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575" windowWidth="19875" windowHeight="657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2-1" sheetId="47" r:id="rId45"/>
    <sheet name="22-2" sheetId="48" r:id="rId46"/>
    <sheet name="22-3" sheetId="49" r:id="rId47"/>
    <sheet name="22-4" sheetId="50" r:id="rId48"/>
    <sheet name="22-5" sheetId="51" r:id="rId49"/>
    <sheet name="22-6" sheetId="52" r:id="rId50"/>
    <sheet name="22-7" sheetId="53" r:id="rId51"/>
    <sheet name="23" sheetId="122" r:id="rId52"/>
    <sheet name="24" sheetId="96" r:id="rId53"/>
    <sheet name="25" sheetId="97" r:id="rId54"/>
    <sheet name="26" sheetId="98" r:id="rId55"/>
    <sheet name="27" sheetId="99" r:id="rId56"/>
    <sheet name="28" sheetId="100" r:id="rId57"/>
    <sheet name="29-1" sheetId="101" r:id="rId58"/>
    <sheet name="29-2" sheetId="102" r:id="rId59"/>
    <sheet name="30-1" sheetId="103" r:id="rId60"/>
    <sheet name="30-2" sheetId="104" r:id="rId61"/>
    <sheet name="30-3" sheetId="105" r:id="rId62"/>
    <sheet name="30-4" sheetId="107" r:id="rId63"/>
    <sheet name="31-1" sheetId="108" r:id="rId64"/>
    <sheet name="31-2" sheetId="109" r:id="rId65"/>
    <sheet name="31-3" sheetId="110" r:id="rId66"/>
    <sheet name="31-4" sheetId="111" r:id="rId67"/>
    <sheet name="31-5" sheetId="112" r:id="rId68"/>
    <sheet name="32" sheetId="113" r:id="rId69"/>
    <sheet name="33" sheetId="114" r:id="rId70"/>
    <sheet name="34-1" sheetId="115" r:id="rId71"/>
    <sheet name="34-2" sheetId="116" r:id="rId72"/>
    <sheet name="35" sheetId="117" r:id="rId73"/>
    <sheet name="36" sheetId="118" r:id="rId74"/>
    <sheet name="37" sheetId="119" r:id="rId75"/>
    <sheet name="38-1" sheetId="120" r:id="rId76"/>
    <sheet name="38-2" sheetId="121" r:id="rId77"/>
    <sheet name="39" sheetId="54" r:id="rId78"/>
    <sheet name="40" sheetId="55" r:id="rId79"/>
    <sheet name="41" sheetId="56" r:id="rId80"/>
    <sheet name="42" sheetId="57" r:id="rId81"/>
    <sheet name="43" sheetId="58" r:id="rId82"/>
    <sheet name="44" sheetId="59" r:id="rId83"/>
    <sheet name="45" sheetId="60" r:id="rId84"/>
    <sheet name="46-1" sheetId="61" r:id="rId85"/>
    <sheet name="46-2" sheetId="62" r:id="rId86"/>
    <sheet name="47-1" sheetId="63" r:id="rId87"/>
    <sheet name="47-2" sheetId="64" r:id="rId88"/>
    <sheet name="48-1" sheetId="65" r:id="rId89"/>
    <sheet name="48-2" sheetId="66" r:id="rId90"/>
    <sheet name="49-1" sheetId="67" r:id="rId91"/>
    <sheet name="49-2" sheetId="68" r:id="rId92"/>
    <sheet name="50-1" sheetId="69" r:id="rId93"/>
    <sheet name="50-2" sheetId="70" r:id="rId94"/>
    <sheet name="51-1" sheetId="71" r:id="rId95"/>
    <sheet name="51-2" sheetId="72" r:id="rId96"/>
    <sheet name="52-1" sheetId="73" r:id="rId97"/>
    <sheet name="52-2" sheetId="74" r:id="rId98"/>
    <sheet name="53" sheetId="125" r:id="rId99"/>
    <sheet name="54" sheetId="126" r:id="rId100"/>
    <sheet name="55" sheetId="127" r:id="rId101"/>
    <sheet name="56" sheetId="128" r:id="rId102"/>
    <sheet name="57" sheetId="129" r:id="rId103"/>
    <sheet name="58" sheetId="130" r:id="rId104"/>
    <sheet name="59" sheetId="82" r:id="rId105"/>
    <sheet name="60" sheetId="83" r:id="rId106"/>
    <sheet name="61" sheetId="123" r:id="rId107"/>
    <sheet name="62" sheetId="124" r:id="rId108"/>
    <sheet name="63" sheetId="95" r:id="rId109"/>
    <sheet name="64" sheetId="85" r:id="rId110"/>
    <sheet name="65" sheetId="86" r:id="rId111"/>
    <sheet name="66" sheetId="87" r:id="rId112"/>
    <sheet name="67" sheetId="93" r:id="rId113"/>
    <sheet name="68" sheetId="94" r:id="rId114"/>
    <sheet name="Abreviaturas" sheetId="92" r:id="rId115"/>
  </sheets>
  <externalReferences>
    <externalReference r:id="rId116"/>
    <externalReference r:id="rId117"/>
    <externalReference r:id="rId118"/>
    <externalReference r:id="rId119"/>
  </externalReferences>
  <definedNames>
    <definedName name="_xlnm._FilterDatabase" localSheetId="2" hidden="1">'2'!$J$39:$K$39</definedName>
    <definedName name="_xlnm._FilterDatabase" localSheetId="5" hidden="1">'5'!$A$38:$F$38</definedName>
    <definedName name="_xlnm._FilterDatabase" localSheetId="114">#REF!</definedName>
    <definedName name="_xlnm._FilterDatabase" localSheetId="0">#REF!</definedName>
    <definedName name="_xlnm._FilterDatabase">#REF!</definedName>
    <definedName name="A_impresión_IM" localSheetId="114">[1]FLUJOEERR!$A$364:$AD$487</definedName>
    <definedName name="A_impresión_IM" localSheetId="0">[1]FLUJOEERR!$A$364:$AD$487</definedName>
    <definedName name="A_impresión_IM">[2]FLUJOEERR!$A$364:$AD$487</definedName>
    <definedName name="I" localSheetId="114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'19'!$A$1:$P$37</definedName>
    <definedName name="_xlnm.Print_Area" localSheetId="2">'2'!$A$1:$H$72</definedName>
    <definedName name="_xlnm.Print_Area" localSheetId="43">'20'!$A$1:$O$35</definedName>
    <definedName name="_xlnm.Print_Area" localSheetId="44">'22-1'!$A$1:$Q$26</definedName>
    <definedName name="_xlnm.Print_Area" localSheetId="45">'22-2'!$A$1:$Q$28</definedName>
    <definedName name="_xlnm.Print_Area" localSheetId="46">'22-3'!$A$1:$Q$28</definedName>
    <definedName name="_xlnm.Print_Area" localSheetId="47">'22-4'!$A$1:$Q$28</definedName>
    <definedName name="_xlnm.Print_Area" localSheetId="48">'22-5'!$A$1:$Q$28</definedName>
    <definedName name="_xlnm.Print_Area" localSheetId="49">'22-6'!$A$1:$Q$28</definedName>
    <definedName name="_xlnm.Print_Area" localSheetId="50">'22-7'!$A$1:$Q$28</definedName>
    <definedName name="_xlnm.Print_Area" localSheetId="77">'39'!$A$1:$M$26</definedName>
    <definedName name="_xlnm.Print_Area" localSheetId="4">'4'!$A$1:$K$78</definedName>
    <definedName name="_xlnm.Print_Area" localSheetId="78">'40'!$A$1:$K$30</definedName>
    <definedName name="_xlnm.Print_Area" localSheetId="79">'41'!$A$1:$K$30</definedName>
    <definedName name="_xlnm.Print_Area" localSheetId="80">'42'!$A$1:$K$41</definedName>
    <definedName name="_xlnm.Print_Area" localSheetId="81">'43'!$A$1:$L$35</definedName>
    <definedName name="_xlnm.Print_Area" localSheetId="82">'44'!$A$1:$J$60</definedName>
    <definedName name="_xlnm.Print_Area" localSheetId="83">'45'!$A$1:$K$43</definedName>
    <definedName name="_xlnm.Print_Area" localSheetId="84">'46-1'!$A$1:$O$27</definedName>
    <definedName name="_xlnm.Print_Area" localSheetId="85">'46-2'!$A$1:$O$27</definedName>
    <definedName name="_xlnm.Print_Area" localSheetId="86">'47-1'!$A$1:$N$30</definedName>
    <definedName name="_xlnm.Print_Area" localSheetId="87">'47-2'!$A$1:$O$30</definedName>
    <definedName name="_xlnm.Print_Area" localSheetId="88">'48-1'!$A$1:$N$30</definedName>
    <definedName name="_xlnm.Print_Area" localSheetId="89">'48-2'!$A$1:$O$30</definedName>
    <definedName name="_xlnm.Print_Area" localSheetId="90">'49-1'!$A$1:$N$41</definedName>
    <definedName name="_xlnm.Print_Area" localSheetId="91">'49-2'!$A$1:$O$41</definedName>
    <definedName name="_xlnm.Print_Area" localSheetId="92">'50-1'!$A$1:$N$35</definedName>
    <definedName name="_xlnm.Print_Area" localSheetId="93">'50-2'!$A$1:$O$35</definedName>
    <definedName name="_xlnm.Print_Area" localSheetId="94">'51-1'!$A$1:$N$60</definedName>
    <definedName name="_xlnm.Print_Area" localSheetId="95">'51-2'!$A$1:$P$60</definedName>
    <definedName name="_xlnm.Print_Area" localSheetId="96">'52-1'!$A$1:$N$42</definedName>
    <definedName name="_xlnm.Print_Area" localSheetId="97">'52-2'!$A$1:$O$42</definedName>
    <definedName name="_xlnm.Print_Area" localSheetId="104">'59'!$A$1:$F$77</definedName>
    <definedName name="_xlnm.Print_Area" localSheetId="6">'6'!$C$2:$J$31</definedName>
    <definedName name="_xlnm.Print_Area" localSheetId="105">'60'!$A$1:$F$77</definedName>
    <definedName name="_xlnm.Print_Area" localSheetId="109">'64'!$A$1:$I$118</definedName>
    <definedName name="_xlnm.Print_Area" localSheetId="110">'65'!$A$1:$J$32</definedName>
    <definedName name="_xlnm.Print_Area" localSheetId="111">'66'!$A$1:$AB$90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14">#REF!</definedName>
    <definedName name="_xlnm.Print_Area" localSheetId="0">INDICE!$B$10:$C$89</definedName>
    <definedName name="_xlnm.Print_Area">#REF!</definedName>
    <definedName name="Títulos_a_imprimir_IM" localSheetId="114">[3]FLUJOEERR!#REF!</definedName>
    <definedName name="Títulos_a_imprimir_IM" localSheetId="0">[3]FLUJOEERR!#REF!</definedName>
    <definedName name="Títulos_a_imprimir_IM">[4]FLUJOEERR!#REF!</definedName>
    <definedName name="VALOR" localSheetId="114">#REF!</definedName>
    <definedName name="VALOR" localSheetId="0">#REF!</definedName>
    <definedName name="VALOR">#REF!</definedName>
    <definedName name="Z" localSheetId="114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H72" i="94" l="1"/>
  <c r="H71" i="94"/>
  <c r="H70" i="94"/>
  <c r="H69" i="94"/>
  <c r="H68" i="94"/>
  <c r="H67" i="94"/>
  <c r="H9" i="94"/>
  <c r="H8" i="94"/>
  <c r="H10" i="94"/>
  <c r="H11" i="94"/>
  <c r="H12" i="94"/>
  <c r="H14" i="94"/>
  <c r="H15" i="94"/>
  <c r="H16" i="94"/>
  <c r="H18" i="94"/>
  <c r="H19" i="94"/>
  <c r="H20" i="94"/>
  <c r="G55" i="93"/>
  <c r="G54" i="93"/>
  <c r="G53" i="93"/>
  <c r="G52" i="93"/>
  <c r="G51" i="93"/>
  <c r="G50" i="93"/>
  <c r="G49" i="93"/>
  <c r="G48" i="93"/>
  <c r="G47" i="93"/>
  <c r="G46" i="93"/>
  <c r="G45" i="93"/>
  <c r="G44" i="93"/>
  <c r="G43" i="93"/>
  <c r="G42" i="93"/>
  <c r="G41" i="93"/>
  <c r="G40" i="93"/>
  <c r="G39" i="93"/>
  <c r="G38" i="93"/>
  <c r="G37" i="93"/>
  <c r="G36" i="93"/>
  <c r="G35" i="93"/>
  <c r="E55" i="93"/>
  <c r="F54" i="93"/>
  <c r="F53" i="93"/>
  <c r="F52" i="93"/>
  <c r="F51" i="93"/>
  <c r="F50" i="93"/>
  <c r="F49" i="93"/>
  <c r="F48" i="93"/>
  <c r="F47" i="93"/>
  <c r="F46" i="93"/>
  <c r="F45" i="93"/>
  <c r="F44" i="93"/>
  <c r="F43" i="93"/>
  <c r="F42" i="93"/>
  <c r="F41" i="93"/>
  <c r="F40" i="93"/>
  <c r="F39" i="93"/>
  <c r="F38" i="93"/>
  <c r="F37" i="93"/>
  <c r="F36" i="93"/>
  <c r="F35" i="93"/>
  <c r="F27" i="93"/>
  <c r="G27" i="93" s="1"/>
  <c r="F26" i="93"/>
  <c r="G26" i="93" s="1"/>
  <c r="F25" i="93"/>
  <c r="F24" i="93"/>
  <c r="F23" i="93"/>
  <c r="F22" i="93"/>
  <c r="G22" i="93" s="1"/>
  <c r="F21" i="93"/>
  <c r="F20" i="93"/>
  <c r="F19" i="93"/>
  <c r="G19" i="93" s="1"/>
  <c r="F18" i="93"/>
  <c r="G18" i="93" s="1"/>
  <c r="F10" i="93"/>
  <c r="F9" i="93"/>
  <c r="G9" i="93" s="1"/>
  <c r="F8" i="93"/>
  <c r="G8" i="93" s="1"/>
  <c r="F7" i="93"/>
  <c r="G7" i="93" s="1"/>
  <c r="H17" i="94" l="1"/>
  <c r="H13" i="94"/>
  <c r="G23" i="93"/>
  <c r="G20" i="93"/>
  <c r="G24" i="93"/>
  <c r="G21" i="93"/>
  <c r="G25" i="93"/>
  <c r="F55" i="93"/>
  <c r="G10" i="93"/>
  <c r="AD94" i="87" l="1"/>
  <c r="AD92" i="87"/>
  <c r="AD91" i="87"/>
  <c r="AD90" i="87"/>
  <c r="AD89" i="87"/>
  <c r="AD88" i="87"/>
  <c r="AD87" i="87"/>
  <c r="AD86" i="87"/>
  <c r="AD84" i="87"/>
  <c r="AD83" i="87"/>
  <c r="AD82" i="87"/>
  <c r="AD81" i="87"/>
  <c r="AD80" i="87"/>
  <c r="AD79" i="87"/>
  <c r="AD78" i="87"/>
  <c r="AD77" i="87"/>
  <c r="AD76" i="87"/>
  <c r="AD75" i="87"/>
  <c r="AD74" i="87"/>
  <c r="AD73" i="87"/>
  <c r="AD72" i="87"/>
  <c r="AD71" i="87"/>
  <c r="AD70" i="87"/>
  <c r="AD69" i="87"/>
  <c r="AD68" i="87"/>
  <c r="AD67" i="87"/>
  <c r="AD66" i="87"/>
  <c r="AD65" i="87"/>
  <c r="AD64" i="87"/>
  <c r="AD63" i="87"/>
  <c r="AD62" i="87"/>
  <c r="AD61" i="87"/>
  <c r="AD60" i="87"/>
  <c r="AD58" i="87"/>
  <c r="AD57" i="87"/>
  <c r="AD56" i="87"/>
  <c r="AD55" i="87"/>
  <c r="AD54" i="87"/>
  <c r="AD53" i="87"/>
  <c r="AD52" i="87"/>
  <c r="AD50" i="87"/>
  <c r="AD49" i="87"/>
  <c r="AD48" i="87"/>
  <c r="AD47" i="87"/>
  <c r="AD46" i="87"/>
  <c r="AD45" i="87"/>
  <c r="AD44" i="87"/>
  <c r="AD42" i="87"/>
  <c r="AD40" i="87"/>
  <c r="AD39" i="87"/>
  <c r="AD38" i="87"/>
  <c r="AD37" i="87"/>
  <c r="AD36" i="87"/>
  <c r="AD35" i="87"/>
  <c r="AD34" i="87"/>
  <c r="AD33" i="87"/>
  <c r="AD32" i="87"/>
  <c r="AD31" i="87"/>
  <c r="AD30" i="87"/>
  <c r="AD29" i="87"/>
  <c r="AD28" i="87"/>
  <c r="AD27" i="87"/>
  <c r="AD26" i="87"/>
  <c r="AD24" i="87"/>
  <c r="AD23" i="87"/>
  <c r="AD22" i="87"/>
  <c r="AD21" i="87"/>
  <c r="AD20" i="87"/>
  <c r="AD18" i="87" s="1"/>
  <c r="AC18" i="87"/>
  <c r="AC93" i="87" s="1"/>
  <c r="AB18" i="87"/>
  <c r="AB93" i="87" s="1"/>
  <c r="AA18" i="87"/>
  <c r="AA93" i="87" s="1"/>
  <c r="Z18" i="87"/>
  <c r="Z93" i="87" s="1"/>
  <c r="Y18" i="87"/>
  <c r="Y93" i="87" s="1"/>
  <c r="X18" i="87"/>
  <c r="X93" i="87" s="1"/>
  <c r="W18" i="87"/>
  <c r="W93" i="87" s="1"/>
  <c r="V18" i="87"/>
  <c r="V93" i="87" s="1"/>
  <c r="U18" i="87"/>
  <c r="U93" i="87" s="1"/>
  <c r="T18" i="87"/>
  <c r="T93" i="87" s="1"/>
  <c r="S18" i="87"/>
  <c r="S93" i="87" s="1"/>
  <c r="R18" i="87"/>
  <c r="R93" i="87" s="1"/>
  <c r="Q18" i="87"/>
  <c r="Q93" i="87" s="1"/>
  <c r="P18" i="87"/>
  <c r="P93" i="87" s="1"/>
  <c r="O18" i="87"/>
  <c r="O93" i="87" s="1"/>
  <c r="N18" i="87"/>
  <c r="N93" i="87" s="1"/>
  <c r="M18" i="87"/>
  <c r="M93" i="87" s="1"/>
  <c r="L18" i="87"/>
  <c r="L93" i="87" s="1"/>
  <c r="K18" i="87"/>
  <c r="K93" i="87" s="1"/>
  <c r="J18" i="87"/>
  <c r="J93" i="87" s="1"/>
  <c r="I18" i="87"/>
  <c r="I93" i="87" s="1"/>
  <c r="H18" i="87"/>
  <c r="H93" i="87" s="1"/>
  <c r="G18" i="87"/>
  <c r="G93" i="87" s="1"/>
  <c r="F18" i="87"/>
  <c r="F93" i="87" s="1"/>
  <c r="E18" i="87"/>
  <c r="E93" i="87" s="1"/>
  <c r="D18" i="87"/>
  <c r="D93" i="87" s="1"/>
  <c r="C18" i="87"/>
  <c r="C93" i="87" s="1"/>
  <c r="B18" i="87"/>
  <c r="B93" i="87" s="1"/>
  <c r="AD17" i="87"/>
  <c r="AD16" i="87"/>
  <c r="AD15" i="87"/>
  <c r="AD14" i="87"/>
  <c r="AD13" i="87"/>
  <c r="AD12" i="87"/>
  <c r="AD11" i="87"/>
  <c r="AD10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D9" i="87" s="1"/>
  <c r="I31" i="86"/>
  <c r="I29" i="86"/>
  <c r="I28" i="86"/>
  <c r="I26" i="86"/>
  <c r="I25" i="86"/>
  <c r="I23" i="86"/>
  <c r="I20" i="86" s="1"/>
  <c r="I22" i="86"/>
  <c r="H20" i="86"/>
  <c r="H30" i="86" s="1"/>
  <c r="G20" i="86"/>
  <c r="G30" i="86" s="1"/>
  <c r="F20" i="86"/>
  <c r="E20" i="86"/>
  <c r="D20" i="86"/>
  <c r="D30" i="86" s="1"/>
  <c r="C20" i="86"/>
  <c r="C30" i="86" s="1"/>
  <c r="B20" i="86"/>
  <c r="I19" i="86"/>
  <c r="I18" i="86"/>
  <c r="I17" i="86"/>
  <c r="I16" i="86"/>
  <c r="I15" i="86"/>
  <c r="I14" i="86"/>
  <c r="I13" i="86"/>
  <c r="I12" i="86"/>
  <c r="I11" i="86"/>
  <c r="I10" i="86"/>
  <c r="H9" i="86"/>
  <c r="G9" i="86"/>
  <c r="F9" i="86"/>
  <c r="F30" i="86" s="1"/>
  <c r="E9" i="86"/>
  <c r="E30" i="86" s="1"/>
  <c r="D9" i="86"/>
  <c r="C9" i="86"/>
  <c r="B9" i="86"/>
  <c r="B30" i="86" s="1"/>
  <c r="I30" i="86" s="1"/>
  <c r="E78" i="85"/>
  <c r="E76" i="85"/>
  <c r="E75" i="85"/>
  <c r="E74" i="85"/>
  <c r="E73" i="85"/>
  <c r="E71" i="85"/>
  <c r="E70" i="85"/>
  <c r="E69" i="85"/>
  <c r="E68" i="85"/>
  <c r="E67" i="85"/>
  <c r="E66" i="85"/>
  <c r="E65" i="85"/>
  <c r="E64" i="85"/>
  <c r="E63" i="85"/>
  <c r="E62" i="85"/>
  <c r="E61" i="85"/>
  <c r="E60" i="85"/>
  <c r="E59" i="85"/>
  <c r="E57" i="85"/>
  <c r="E56" i="85"/>
  <c r="E55" i="85"/>
  <c r="E54" i="85"/>
  <c r="E52" i="85"/>
  <c r="E51" i="85"/>
  <c r="E50" i="85"/>
  <c r="E48" i="85"/>
  <c r="E47" i="85"/>
  <c r="E45" i="85"/>
  <c r="E44" i="85"/>
  <c r="E43" i="85"/>
  <c r="E42" i="85"/>
  <c r="E41" i="85"/>
  <c r="E40" i="85"/>
  <c r="E39" i="85"/>
  <c r="E38" i="85"/>
  <c r="E37" i="85"/>
  <c r="E35" i="85"/>
  <c r="E34" i="85"/>
  <c r="E33" i="85"/>
  <c r="E32" i="85"/>
  <c r="E31" i="85"/>
  <c r="E30" i="85"/>
  <c r="E29" i="85"/>
  <c r="E28" i="85"/>
  <c r="E27" i="85"/>
  <c r="E26" i="85"/>
  <c r="E24" i="85"/>
  <c r="E23" i="85"/>
  <c r="E22" i="85"/>
  <c r="E20" i="85" s="1"/>
  <c r="D20" i="85"/>
  <c r="D77" i="85" s="1"/>
  <c r="C20" i="85"/>
  <c r="C77" i="85" s="1"/>
  <c r="B20" i="85"/>
  <c r="B77" i="85" s="1"/>
  <c r="E19" i="85"/>
  <c r="E18" i="85"/>
  <c r="E17" i="85"/>
  <c r="E16" i="85"/>
  <c r="E15" i="85"/>
  <c r="E14" i="85"/>
  <c r="E13" i="85"/>
  <c r="E12" i="85"/>
  <c r="E11" i="85"/>
  <c r="E10" i="85"/>
  <c r="D9" i="85"/>
  <c r="C9" i="85"/>
  <c r="B9" i="85"/>
  <c r="E9" i="85" s="1"/>
  <c r="P153" i="95"/>
  <c r="P148" i="95"/>
  <c r="P146" i="95"/>
  <c r="P145" i="95"/>
  <c r="P144" i="95"/>
  <c r="P143" i="95"/>
  <c r="P142" i="95"/>
  <c r="P141" i="95"/>
  <c r="P140" i="95"/>
  <c r="P139" i="95"/>
  <c r="P138" i="95"/>
  <c r="P137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1" i="95"/>
  <c r="P90" i="95"/>
  <c r="P89" i="95"/>
  <c r="P88" i="95"/>
  <c r="P87" i="95"/>
  <c r="P86" i="95"/>
  <c r="P85" i="95"/>
  <c r="P83" i="95"/>
  <c r="P82" i="95"/>
  <c r="P81" i="95"/>
  <c r="P80" i="95"/>
  <c r="P79" i="95"/>
  <c r="P78" i="95"/>
  <c r="P77" i="95"/>
  <c r="P76" i="95"/>
  <c r="P75" i="95"/>
  <c r="P74" i="95"/>
  <c r="P73" i="95"/>
  <c r="P72" i="95"/>
  <c r="P70" i="95"/>
  <c r="P69" i="95"/>
  <c r="P68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29" i="95"/>
  <c r="P28" i="95"/>
  <c r="P27" i="95"/>
  <c r="P26" i="95"/>
  <c r="P25" i="95"/>
  <c r="P24" i="95"/>
  <c r="P23" i="95"/>
  <c r="P22" i="95"/>
  <c r="P20" i="95" s="1"/>
  <c r="O20" i="95"/>
  <c r="O152" i="95" s="1"/>
  <c r="N20" i="95"/>
  <c r="N152" i="95" s="1"/>
  <c r="M20" i="95"/>
  <c r="M152" i="95" s="1"/>
  <c r="L20" i="95"/>
  <c r="L152" i="95" s="1"/>
  <c r="K20" i="95"/>
  <c r="K152" i="95" s="1"/>
  <c r="J20" i="95"/>
  <c r="J152" i="95" s="1"/>
  <c r="I20" i="95"/>
  <c r="I152" i="95" s="1"/>
  <c r="H20" i="95"/>
  <c r="H152" i="95" s="1"/>
  <c r="G20" i="95"/>
  <c r="G152" i="95" s="1"/>
  <c r="F20" i="95"/>
  <c r="F152" i="95" s="1"/>
  <c r="E20" i="95"/>
  <c r="E152" i="95" s="1"/>
  <c r="D20" i="95"/>
  <c r="D152" i="95" s="1"/>
  <c r="C20" i="95"/>
  <c r="C152" i="95" s="1"/>
  <c r="B20" i="95"/>
  <c r="B152" i="95" s="1"/>
  <c r="P152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P9" i="95" s="1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I57" i="59"/>
  <c r="I56" i="59"/>
  <c r="I55" i="59"/>
  <c r="I54" i="59"/>
  <c r="I53" i="59"/>
  <c r="I52" i="59"/>
  <c r="I51" i="59"/>
  <c r="I50" i="59"/>
  <c r="I49" i="59"/>
  <c r="I48" i="59"/>
  <c r="I47" i="59"/>
  <c r="I46" i="59"/>
  <c r="I45" i="59"/>
  <c r="I44" i="59"/>
  <c r="I43" i="59"/>
  <c r="I42" i="59"/>
  <c r="I41" i="59"/>
  <c r="I40" i="59"/>
  <c r="I39" i="59"/>
  <c r="I38" i="59"/>
  <c r="I37" i="59"/>
  <c r="I36" i="59"/>
  <c r="I35" i="59"/>
  <c r="I34" i="59"/>
  <c r="I33" i="59"/>
  <c r="I32" i="59"/>
  <c r="I31" i="59"/>
  <c r="I30" i="59"/>
  <c r="I29" i="59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43" i="58"/>
  <c r="I42" i="58"/>
  <c r="I41" i="58"/>
  <c r="I40" i="58"/>
  <c r="I39" i="58"/>
  <c r="I38" i="58"/>
  <c r="I37" i="58"/>
  <c r="I36" i="58"/>
  <c r="I35" i="58"/>
  <c r="I34" i="58"/>
  <c r="I33" i="58"/>
  <c r="I32" i="58"/>
  <c r="I31" i="58"/>
  <c r="I30" i="58"/>
  <c r="I29" i="58"/>
  <c r="I28" i="58"/>
  <c r="I27" i="58"/>
  <c r="I26" i="58"/>
  <c r="I25" i="58"/>
  <c r="I24" i="58"/>
  <c r="I23" i="58"/>
  <c r="I22" i="58"/>
  <c r="I21" i="58"/>
  <c r="I20" i="58"/>
  <c r="I19" i="58"/>
  <c r="I18" i="58"/>
  <c r="I17" i="58"/>
  <c r="I16" i="58"/>
  <c r="I15" i="58"/>
  <c r="I14" i="58"/>
  <c r="I13" i="58"/>
  <c r="I12" i="58"/>
  <c r="I11" i="58"/>
  <c r="I10" i="58"/>
  <c r="I9" i="58"/>
  <c r="H38" i="57"/>
  <c r="H39" i="57" s="1"/>
  <c r="G38" i="57"/>
  <c r="F38" i="57"/>
  <c r="E38" i="57"/>
  <c r="D38" i="57"/>
  <c r="D39" i="57" s="1"/>
  <c r="C38" i="57"/>
  <c r="B38" i="57"/>
  <c r="I38" i="57" s="1"/>
  <c r="I37" i="57"/>
  <c r="J37" i="57" s="1"/>
  <c r="I36" i="57"/>
  <c r="J36" i="57" s="1"/>
  <c r="I35" i="57"/>
  <c r="J35" i="57" s="1"/>
  <c r="I34" i="57"/>
  <c r="J34" i="57" s="1"/>
  <c r="I33" i="57"/>
  <c r="J33" i="57" s="1"/>
  <c r="I32" i="57"/>
  <c r="J32" i="57" s="1"/>
  <c r="I31" i="57"/>
  <c r="J31" i="57" s="1"/>
  <c r="I30" i="57"/>
  <c r="J30" i="57" s="1"/>
  <c r="I29" i="57"/>
  <c r="J29" i="57" s="1"/>
  <c r="I28" i="57"/>
  <c r="J28" i="57" s="1"/>
  <c r="I27" i="57"/>
  <c r="J27" i="57" s="1"/>
  <c r="I26" i="57"/>
  <c r="J26" i="57" s="1"/>
  <c r="I25" i="57"/>
  <c r="J25" i="57" s="1"/>
  <c r="I24" i="57"/>
  <c r="J24" i="57" s="1"/>
  <c r="I23" i="57"/>
  <c r="J23" i="57" s="1"/>
  <c r="I22" i="57"/>
  <c r="J22" i="57" s="1"/>
  <c r="I21" i="57"/>
  <c r="J21" i="57" s="1"/>
  <c r="I20" i="57"/>
  <c r="J20" i="57" s="1"/>
  <c r="I19" i="57"/>
  <c r="J19" i="57" s="1"/>
  <c r="I18" i="57"/>
  <c r="J18" i="57" s="1"/>
  <c r="I17" i="57"/>
  <c r="J17" i="57" s="1"/>
  <c r="I16" i="57"/>
  <c r="J16" i="57" s="1"/>
  <c r="I15" i="57"/>
  <c r="J15" i="57" s="1"/>
  <c r="I14" i="57"/>
  <c r="J14" i="57" s="1"/>
  <c r="I13" i="57"/>
  <c r="J13" i="57" s="1"/>
  <c r="I12" i="57"/>
  <c r="J12" i="57" s="1"/>
  <c r="I11" i="57"/>
  <c r="J11" i="57" s="1"/>
  <c r="I10" i="57"/>
  <c r="J10" i="57" s="1"/>
  <c r="I9" i="57"/>
  <c r="J9" i="57" s="1"/>
  <c r="I27" i="56"/>
  <c r="I28" i="56" s="1"/>
  <c r="H27" i="56"/>
  <c r="G27" i="56"/>
  <c r="G28" i="56" s="1"/>
  <c r="F27" i="56"/>
  <c r="F28" i="56" s="1"/>
  <c r="E27" i="56"/>
  <c r="E28" i="56" s="1"/>
  <c r="D27" i="56"/>
  <c r="C27" i="56"/>
  <c r="C28" i="56" s="1"/>
  <c r="B27" i="56"/>
  <c r="B28" i="56" s="1"/>
  <c r="J26" i="56"/>
  <c r="I26" i="56"/>
  <c r="I25" i="56"/>
  <c r="J25" i="56" s="1"/>
  <c r="J24" i="56"/>
  <c r="I24" i="56"/>
  <c r="I23" i="56"/>
  <c r="J23" i="56" s="1"/>
  <c r="J22" i="56"/>
  <c r="I22" i="56"/>
  <c r="I21" i="56"/>
  <c r="J21" i="56" s="1"/>
  <c r="J20" i="56"/>
  <c r="I20" i="56"/>
  <c r="I19" i="56"/>
  <c r="J19" i="56" s="1"/>
  <c r="J18" i="56"/>
  <c r="I18" i="56"/>
  <c r="I17" i="56"/>
  <c r="J17" i="56" s="1"/>
  <c r="J16" i="56"/>
  <c r="I16" i="56"/>
  <c r="I15" i="56"/>
  <c r="J15" i="56" s="1"/>
  <c r="J14" i="56"/>
  <c r="I14" i="56"/>
  <c r="I13" i="56"/>
  <c r="J13" i="56" s="1"/>
  <c r="J12" i="56"/>
  <c r="I12" i="56"/>
  <c r="I11" i="56"/>
  <c r="J11" i="56" s="1"/>
  <c r="J10" i="56"/>
  <c r="I10" i="56"/>
  <c r="I9" i="56"/>
  <c r="J9" i="56" s="1"/>
  <c r="I27" i="55"/>
  <c r="I28" i="55" s="1"/>
  <c r="H27" i="55"/>
  <c r="G27" i="55"/>
  <c r="G28" i="55" s="1"/>
  <c r="F27" i="55"/>
  <c r="F28" i="55" s="1"/>
  <c r="E27" i="55"/>
  <c r="E28" i="55" s="1"/>
  <c r="D27" i="55"/>
  <c r="C27" i="55"/>
  <c r="C28" i="55" s="1"/>
  <c r="B27" i="55"/>
  <c r="B28" i="55" s="1"/>
  <c r="J26" i="55"/>
  <c r="I26" i="55"/>
  <c r="I25" i="55"/>
  <c r="J25" i="55" s="1"/>
  <c r="J24" i="55"/>
  <c r="I24" i="55"/>
  <c r="I23" i="55"/>
  <c r="J23" i="55" s="1"/>
  <c r="J22" i="55"/>
  <c r="I22" i="55"/>
  <c r="I21" i="55"/>
  <c r="J21" i="55" s="1"/>
  <c r="J20" i="55"/>
  <c r="I20" i="55"/>
  <c r="I19" i="55"/>
  <c r="J19" i="55" s="1"/>
  <c r="J18" i="55"/>
  <c r="I18" i="55"/>
  <c r="I17" i="55"/>
  <c r="J17" i="55" s="1"/>
  <c r="J16" i="55"/>
  <c r="I16" i="55"/>
  <c r="I15" i="55"/>
  <c r="J15" i="55" s="1"/>
  <c r="J14" i="55"/>
  <c r="I14" i="55"/>
  <c r="I13" i="55"/>
  <c r="J13" i="55" s="1"/>
  <c r="J12" i="55"/>
  <c r="I12" i="55"/>
  <c r="I11" i="55"/>
  <c r="J11" i="55" s="1"/>
  <c r="J10" i="55"/>
  <c r="I10" i="55"/>
  <c r="I9" i="55"/>
  <c r="J9" i="55" s="1"/>
  <c r="I22" i="54"/>
  <c r="H22" i="54"/>
  <c r="G22" i="54"/>
  <c r="F22" i="54"/>
  <c r="E22" i="54"/>
  <c r="D22" i="54"/>
  <c r="C22" i="54"/>
  <c r="B22" i="54"/>
  <c r="I21" i="54"/>
  <c r="I23" i="54" s="1"/>
  <c r="H21" i="54"/>
  <c r="H23" i="54" s="1"/>
  <c r="G21" i="54"/>
  <c r="F21" i="54"/>
  <c r="F23" i="54" s="1"/>
  <c r="E21" i="54"/>
  <c r="E23" i="54" s="1"/>
  <c r="D21" i="54"/>
  <c r="D23" i="54" s="1"/>
  <c r="C21" i="54"/>
  <c r="B21" i="54"/>
  <c r="B23" i="54" s="1"/>
  <c r="J20" i="54"/>
  <c r="J19" i="54"/>
  <c r="J16" i="54"/>
  <c r="J15" i="54"/>
  <c r="J12" i="54"/>
  <c r="J11" i="54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40" i="119"/>
  <c r="D41" i="119" s="1"/>
  <c r="C40" i="119"/>
  <c r="B40" i="119"/>
  <c r="B41" i="119" s="1"/>
  <c r="E39" i="119"/>
  <c r="E38" i="119"/>
  <c r="F38" i="119" s="1"/>
  <c r="E37" i="119"/>
  <c r="F37" i="119" s="1"/>
  <c r="E36" i="119"/>
  <c r="F36" i="119" s="1"/>
  <c r="E35" i="119"/>
  <c r="E34" i="119"/>
  <c r="F34" i="119" s="1"/>
  <c r="E33" i="119"/>
  <c r="F33" i="119" s="1"/>
  <c r="E32" i="119"/>
  <c r="F32" i="119" s="1"/>
  <c r="E31" i="119"/>
  <c r="E30" i="119"/>
  <c r="F30" i="119" s="1"/>
  <c r="E29" i="119"/>
  <c r="F29" i="119" s="1"/>
  <c r="E28" i="119"/>
  <c r="F28" i="119" s="1"/>
  <c r="E27" i="119"/>
  <c r="E40" i="119" s="1"/>
  <c r="E26" i="119"/>
  <c r="F26" i="119" s="1"/>
  <c r="D23" i="119"/>
  <c r="C23" i="119"/>
  <c r="B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39" i="116"/>
  <c r="P39" i="116"/>
  <c r="O39" i="116"/>
  <c r="N39" i="116"/>
  <c r="M39" i="116"/>
  <c r="L39" i="116"/>
  <c r="K39" i="116"/>
  <c r="J39" i="116"/>
  <c r="I39" i="116"/>
  <c r="H39" i="116"/>
  <c r="G39" i="116"/>
  <c r="F39" i="116"/>
  <c r="E39" i="116"/>
  <c r="D39" i="116"/>
  <c r="C39" i="116"/>
  <c r="B39" i="116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D38" i="114"/>
  <c r="C38" i="114"/>
  <c r="B38" i="114"/>
  <c r="E37" i="114"/>
  <c r="E36" i="114"/>
  <c r="E35" i="114"/>
  <c r="E34" i="114"/>
  <c r="E33" i="114"/>
  <c r="E32" i="114"/>
  <c r="E31" i="114"/>
  <c r="E30" i="114"/>
  <c r="E29" i="114"/>
  <c r="E28" i="114"/>
  <c r="E27" i="114"/>
  <c r="E26" i="114"/>
  <c r="E25" i="114"/>
  <c r="E24" i="114"/>
  <c r="E23" i="114"/>
  <c r="E22" i="114"/>
  <c r="E21" i="114"/>
  <c r="E20" i="114"/>
  <c r="E19" i="114"/>
  <c r="E18" i="114"/>
  <c r="E17" i="114"/>
  <c r="E16" i="114"/>
  <c r="E15" i="114"/>
  <c r="E14" i="114"/>
  <c r="E13" i="114"/>
  <c r="E12" i="114"/>
  <c r="E11" i="114"/>
  <c r="E10" i="114"/>
  <c r="E9" i="114"/>
  <c r="D38" i="113"/>
  <c r="C38" i="113"/>
  <c r="B38" i="113"/>
  <c r="E37" i="113"/>
  <c r="E36" i="113"/>
  <c r="E35" i="113"/>
  <c r="E34" i="113"/>
  <c r="E33" i="113"/>
  <c r="E32" i="113"/>
  <c r="E31" i="113"/>
  <c r="E30" i="113"/>
  <c r="E29" i="113"/>
  <c r="E28" i="113"/>
  <c r="E27" i="113"/>
  <c r="E26" i="113"/>
  <c r="E25" i="113"/>
  <c r="E24" i="113"/>
  <c r="E23" i="113"/>
  <c r="E22" i="113"/>
  <c r="E21" i="113"/>
  <c r="E20" i="113"/>
  <c r="E19" i="113"/>
  <c r="E18" i="113"/>
  <c r="E17" i="113"/>
  <c r="E16" i="113"/>
  <c r="E15" i="113"/>
  <c r="E14" i="113"/>
  <c r="E13" i="113"/>
  <c r="E12" i="113"/>
  <c r="E11" i="113"/>
  <c r="E10" i="113"/>
  <c r="E9" i="113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28" i="102"/>
  <c r="P28" i="102"/>
  <c r="O28" i="102"/>
  <c r="N28" i="102"/>
  <c r="M28" i="102"/>
  <c r="L28" i="102"/>
  <c r="K28" i="102"/>
  <c r="J28" i="102"/>
  <c r="I28" i="102"/>
  <c r="H28" i="102"/>
  <c r="G28" i="102"/>
  <c r="F28" i="102"/>
  <c r="E28" i="102"/>
  <c r="D28" i="102"/>
  <c r="C28" i="102"/>
  <c r="B28" i="102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C27" i="99"/>
  <c r="B27" i="99"/>
  <c r="E26" i="99"/>
  <c r="E25" i="99"/>
  <c r="E24" i="99"/>
  <c r="E23" i="99"/>
  <c r="E22" i="99"/>
  <c r="E21" i="99"/>
  <c r="E20" i="99"/>
  <c r="E19" i="99"/>
  <c r="E18" i="99"/>
  <c r="E17" i="99"/>
  <c r="E16" i="99"/>
  <c r="E15" i="99"/>
  <c r="E14" i="99"/>
  <c r="E13" i="99"/>
  <c r="E12" i="99"/>
  <c r="E11" i="99"/>
  <c r="E10" i="99"/>
  <c r="E9" i="99"/>
  <c r="D27" i="98"/>
  <c r="C27" i="98"/>
  <c r="B27" i="98"/>
  <c r="E26" i="98"/>
  <c r="E25" i="98"/>
  <c r="E24" i="98"/>
  <c r="E23" i="98"/>
  <c r="E22" i="98"/>
  <c r="E21" i="98"/>
  <c r="E20" i="98"/>
  <c r="E19" i="98"/>
  <c r="E18" i="98"/>
  <c r="E17" i="98"/>
  <c r="E16" i="98"/>
  <c r="E15" i="98"/>
  <c r="E14" i="98"/>
  <c r="E13" i="98"/>
  <c r="E12" i="98"/>
  <c r="E11" i="98"/>
  <c r="E10" i="98"/>
  <c r="E9" i="98"/>
  <c r="D27" i="97"/>
  <c r="C27" i="97"/>
  <c r="B27" i="97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E12" i="97"/>
  <c r="E11" i="97"/>
  <c r="E10" i="97"/>
  <c r="E9" i="97"/>
  <c r="D27" i="96"/>
  <c r="C27" i="96"/>
  <c r="B27" i="96"/>
  <c r="E27" i="96" s="1"/>
  <c r="E26" i="96"/>
  <c r="E25" i="96"/>
  <c r="F25" i="96" s="1"/>
  <c r="E24" i="96"/>
  <c r="E23" i="96"/>
  <c r="F23" i="96" s="1"/>
  <c r="E22" i="96"/>
  <c r="E21" i="96"/>
  <c r="F21" i="96" s="1"/>
  <c r="E20" i="96"/>
  <c r="E19" i="96"/>
  <c r="F19" i="96" s="1"/>
  <c r="E18" i="96"/>
  <c r="E17" i="96"/>
  <c r="F17" i="96" s="1"/>
  <c r="E16" i="96"/>
  <c r="E15" i="96"/>
  <c r="F15" i="96" s="1"/>
  <c r="E14" i="96"/>
  <c r="E13" i="96"/>
  <c r="F13" i="96" s="1"/>
  <c r="E12" i="96"/>
  <c r="E11" i="96"/>
  <c r="F11" i="96" s="1"/>
  <c r="E10" i="96"/>
  <c r="E9" i="96"/>
  <c r="F9" i="96" s="1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Q43" i="44" s="1"/>
  <c r="P42" i="44"/>
  <c r="P44" i="44" s="1"/>
  <c r="P41" i="44"/>
  <c r="Q41" i="44" s="1"/>
  <c r="P40" i="44"/>
  <c r="Q40" i="44" s="1"/>
  <c r="P39" i="44"/>
  <c r="Q39" i="44" s="1"/>
  <c r="P38" i="44"/>
  <c r="Q38" i="44" s="1"/>
  <c r="P37" i="44"/>
  <c r="Q37" i="44" s="1"/>
  <c r="P36" i="44"/>
  <c r="Q36" i="44" s="1"/>
  <c r="P35" i="44"/>
  <c r="Q35" i="44" s="1"/>
  <c r="P34" i="44"/>
  <c r="Q34" i="44" s="1"/>
  <c r="P33" i="44"/>
  <c r="Q33" i="44" s="1"/>
  <c r="P32" i="44"/>
  <c r="Q32" i="44" s="1"/>
  <c r="P31" i="44"/>
  <c r="Q31" i="44" s="1"/>
  <c r="P30" i="44"/>
  <c r="Q30" i="44" s="1"/>
  <c r="P29" i="44"/>
  <c r="Q29" i="44" s="1"/>
  <c r="P28" i="44"/>
  <c r="Q28" i="44" s="1"/>
  <c r="P27" i="44"/>
  <c r="Q27" i="44" s="1"/>
  <c r="P26" i="44"/>
  <c r="Q26" i="44" s="1"/>
  <c r="P25" i="44"/>
  <c r="Q25" i="44" s="1"/>
  <c r="P24" i="44"/>
  <c r="Q24" i="44" s="1"/>
  <c r="P23" i="44"/>
  <c r="Q23" i="44" s="1"/>
  <c r="P22" i="44"/>
  <c r="Q22" i="44" s="1"/>
  <c r="P21" i="44"/>
  <c r="Q21" i="44" s="1"/>
  <c r="P20" i="44"/>
  <c r="Q20" i="44" s="1"/>
  <c r="P19" i="44"/>
  <c r="Q19" i="44" s="1"/>
  <c r="P18" i="44"/>
  <c r="Q18" i="44" s="1"/>
  <c r="P17" i="44"/>
  <c r="Q17" i="44" s="1"/>
  <c r="P16" i="44"/>
  <c r="Q16" i="44" s="1"/>
  <c r="P15" i="44"/>
  <c r="Q15" i="44" s="1"/>
  <c r="P14" i="44"/>
  <c r="Q14" i="44" s="1"/>
  <c r="P13" i="44"/>
  <c r="Q13" i="44" s="1"/>
  <c r="P12" i="44"/>
  <c r="Q12" i="44" s="1"/>
  <c r="P11" i="44"/>
  <c r="Q11" i="44" s="1"/>
  <c r="P10" i="44"/>
  <c r="Q10" i="44" s="1"/>
  <c r="P9" i="44"/>
  <c r="Q9" i="44" s="1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O38" i="36"/>
  <c r="N38" i="36"/>
  <c r="M38" i="36"/>
  <c r="M39" i="36" s="1"/>
  <c r="L38" i="36"/>
  <c r="K38" i="36"/>
  <c r="J38" i="36"/>
  <c r="I38" i="36"/>
  <c r="I39" i="36" s="1"/>
  <c r="H38" i="36"/>
  <c r="G38" i="36"/>
  <c r="F38" i="36"/>
  <c r="E38" i="36"/>
  <c r="E39" i="36" s="1"/>
  <c r="D38" i="36"/>
  <c r="C38" i="36"/>
  <c r="B38" i="36"/>
  <c r="P38" i="36" s="1"/>
  <c r="P37" i="36"/>
  <c r="Q37" i="36" s="1"/>
  <c r="P36" i="36"/>
  <c r="P35" i="36"/>
  <c r="P34" i="36"/>
  <c r="Q34" i="36" s="1"/>
  <c r="P33" i="36"/>
  <c r="Q33" i="36" s="1"/>
  <c r="P32" i="36"/>
  <c r="P31" i="36"/>
  <c r="P30" i="36"/>
  <c r="Q30" i="36" s="1"/>
  <c r="P29" i="36"/>
  <c r="Q29" i="36" s="1"/>
  <c r="P28" i="36"/>
  <c r="P27" i="36"/>
  <c r="P26" i="36"/>
  <c r="Q26" i="36" s="1"/>
  <c r="P25" i="36"/>
  <c r="Q25" i="36" s="1"/>
  <c r="P24" i="36"/>
  <c r="P23" i="36"/>
  <c r="P22" i="36"/>
  <c r="Q22" i="36" s="1"/>
  <c r="P21" i="36"/>
  <c r="Q21" i="36" s="1"/>
  <c r="P20" i="36"/>
  <c r="P19" i="36"/>
  <c r="P18" i="36"/>
  <c r="Q18" i="36" s="1"/>
  <c r="P17" i="36"/>
  <c r="Q17" i="36" s="1"/>
  <c r="P16" i="36"/>
  <c r="P15" i="36"/>
  <c r="P14" i="36"/>
  <c r="Q14" i="36" s="1"/>
  <c r="P13" i="36"/>
  <c r="Q13" i="36" s="1"/>
  <c r="P12" i="36"/>
  <c r="P11" i="36"/>
  <c r="P10" i="36"/>
  <c r="Q10" i="36" s="1"/>
  <c r="P9" i="36"/>
  <c r="Q9" i="36" s="1"/>
  <c r="O38" i="35"/>
  <c r="N38" i="35"/>
  <c r="M38" i="35"/>
  <c r="M39" i="35" s="1"/>
  <c r="L38" i="35"/>
  <c r="K38" i="35"/>
  <c r="J38" i="35"/>
  <c r="I38" i="35"/>
  <c r="I39" i="35" s="1"/>
  <c r="H38" i="35"/>
  <c r="G38" i="35"/>
  <c r="F38" i="35"/>
  <c r="E38" i="35"/>
  <c r="E39" i="35" s="1"/>
  <c r="D38" i="35"/>
  <c r="C38" i="35"/>
  <c r="B38" i="35"/>
  <c r="P38" i="35" s="1"/>
  <c r="P37" i="35"/>
  <c r="Q37" i="35" s="1"/>
  <c r="P36" i="35"/>
  <c r="P35" i="35"/>
  <c r="P34" i="35"/>
  <c r="P33" i="35"/>
  <c r="Q33" i="35" s="1"/>
  <c r="P32" i="35"/>
  <c r="P31" i="35"/>
  <c r="P30" i="35"/>
  <c r="P29" i="35"/>
  <c r="Q29" i="35" s="1"/>
  <c r="P28" i="35"/>
  <c r="P27" i="35"/>
  <c r="P26" i="35"/>
  <c r="P25" i="35"/>
  <c r="Q25" i="35" s="1"/>
  <c r="P24" i="35"/>
  <c r="P23" i="35"/>
  <c r="P22" i="35"/>
  <c r="P21" i="35"/>
  <c r="Q21" i="35" s="1"/>
  <c r="P20" i="35"/>
  <c r="P19" i="35"/>
  <c r="P18" i="35"/>
  <c r="P17" i="35"/>
  <c r="Q17" i="35" s="1"/>
  <c r="P16" i="35"/>
  <c r="P15" i="35"/>
  <c r="P14" i="35"/>
  <c r="P13" i="35"/>
  <c r="Q13" i="35" s="1"/>
  <c r="P12" i="35"/>
  <c r="P11" i="35"/>
  <c r="P10" i="35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AD93" i="87" l="1"/>
  <c r="I9" i="86"/>
  <c r="E77" i="85"/>
  <c r="I44" i="58"/>
  <c r="J20" i="58" s="1"/>
  <c r="I39" i="57"/>
  <c r="E39" i="57"/>
  <c r="J38" i="57"/>
  <c r="G39" i="57"/>
  <c r="C39" i="57"/>
  <c r="F39" i="57"/>
  <c r="B39" i="57"/>
  <c r="D28" i="56"/>
  <c r="H28" i="56"/>
  <c r="J27" i="56"/>
  <c r="D28" i="55"/>
  <c r="H28" i="55"/>
  <c r="J27" i="55"/>
  <c r="J10" i="54"/>
  <c r="J14" i="54"/>
  <c r="J18" i="54"/>
  <c r="C23" i="54"/>
  <c r="G23" i="54"/>
  <c r="J9" i="54"/>
  <c r="J13" i="54"/>
  <c r="J17" i="54"/>
  <c r="J21" i="54"/>
  <c r="F11" i="119"/>
  <c r="F15" i="119"/>
  <c r="F19" i="119"/>
  <c r="E41" i="119"/>
  <c r="F40" i="119"/>
  <c r="C41" i="119"/>
  <c r="F31" i="119"/>
  <c r="F35" i="119"/>
  <c r="F39" i="119"/>
  <c r="C24" i="119"/>
  <c r="F13" i="119"/>
  <c r="F17" i="119"/>
  <c r="F21" i="119"/>
  <c r="E23" i="119"/>
  <c r="F27" i="119"/>
  <c r="E44" i="117"/>
  <c r="F31" i="114"/>
  <c r="F12" i="114"/>
  <c r="F20" i="114"/>
  <c r="F28" i="114"/>
  <c r="D39" i="114"/>
  <c r="F9" i="114"/>
  <c r="F17" i="114"/>
  <c r="F21" i="114"/>
  <c r="F25" i="114"/>
  <c r="F33" i="114"/>
  <c r="F37" i="114"/>
  <c r="F10" i="114"/>
  <c r="F18" i="114"/>
  <c r="F22" i="114"/>
  <c r="F26" i="114"/>
  <c r="F34" i="114"/>
  <c r="B39" i="114"/>
  <c r="F11" i="114"/>
  <c r="F19" i="114"/>
  <c r="F23" i="114"/>
  <c r="F27" i="114"/>
  <c r="F16" i="114"/>
  <c r="F32" i="114"/>
  <c r="F36" i="114"/>
  <c r="E38" i="114"/>
  <c r="F11" i="113"/>
  <c r="F19" i="113"/>
  <c r="F27" i="113"/>
  <c r="F16" i="113"/>
  <c r="F20" i="113"/>
  <c r="F24" i="113"/>
  <c r="F32" i="113"/>
  <c r="D39" i="113"/>
  <c r="F9" i="113"/>
  <c r="F17" i="113"/>
  <c r="F21" i="113"/>
  <c r="F25" i="113"/>
  <c r="F33" i="113"/>
  <c r="F37" i="113"/>
  <c r="F10" i="113"/>
  <c r="F18" i="113"/>
  <c r="F22" i="113"/>
  <c r="F26" i="113"/>
  <c r="F34" i="113"/>
  <c r="B39" i="113"/>
  <c r="F23" i="113"/>
  <c r="F35" i="113"/>
  <c r="F15" i="113"/>
  <c r="F36" i="113"/>
  <c r="E38" i="113"/>
  <c r="F16" i="99"/>
  <c r="F20" i="99"/>
  <c r="F13" i="99"/>
  <c r="F17" i="99"/>
  <c r="D28" i="99"/>
  <c r="F10" i="99"/>
  <c r="F22" i="99"/>
  <c r="F26" i="99"/>
  <c r="F19" i="99"/>
  <c r="F23" i="99"/>
  <c r="E27" i="99"/>
  <c r="F16" i="98"/>
  <c r="F20" i="98"/>
  <c r="F13" i="98"/>
  <c r="F17" i="98"/>
  <c r="D28" i="98"/>
  <c r="F10" i="98"/>
  <c r="F22" i="98"/>
  <c r="F26" i="98"/>
  <c r="F19" i="98"/>
  <c r="F23" i="98"/>
  <c r="E27" i="98"/>
  <c r="F12" i="97"/>
  <c r="F16" i="97"/>
  <c r="F9" i="97"/>
  <c r="F13" i="97"/>
  <c r="F25" i="97"/>
  <c r="D28" i="97"/>
  <c r="F18" i="97"/>
  <c r="F22" i="97"/>
  <c r="F15" i="97"/>
  <c r="B28" i="97"/>
  <c r="E27" i="97"/>
  <c r="D28" i="96"/>
  <c r="F26" i="96"/>
  <c r="F24" i="96"/>
  <c r="F22" i="96"/>
  <c r="F20" i="96"/>
  <c r="F18" i="96"/>
  <c r="F16" i="96"/>
  <c r="F14" i="96"/>
  <c r="F12" i="96"/>
  <c r="F10" i="96"/>
  <c r="F27" i="96"/>
  <c r="E28" i="96"/>
  <c r="C28" i="96"/>
  <c r="B28" i="96"/>
  <c r="P45" i="44"/>
  <c r="L45" i="44"/>
  <c r="H45" i="44"/>
  <c r="D45" i="44"/>
  <c r="O45" i="44"/>
  <c r="K45" i="44"/>
  <c r="G45" i="44"/>
  <c r="C45" i="44"/>
  <c r="N45" i="44"/>
  <c r="B45" i="44"/>
  <c r="J45" i="44"/>
  <c r="F45" i="44"/>
  <c r="M45" i="44"/>
  <c r="I45" i="44"/>
  <c r="E45" i="44"/>
  <c r="Q44" i="44"/>
  <c r="Q42" i="44"/>
  <c r="P39" i="36"/>
  <c r="Q38" i="36"/>
  <c r="F39" i="36"/>
  <c r="J39" i="36"/>
  <c r="N39" i="36"/>
  <c r="Q11" i="36"/>
  <c r="Q15" i="36"/>
  <c r="Q19" i="36"/>
  <c r="Q23" i="36"/>
  <c r="Q27" i="36"/>
  <c r="Q31" i="36"/>
  <c r="Q35" i="36"/>
  <c r="C39" i="36"/>
  <c r="G39" i="36"/>
  <c r="K39" i="36"/>
  <c r="O39" i="36"/>
  <c r="Q12" i="36"/>
  <c r="Q16" i="36"/>
  <c r="Q20" i="36"/>
  <c r="Q24" i="36"/>
  <c r="Q28" i="36"/>
  <c r="Q32" i="36"/>
  <c r="Q36" i="36"/>
  <c r="D39" i="36"/>
  <c r="H39" i="36"/>
  <c r="L39" i="36"/>
  <c r="B39" i="36"/>
  <c r="P39" i="35"/>
  <c r="Q34" i="35"/>
  <c r="Q28" i="35"/>
  <c r="Q24" i="35"/>
  <c r="Q20" i="35"/>
  <c r="Q14" i="35"/>
  <c r="Q10" i="35"/>
  <c r="Q38" i="35"/>
  <c r="Q36" i="35"/>
  <c r="Q32" i="35"/>
  <c r="Q30" i="35"/>
  <c r="Q26" i="35"/>
  <c r="Q22" i="35"/>
  <c r="Q18" i="35"/>
  <c r="Q16" i="35"/>
  <c r="Q12" i="35"/>
  <c r="F39" i="35"/>
  <c r="J39" i="35"/>
  <c r="N39" i="35"/>
  <c r="Q11" i="35"/>
  <c r="Q15" i="35"/>
  <c r="Q19" i="35"/>
  <c r="Q23" i="35"/>
  <c r="Q27" i="35"/>
  <c r="Q31" i="35"/>
  <c r="Q35" i="35"/>
  <c r="C39" i="35"/>
  <c r="G39" i="35"/>
  <c r="K39" i="35"/>
  <c r="O39" i="35"/>
  <c r="D39" i="35"/>
  <c r="H39" i="35"/>
  <c r="L39" i="35"/>
  <c r="B39" i="35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J26" i="58" l="1"/>
  <c r="J12" i="58"/>
  <c r="J38" i="58"/>
  <c r="J22" i="58"/>
  <c r="J40" i="58"/>
  <c r="J24" i="58"/>
  <c r="J42" i="58"/>
  <c r="J28" i="58"/>
  <c r="J34" i="58"/>
  <c r="J18" i="58"/>
  <c r="J36" i="58"/>
  <c r="I45" i="58"/>
  <c r="E45" i="58"/>
  <c r="J44" i="58"/>
  <c r="H45" i="58"/>
  <c r="D45" i="58"/>
  <c r="G45" i="58"/>
  <c r="C45" i="58"/>
  <c r="J43" i="58"/>
  <c r="J41" i="58"/>
  <c r="J39" i="58"/>
  <c r="J37" i="58"/>
  <c r="J35" i="58"/>
  <c r="J33" i="58"/>
  <c r="J31" i="58"/>
  <c r="J29" i="58"/>
  <c r="J27" i="58"/>
  <c r="J25" i="58"/>
  <c r="J23" i="58"/>
  <c r="J21" i="58"/>
  <c r="J19" i="58"/>
  <c r="J17" i="58"/>
  <c r="J15" i="58"/>
  <c r="J13" i="58"/>
  <c r="J11" i="58"/>
  <c r="J9" i="58"/>
  <c r="F45" i="58"/>
  <c r="B45" i="58"/>
  <c r="J30" i="58"/>
  <c r="J14" i="58"/>
  <c r="J32" i="58"/>
  <c r="J16" i="58"/>
  <c r="J10" i="58"/>
  <c r="E24" i="119"/>
  <c r="F23" i="119"/>
  <c r="D24" i="119"/>
  <c r="F22" i="119"/>
  <c r="F20" i="119"/>
  <c r="F18" i="119"/>
  <c r="F16" i="119"/>
  <c r="F14" i="119"/>
  <c r="F12" i="119"/>
  <c r="F10" i="119"/>
  <c r="F9" i="119"/>
  <c r="B24" i="119"/>
  <c r="E45" i="117"/>
  <c r="F44" i="117"/>
  <c r="D45" i="117"/>
  <c r="C45" i="117"/>
  <c r="F43" i="117"/>
  <c r="F41" i="117"/>
  <c r="F39" i="117"/>
  <c r="F37" i="117"/>
  <c r="F35" i="117"/>
  <c r="F33" i="117"/>
  <c r="F31" i="117"/>
  <c r="F29" i="117"/>
  <c r="F27" i="117"/>
  <c r="F25" i="117"/>
  <c r="F23" i="117"/>
  <c r="F21" i="117"/>
  <c r="F19" i="117"/>
  <c r="F17" i="117"/>
  <c r="F15" i="117"/>
  <c r="F13" i="117"/>
  <c r="F11" i="117"/>
  <c r="F9" i="117"/>
  <c r="B45" i="117"/>
  <c r="F10" i="117"/>
  <c r="F28" i="117"/>
  <c r="F12" i="117"/>
  <c r="F30" i="117"/>
  <c r="F22" i="117"/>
  <c r="F40" i="117"/>
  <c r="F24" i="117"/>
  <c r="F38" i="117"/>
  <c r="F42" i="117"/>
  <c r="F18" i="117"/>
  <c r="F36" i="117"/>
  <c r="F20" i="117"/>
  <c r="F34" i="117"/>
  <c r="F14" i="117"/>
  <c r="F32" i="117"/>
  <c r="F16" i="117"/>
  <c r="F26" i="117"/>
  <c r="E39" i="114"/>
  <c r="F38" i="114"/>
  <c r="C39" i="114"/>
  <c r="F35" i="114"/>
  <c r="F15" i="114"/>
  <c r="F30" i="114"/>
  <c r="F14" i="114"/>
  <c r="F29" i="114"/>
  <c r="F13" i="114"/>
  <c r="F24" i="114"/>
  <c r="E39" i="113"/>
  <c r="F38" i="113"/>
  <c r="C39" i="113"/>
  <c r="F31" i="113"/>
  <c r="F30" i="113"/>
  <c r="F14" i="113"/>
  <c r="F29" i="113"/>
  <c r="F13" i="113"/>
  <c r="F28" i="113"/>
  <c r="F12" i="113"/>
  <c r="E28" i="99"/>
  <c r="F27" i="99"/>
  <c r="C28" i="99"/>
  <c r="F15" i="99"/>
  <c r="F18" i="99"/>
  <c r="F25" i="99"/>
  <c r="F9" i="99"/>
  <c r="F12" i="99"/>
  <c r="B28" i="99"/>
  <c r="F11" i="99"/>
  <c r="F14" i="99"/>
  <c r="F21" i="99"/>
  <c r="F24" i="99"/>
  <c r="E28" i="98"/>
  <c r="F27" i="98"/>
  <c r="C28" i="98"/>
  <c r="F15" i="98"/>
  <c r="F18" i="98"/>
  <c r="F25" i="98"/>
  <c r="F9" i="98"/>
  <c r="F12" i="98"/>
  <c r="B28" i="98"/>
  <c r="F11" i="98"/>
  <c r="F14" i="98"/>
  <c r="F21" i="98"/>
  <c r="F24" i="98"/>
  <c r="E28" i="97"/>
  <c r="F27" i="97"/>
  <c r="C28" i="97"/>
  <c r="F11" i="97"/>
  <c r="F14" i="97"/>
  <c r="F21" i="97"/>
  <c r="F24" i="97"/>
  <c r="F19" i="97"/>
  <c r="F23" i="97"/>
  <c r="F26" i="97"/>
  <c r="F10" i="97"/>
  <c r="F17" i="97"/>
  <c r="F20" i="97"/>
  <c r="H61" i="94"/>
  <c r="H50" i="94"/>
  <c r="H40" i="94"/>
  <c r="H41" i="94" l="1"/>
  <c r="H52" i="94"/>
  <c r="H65" i="94"/>
  <c r="H25" i="94"/>
  <c r="H34" i="94"/>
  <c r="H45" i="94"/>
  <c r="H55" i="94"/>
  <c r="H26" i="94"/>
  <c r="H36" i="94"/>
  <c r="H46" i="94"/>
  <c r="H56" i="94"/>
  <c r="H73" i="94"/>
  <c r="H23" i="94"/>
  <c r="H30" i="94"/>
  <c r="H33" i="94"/>
  <c r="H38" i="94"/>
  <c r="H44" i="94"/>
  <c r="H49" i="94"/>
  <c r="H60" i="94"/>
  <c r="H64" i="94"/>
  <c r="H62" i="94"/>
  <c r="H21" i="94"/>
  <c r="H28" i="94"/>
  <c r="H31" i="94"/>
  <c r="H37" i="94"/>
  <c r="H42" i="94"/>
  <c r="H48" i="94"/>
  <c r="H57" i="94"/>
  <c r="H24" i="94"/>
  <c r="H29" i="94"/>
  <c r="H35" i="94"/>
  <c r="H39" i="94"/>
  <c r="H43" i="94"/>
  <c r="H47" i="94"/>
  <c r="H51" i="94"/>
  <c r="H53" i="94"/>
  <c r="H58" i="94"/>
  <c r="H74" i="94" l="1"/>
  <c r="D371" i="7"/>
  <c r="B371" i="7"/>
  <c r="D370" i="7"/>
  <c r="B370" i="7"/>
  <c r="D369" i="7"/>
  <c r="B369" i="7"/>
  <c r="D368" i="7"/>
  <c r="B368" i="7"/>
  <c r="D367" i="7"/>
  <c r="B367" i="7"/>
  <c r="D366" i="7"/>
  <c r="B366" i="7"/>
  <c r="D365" i="7"/>
  <c r="B365" i="7"/>
  <c r="D364" i="7"/>
  <c r="B364" i="7"/>
  <c r="D363" i="7"/>
  <c r="B363" i="7"/>
  <c r="D362" i="7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<sst xmlns="http://schemas.openxmlformats.org/spreadsheetml/2006/main" count="6207" uniqueCount="916">
  <si>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</si>
  <si>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</si>
  <si>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</si>
  <si>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</si>
  <si>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</si>
  <si>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</si>
  <si>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</si>
  <si>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</si>
  <si>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</si>
  <si>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</si>
  <si>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</si>
  <si>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</si>
  <si>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</si>
  <si>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</si>
  <si>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</si>
  <si>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</si>
  <si>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</si>
  <si>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</si>
  <si>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</si>
  <si>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</si>
  <si>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</si>
  <si>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</si>
  <si>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</si>
  <si>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</si>
  <si>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</si>
  <si>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</si>
  <si>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</si>
  <si>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</si>
  <si>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</si>
  <si>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</si>
  <si>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</si>
  <si>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</si>
  <si>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</si>
  <si>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</si>
  <si>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</si>
  <si>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</si>
  <si>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</si>
  <si>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</si>
  <si>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</si>
  <si>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</si>
  <si>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</si>
  <si>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</si>
  <si>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</si>
  <si>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</si>
  <si>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</si>
  <si>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</si>
  <si>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</si>
  <si>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</si>
  <si>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</si>
  <si>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</si>
  <si>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</si>
  <si>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</si>
  <si>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</si>
  <si>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</si>
  <si>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</si>
  <si>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</si>
  <si>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</si>
  <si>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</si>
  <si>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</si>
  <si>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</si>
  <si>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</si>
  <si>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</si>
  <si>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</si>
  <si>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</si>
  <si>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</si>
  <si>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</si>
  <si>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</si>
  <si>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</si>
  <si>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</si>
  <si>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</si>
  <si>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</si>
  <si>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</si>
  <si>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</si>
  <si>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</si>
  <si>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</si>
  <si>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</si>
  <si>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</si>
  <si>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</si>
  <si>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</si>
  <si>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</si>
  <si>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</si>
  <si>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</si>
  <si>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</si>
  <si>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</si>
  <si>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</si>
  <si>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</si>
  <si>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</si>
  <si>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</si>
  <si>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</si>
  <si>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</si>
  <si>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</si>
  <si>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</si>
  <si>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</si>
  <si>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</si>
  <si>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</si>
  <si>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</si>
  <si>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</si>
  <si>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</si>
  <si>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</si>
  <si>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</si>
  <si>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</si>
  <si>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</si>
  <si>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</si>
  <si>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</si>
  <si>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</si>
  <si>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</si>
  <si>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</si>
  <si>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</si>
  <si>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</si>
  <si>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</si>
  <si>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</si>
  <si>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</si>
  <si>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</si>
  <si>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</si>
  <si>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</si>
  <si>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</si>
  <si>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</si>
  <si>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</si>
  <si>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</si>
  <si>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</si>
  <si>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</si>
  <si>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</si>
  <si>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</si>
  <si>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</si>
  <si>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</si>
  <si>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</si>
  <si>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</si>
  <si>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</si>
  <si>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</si>
  <si>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</si>
  <si>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</si>
  <si>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</si>
  <si>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</si>
  <si>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</si>
  <si>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</si>
  <si>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</si>
  <si>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</si>
  <si>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</si>
  <si>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</si>
  <si>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</si>
  <si>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</si>
  <si>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</si>
  <si>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</si>
  <si>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</si>
  <si>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</si>
  <si>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</si>
  <si>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</si>
  <si>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</si>
  <si>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</si>
  <si>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</si>
  <si>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</si>
  <si>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</si>
  <si>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</si>
  <si>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</si>
  <si>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</si>
  <si>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</si>
  <si>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</si>
  <si>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</si>
  <si>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</si>
  <si>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</si>
  <si>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</si>
  <si>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</si>
  <si>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</si>
  <si>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</si>
  <si>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</si>
  <si>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</si>
  <si>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</si>
  <si>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</si>
  <si>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</si>
  <si>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</si>
  <si>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</si>
  <si>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</si>
  <si>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</si>
  <si>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</si>
  <si>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</si>
  <si>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</si>
  <si>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</si>
  <si>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</si>
  <si>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</si>
  <si>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</si>
  <si>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</si>
  <si>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</si>
  <si>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</si>
  <si>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</si>
  <si>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</si>
  <si>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</si>
  <si>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</si>
  <si>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</si>
  <si>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</si>
  <si>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</si>
  <si>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</si>
  <si>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</si>
  <si>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</si>
  <si>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</si>
  <si>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</si>
  <si>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</si>
  <si>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</si>
  <si>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</si>
  <si>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</si>
  <si>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</si>
  <si>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</si>
  <si>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</si>
  <si>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</si>
  <si>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</si>
  <si>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</si>
  <si>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</si>
  <si>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</si>
  <si>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</si>
  <si>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</si>
  <si>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</si>
  <si>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</si>
  <si>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</si>
  <si>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</si>
  <si>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</si>
  <si>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</si>
  <si>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</si>
  <si>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</si>
  <si>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</si>
  <si>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</si>
  <si>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</si>
  <si>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</si>
  <si>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</si>
  <si>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</si>
  <si>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</si>
  <si>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</si>
  <si>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</si>
  <si>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</si>
  <si>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</si>
  <si>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</si>
  <si>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</si>
  <si>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</si>
  <si>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</si>
  <si>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</si>
  <si>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</si>
  <si>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</si>
  <si>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</si>
  <si>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</si>
  <si>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</si>
  <si>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</si>
  <si>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</si>
  <si>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</si>
  <si>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</si>
  <si>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</si>
  <si>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</si>
  <si>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</si>
  <si>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</si>
  <si>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</si>
  <si>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</si>
  <si>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</si>
  <si>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</si>
  <si>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</si>
  <si>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</si>
  <si>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</si>
  <si>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</si>
  <si>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</si>
  <si>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</si>
  <si>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</si>
  <si>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</si>
  <si>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</si>
  <si>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</si>
  <si>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</si>
  <si>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</si>
  <si>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</si>
  <si>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</si>
  <si>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</si>
  <si>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</si>
  <si>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</si>
  <si>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</si>
  <si>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</si>
  <si>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</si>
  <si>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</si>
  <si>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</si>
  <si>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</si>
  <si>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</si>
  <si>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</si>
  <si>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</si>
  <si>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</si>
  <si>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</si>
  <si>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</si>
  <si>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</si>
  <si>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</si>
  <si>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</si>
  <si>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</si>
  <si>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</si>
  <si>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</si>
  <si>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</si>
  <si>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</si>
  <si>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</si>
  <si>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</si>
  <si>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</si>
  <si>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</si>
  <si>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</si>
  <si>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</si>
  <si>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</si>
  <si>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</si>
  <si>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</si>
  <si>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</si>
  <si>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</si>
  <si>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</si>
  <si>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</si>
  <si>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</si>
  <si>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</si>
  <si>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</si>
  <si>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</si>
  <si>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</si>
  <si>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</si>
  <si>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</si>
  <si>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</si>
  <si>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</si>
  <si>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</si>
  <si>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</si>
  <si>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</si>
  <si>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</si>
  <si>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</si>
  <si>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</si>
  <si>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</si>
  <si>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</si>
  <si>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</si>
  <si>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</si>
  <si>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</si>
  <si>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</si>
  <si>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</si>
  <si>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</si>
  <si>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</si>
  <si>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</si>
  <si>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</si>
  <si>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</si>
  <si>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</si>
  <si>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</si>
  <si>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</si>
  <si>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</si>
  <si>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</si>
  <si>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</si>
  <si>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</si>
  <si>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</si>
  <si>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</si>
  <si>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</si>
  <si>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</si>
  <si>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</si>
  <si>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</si>
  <si>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</si>
  <si>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</si>
  <si>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</si>
  <si>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</si>
  <si>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</si>
  <si>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</si>
  <si>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</si>
  <si>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</si>
  <si>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</si>
  <si>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</si>
  <si>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</si>
  <si>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</si>
  <si>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</si>
  <si>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</si>
  <si>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</si>
  <si>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</si>
  <si>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</si>
  <si>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</si>
  <si>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</si>
  <si>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</si>
  <si>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</si>
  <si>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</si>
  <si>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</si>
  <si>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</si>
  <si>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</si>
  <si>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</si>
  <si>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</si>
  <si>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</si>
  <si>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</si>
  <si>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</si>
  <si>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</si>
  <si>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</si>
  <si>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</si>
  <si>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</si>
  <si>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</si>
  <si>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</si>
  <si>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</si>
  <si>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</si>
  <si>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</si>
  <si>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</si>
  <si>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</si>
  <si>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</si>
  <si>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</si>
  <si>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</si>
  <si>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</si>
  <si>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</si>
  <si>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</si>
  <si>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</si>
  <si>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</si>
  <si>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</si>
  <si>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</si>
  <si>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</si>
  <si>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</si>
  <si>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</si>
  <si>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</si>
  <si>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</si>
  <si>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</si>
  <si>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</si>
  <si>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</si>
  <si>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</si>
  <si>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</si>
  <si>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</si>
  <si>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</si>
  <si>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</si>
  <si>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</si>
  <si>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</si>
  <si>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</si>
  <si>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</si>
  <si>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</si>
  <si>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</si>
  <si>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</si>
  <si>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</si>
  <si>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</si>
  <si>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</si>
  <si>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</si>
  <si>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</si>
  <si>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</si>
  <si>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</si>
  <si>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</si>
  <si>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</si>
  <si>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</si>
  <si>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</si>
  <si>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</si>
  <si>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</si>
  <si>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</si>
  <si>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</si>
  <si>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</si>
  <si>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</si>
  <si>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</si>
  <si>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</si>
  <si>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</si>
  <si>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</si>
  <si>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</si>
  <si>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</si>
  <si>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</si>
  <si>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</si>
  <si>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</si>
  <si>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</si>
  <si>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</si>
  <si>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</si>
  <si>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</si>
  <si>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</si>
  <si>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</si>
  <si>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</si>
  <si>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</si>
  <si>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</si>
  <si>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</si>
  <si>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</si>
  <si>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</si>
  <si>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</si>
  <si>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</si>
  <si>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</si>
  <si>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</si>
  <si>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</si>
  <si>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</si>
  <si>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</si>
  <si>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</si>
  <si>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</si>
  <si>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</si>
  <si>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</si>
  <si>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</si>
  <si>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</si>
  <si>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</si>
  <si>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</si>
  <si>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</si>
  <si>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</si>
  <si>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</si>
  <si>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</si>
  <si>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</si>
  <si>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</si>
  <si>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</si>
  <si>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</si>
  <si>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</si>
  <si>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</si>
  <si>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</si>
  <si>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</si>
  <si>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</si>
  <si>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</si>
  <si>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</si>
  <si>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</si>
  <si>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</si>
  <si>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</si>
  <si>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</si>
  <si>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</si>
  <si>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</si>
  <si>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</si>
  <si>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</si>
  <si>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</si>
  <si>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</si>
  <si>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</si>
  <si>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</si>
  <si>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</si>
  <si>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</si>
  <si>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</si>
  <si>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</si>
  <si>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</si>
  <si>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</si>
  <si>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</si>
  <si>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</si>
  <si>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</si>
  <si>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</si>
  <si>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</si>
  <si>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</si>
  <si>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</si>
  <si>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</si>
  <si>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</si>
  <si>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</si>
  <si>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</si>
  <si>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</si>
  <si>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</si>
  <si>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</si>
  <si>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</si>
  <si>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</si>
  <si>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</si>
  <si>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</si>
  <si>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</si>
  <si>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</si>
  <si>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</si>
  <si>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</si>
  <si>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</si>
  <si>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</si>
  <si>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</si>
  <si>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</si>
  <si>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</si>
  <si>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</si>
  <si>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</si>
  <si>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</si>
  <si>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</si>
  <si>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</si>
  <si>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</si>
  <si>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</si>
  <si>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</si>
  <si>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</si>
  <si>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</si>
  <si>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</si>
  <si>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</si>
  <si>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</si>
  <si>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</si>
  <si>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</si>
  <si>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</si>
  <si>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</si>
  <si>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</si>
  <si>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</si>
  <si>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</si>
  <si>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</si>
  <si>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</si>
  <si>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</si>
  <si>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</si>
  <si>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</si>
  <si>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</si>
  <si>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</si>
  <si>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</si>
  <si>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</si>
  <si>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</si>
  <si>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</si>
  <si>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</si>
  <si>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</si>
  <si>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</si>
  <si>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</si>
  <si>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</si>
  <si>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</si>
  <si>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</si>
  <si>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</si>
  <si>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</si>
  <si>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</si>
  <si>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</si>
  <si>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</si>
  <si>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</si>
  <si>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</si>
  <si>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</si>
  <si>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</si>
  <si>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</si>
  <si>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</si>
  <si>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</si>
  <si>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</si>
  <si>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</si>
  <si>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</si>
  <si>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</si>
  <si>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</si>
  <si>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</si>
  <si>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</si>
  <si>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</si>
  <si>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</si>
  <si>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</si>
  <si>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</si>
  <si>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</si>
  <si>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</si>
  <si>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</si>
  <si>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</si>
  <si>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</si>
  <si>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</si>
  <si>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</si>
  <si>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</si>
  <si>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</si>
  <si>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</si>
  <si>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</si>
  <si>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</si>
  <si>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</si>
  <si>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</si>
  <si>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</si>
  <si>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</si>
  <si>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</si>
  <si>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</si>
  <si>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</si>
  <si>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</si>
  <si>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</si>
  <si>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</si>
  <si>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</si>
  <si>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</si>
  <si>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</si>
  <si>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</si>
  <si>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</si>
  <si>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</si>
  <si>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</si>
  <si>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</si>
  <si>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</si>
  <si>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</si>
  <si>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</si>
  <si>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</si>
  <si>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</si>
  <si>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</si>
  <si>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</si>
  <si>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</si>
  <si>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</si>
  <si>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</si>
  <si>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</si>
  <si>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</si>
  <si>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</si>
  <si>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</si>
  <si>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</si>
  <si>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</si>
  <si>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</si>
  <si>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</si>
  <si>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</si>
  <si>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</si>
  <si>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</si>
  <si>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</si>
  <si>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</si>
  <si>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</si>
  <si>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</si>
  <si>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</si>
  <si>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</si>
  <si>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</si>
  <si>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</si>
  <si>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</si>
  <si>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</si>
  <si>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</si>
  <si>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</si>
  <si>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</si>
  <si>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</si>
  <si>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</si>
  <si>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</si>
  <si>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</si>
  <si>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</si>
  <si>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</si>
  <si>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</si>
  <si>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</si>
  <si>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</si>
  <si>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</si>
  <si>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</si>
  <si>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</si>
  <si>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</si>
  <si>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</si>
  <si>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</si>
  <si>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</si>
  <si>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</si>
  <si>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</si>
  <si>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</si>
  <si>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</si>
  <si>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</si>
  <si>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</si>
  <si>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</si>
  <si>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</si>
  <si>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</si>
  <si>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</si>
  <si>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</si>
  <si>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</si>
  <si>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</si>
  <si>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</si>
  <si>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</si>
  <si>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</si>
  <si>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</si>
  <si>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</si>
  <si>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</si>
  <si>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</si>
  <si>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</si>
  <si>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</si>
  <si>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</si>
  <si>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</si>
  <si>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</si>
  <si>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</si>
  <si>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</si>
  <si>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</si>
  <si>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</si>
  <si>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</si>
  <si>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</si>
  <si>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DIC-2014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</si>
  <si>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</si>
  <si>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</si>
  <si>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</si>
  <si>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</si>
  <si>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</si>
  <si>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</si>
  <si>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</si>
  <si>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</si>
  <si>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</si>
  <si>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</si>
  <si>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</si>
  <si>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</si>
  <si>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</si>
  <si>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</si>
  <si>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</si>
  <si>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</si>
  <si>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</si>
  <si>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</si>
  <si>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</si>
  <si>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</si>
  <si>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</si>
  <si>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</si>
  <si>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</si>
  <si>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</si>
  <si>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</si>
  <si>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</si>
  <si>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</si>
  <si>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</si>
  <si>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</si>
  <si>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</si>
  <si>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</si>
  <si>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</si>
  <si>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</si>
  <si>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</si>
  <si>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</si>
  <si>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</si>
  <si>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</si>
  <si>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</si>
  <si>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</si>
  <si>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</si>
  <si>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</si>
  <si>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</si>
  <si>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</si>
  <si>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</si>
  <si>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</si>
  <si>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</si>
  <si>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</si>
  <si>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</si>
  <si>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</si>
  <si>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</si>
  <si>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</si>
  <si>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</si>
  <si>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</si>
  <si>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</si>
  <si>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</si>
  <si>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</si>
  <si>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</si>
  <si>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</si>
  <si>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</si>
  <si>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</si>
  <si>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</si>
  <si>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</si>
  <si>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</si>
  <si>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</si>
  <si>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</si>
  <si>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</si>
  <si>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</si>
  <si>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</si>
  <si>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</si>
  <si>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</si>
  <si>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</si>
  <si>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</si>
  <si>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</si>
  <si>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</si>
  <si>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</si>
  <si>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</si>
  <si>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</si>
  <si>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</si>
  <si>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</si>
  <si>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</si>
  <si>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</si>
  <si>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</si>
  <si>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</si>
  <si>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</si>
  <si>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</si>
  <si>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</si>
  <si>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</si>
  <si>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</si>
  <si>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</si>
  <si>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</si>
  <si>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</si>
  <si>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</si>
  <si>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</si>
  <si>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</si>
  <si>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</si>
  <si>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</si>
  <si>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</si>
  <si>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</si>
  <si>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>(*) A partir de Julio de 2014 se considera la suma de bancos múltiples y bancos PYME. Para fines comparativos en periodos anteriores, entre el 2009 y 2013, se agrega BCO y FFP.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</si>
  <si>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</si>
  <si>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</si>
  <si>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</si>
  <si>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</si>
  <si>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</si>
  <si>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</si>
  <si>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</si>
  <si>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La Plata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</si>
  <si>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</si>
  <si>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</si>
  <si>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</si>
  <si>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</si>
  <si>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</si>
  <si>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</si>
  <si>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</si>
  <si>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</si>
  <si>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>ENTIDADES FINANCIERAS DE VIVIENDA (*)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</si>
  <si>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</si>
  <si>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</si>
  <si>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</si>
  <si>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</si>
  <si>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</si>
  <si>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(3)</t>
  </si>
  <si>
    <t>(3) A partir del 23.11.2015 las mutuales de ahorro y préstamo se transformaron en entidades financieras de vivienda.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</si>
  <si>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</si>
  <si>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</si>
  <si>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</si>
  <si>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</si>
  <si>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</si>
  <si>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</si>
  <si>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</si>
  <si>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</si>
  <si>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 xml:space="preserve">PAITITÍ ENTIDAD FINANCIERA DE VIVIENDA                                                                                                                                                                  </t>
  </si>
  <si>
    <t>Entidades Financieras de Vivienda</t>
  </si>
  <si>
    <t>Sucursales, agencias y número de empleados (EFV)</t>
  </si>
  <si>
    <t>N/A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</si>
  <si>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</si>
  <si>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</si>
  <si>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</si>
  <si>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</si>
  <si>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</si>
  <si>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SUCURSALES AGENCIAS Y NÚMERO DE EMPLEADOS</t>
  </si>
  <si>
    <t xml:space="preserve">      CABEZAS</t>
  </si>
  <si>
    <t>Cooperativa Abierta “Cacef” Ltda. (7)</t>
  </si>
  <si>
    <t>(7) Con licencia de funcionamiento a partir de marzo de 2016.</t>
  </si>
  <si>
    <t>(8) Con licencia de funcionamiento a partir de junio de 2016.</t>
  </si>
  <si>
    <t>N/A: no aplicable</t>
  </si>
  <si>
    <t>Cooperativa Abierta “Progreso” Ltda. (8)</t>
  </si>
  <si>
    <t>AL 30 DE SEPTIEMBRE 2016</t>
  </si>
  <si>
    <t>PUNTOS DE ATENCIÓN FINANACIERA EN EL EXTERIOR</t>
  </si>
  <si>
    <t>(colocar nombre de país dónde exista un PAFE)</t>
  </si>
  <si>
    <t>TOTAL NUMERO EMPLEADOS</t>
  </si>
  <si>
    <t xml:space="preserve">      TIRAQUE</t>
  </si>
  <si>
    <t>INSTITUCIONES FINANCIERAS DE DESARROLLO</t>
  </si>
  <si>
    <t>CRECER</t>
  </si>
  <si>
    <t>Caja de ahorros</t>
  </si>
  <si>
    <t>AL 31 DE DICIEMBRE DE 2016</t>
  </si>
  <si>
    <t>Nota.- A partir de diciembre de 2016 se incluye información de las Instituciones Financier as de Desarrollo - IFD.</t>
  </si>
  <si>
    <t xml:space="preserve">    CARTERA REPROGRAMADA O REESTRUCTURADA VIGENTE</t>
  </si>
  <si>
    <t>en miles de bolivianos</t>
  </si>
  <si>
    <t>Total</t>
  </si>
  <si>
    <t>DIC-16</t>
  </si>
  <si>
    <t>Nota.- A partir del 23.11.2015 las mutuales de ahorro y préstamo se transformaron en entidades financieras de viviemnda.</t>
  </si>
  <si>
    <t>SUCURSALES, AGENCIAS Y NÚMERO DE EMPLEADOS</t>
  </si>
  <si>
    <t>TOTAL NÚMERO EMPLEADOS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</si>
  <si>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</si>
  <si>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</si>
  <si>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</si>
  <si>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</si>
  <si>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</si>
  <si>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</si>
  <si>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</si>
  <si>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</si>
  <si>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</si>
  <si>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</si>
  <si>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</si>
  <si>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</si>
  <si>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VARIACIÓN
(DIC16 - DIC15)</t>
  </si>
  <si>
    <t>INSTITUCIONES FINANCIERAS DE DESARROLLO (4)</t>
  </si>
  <si>
    <t>(4) A partir de noviembre de 2016 se incluye información de las Instituciones Financieras de Desarrollo - IFD.</t>
  </si>
  <si>
    <t>(3) A partir de noviembre de 2016 se incluye información de las Instituciones Financieras de Desarrollo - IFD.</t>
  </si>
  <si>
    <t>INSTITUCIONES FINANCIERAS DE DESARROLLO (3)</t>
  </si>
  <si>
    <t>Central de información crediticia</t>
  </si>
  <si>
    <t xml:space="preserve"> ASUNCIÓN LTDA.                                                                                                                                                  </t>
  </si>
  <si>
    <t xml:space="preserve"> CATEDRAL DE TARIJA LTDA.                                                                                                                                        </t>
  </si>
  <si>
    <t xml:space="preserve"> CATEDRAL LTDA.                                                                                                                                                  </t>
  </si>
  <si>
    <t xml:space="preserve"> EL CHOROLQUE LTDA.                                                                                                                                              </t>
  </si>
  <si>
    <t xml:space="preserve"> FÁTIMA LTDA.                                                                                                                                                    </t>
  </si>
  <si>
    <t xml:space="preserve"> JESÚS NAZARENO LTDA.                                                                                                                                            </t>
  </si>
  <si>
    <t xml:space="preserve"> LA MERCED LTDA.                                                                                                                                                 </t>
  </si>
  <si>
    <t xml:space="preserve"> LOYOLA LTDA.                                                                                                                                                    </t>
  </si>
  <si>
    <t xml:space="preserve"> MADRE Y MAESTRA LTDA.                                                                                                                                           </t>
  </si>
  <si>
    <t xml:space="preserve"> MAGISTERIO RURAL LTDA.                                                                                                                                          </t>
  </si>
  <si>
    <t xml:space="preserve"> PÍO X LTDA.                                                                                                                                                     </t>
  </si>
  <si>
    <t xml:space="preserve"> QUILLACOLLO LTDA.                                                                                                                                               </t>
  </si>
  <si>
    <t xml:space="preserve"> SAN ANTONIO LTDA.                                                                                                                                               </t>
  </si>
  <si>
    <t xml:space="preserve"> SAN JOAQUÍN LTDA.                                                                                                                                               </t>
  </si>
  <si>
    <t xml:space="preserve"> SAN JOSÉ DE PUNATA LTDA.                                                                                                                                        </t>
  </si>
  <si>
    <t xml:space="preserve"> SAN MARTÍN DE PORRES LTDA.                                                                                                                                      </t>
  </si>
  <si>
    <t xml:space="preserve"> SAN PEDRO LTDA.                                                                                                                                                 </t>
  </si>
  <si>
    <t xml:space="preserve"> SAN ROQUE LTDA.                                                                                                                                                 </t>
  </si>
  <si>
    <t xml:space="preserve"> TRINIDAD LTDA.                                                                                                                                                  </t>
  </si>
  <si>
    <t xml:space="preserve"> CACEF R.L.</t>
  </si>
  <si>
    <t>CIDRE</t>
  </si>
  <si>
    <t>FUBODE</t>
  </si>
  <si>
    <t>IDEPRO</t>
  </si>
  <si>
    <t>IMPRO</t>
  </si>
  <si>
    <t>DIACONÍA</t>
  </si>
  <si>
    <t>Banco pyme Los Andes Procredit S.A.</t>
  </si>
  <si>
    <t>Banco pyme De La Comunidad S.A.</t>
  </si>
  <si>
    <t xml:space="preserve">Banco pyme Eco Futuro S.A. 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</si>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</sst>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28"/>
      <name val="Arial"/>
      <family val="2"/>
    </font>
    <font>
      <b/>
      <sz val="11"/>
      <color indexed="9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71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3" fontId="32" fillId="0" borderId="0" xfId="0" applyNumberFormat="1" applyFont="1"/>
    <xf numFmtId="10" fontId="9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6" fillId="4" borderId="0" xfId="0" applyFont="1" applyFill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8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3" fontId="7" fillId="0" borderId="0" xfId="0" applyNumberFormat="1" applyFont="1" applyFill="1"/>
    <xf numFmtId="3" fontId="19" fillId="0" borderId="0" xfId="3" applyNumberFormat="1" applyFont="1" applyFill="1"/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0" fontId="119" fillId="0" borderId="0" xfId="0" applyFont="1" applyFill="1"/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0" fontId="119" fillId="0" borderId="0" xfId="0" applyFont="1"/>
    <xf numFmtId="0" fontId="102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8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84" fillId="0" borderId="0" xfId="3" applyFont="1"/>
    <xf numFmtId="173" fontId="2" fillId="0" borderId="0" xfId="0" applyNumberFormat="1" applyFont="1" applyAlignment="1">
      <alignment wrapText="1"/>
    </xf>
    <xf numFmtId="173" fontId="2" fillId="0" borderId="14" xfId="0" applyNumberFormat="1" applyFont="1" applyBorder="1" applyAlignment="1">
      <alignment wrapText="1"/>
    </xf>
    <xf numFmtId="173" fontId="2" fillId="0" borderId="0" xfId="0" applyNumberFormat="1" applyFont="1" applyAlignment="1">
      <alignment horizontal="left" wrapText="1"/>
    </xf>
    <xf numFmtId="0" fontId="2" fillId="0" borderId="0" xfId="0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11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3" applyFont="1" applyAlignment="1">
      <alignment vertical="top"/>
    </xf>
    <xf numFmtId="0" fontId="10" fillId="0" borderId="0" xfId="0" applyFont="1" applyAlignment="1"/>
    <xf numFmtId="0" fontId="0" fillId="0" borderId="0" xfId="0" quotePrefix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19" fillId="3" borderId="0" xfId="0" applyNumberFormat="1" applyFont="1" applyFill="1" applyAlignment="1">
      <alignment horizontal="right" vertical="center"/>
    </xf>
    <xf numFmtId="10" fontId="5" fillId="2" borderId="0" xfId="0" applyNumberFormat="1" applyFont="1" applyFill="1" applyAlignment="1">
      <alignment horizontal="righ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6" fillId="0" borderId="0" xfId="3" quotePrefix="1" applyNumberFormat="1" applyFont="1" applyBorder="1" applyAlignment="1" applyProtection="1">
      <alignment horizontal="left"/>
    </xf>
    <xf numFmtId="0" fontId="92" fillId="3" borderId="0" xfId="0" applyFont="1" applyFill="1" applyAlignment="1">
      <alignment horizontal="left" vertical="center"/>
    </xf>
    <xf numFmtId="0" fontId="111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173" fontId="0" fillId="0" borderId="0" xfId="0" applyNumberFormat="1" applyAlignment="1">
      <alignment horizontal="left" wrapText="1"/>
    </xf>
    <xf numFmtId="3" fontId="73" fillId="0" borderId="0" xfId="0" applyNumberFormat="1" applyFont="1"/>
    <xf numFmtId="164" fontId="102" fillId="0" borderId="0" xfId="1" quotePrefix="1" applyNumberFormat="1" applyFont="1"/>
    <xf numFmtId="10" fontId="102" fillId="0" borderId="0" xfId="0" applyNumberFormat="1" applyFont="1" applyBorder="1" applyAlignment="1">
      <alignment horizontal="right"/>
    </xf>
    <xf numFmtId="0" fontId="0" fillId="0" borderId="0" xfId="0" applyFont="1"/>
    <xf numFmtId="3" fontId="73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102" fillId="0" borderId="0" xfId="2" applyNumberFormat="1" applyFont="1" applyFill="1"/>
    <xf numFmtId="0" fontId="102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19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123" fillId="0" borderId="0" xfId="0" applyFont="1" applyAlignment="1"/>
    <xf numFmtId="0" fontId="104" fillId="0" borderId="0" xfId="7" applyFont="1" applyFill="1" applyAlignment="1" applyProtection="1"/>
    <xf numFmtId="0" fontId="98" fillId="0" borderId="0" xfId="6" quotePrefix="1" applyFont="1" applyFill="1" applyAlignment="1">
      <alignment horizontal="right"/>
    </xf>
    <xf numFmtId="0" fontId="98" fillId="0" borderId="0" xfId="6" applyFont="1" applyFill="1" applyAlignment="1">
      <alignment horizontal="right"/>
    </xf>
    <xf numFmtId="3" fontId="28" fillId="0" borderId="0" xfId="0" applyNumberFormat="1" applyFont="1" applyAlignment="1">
      <alignment horizontal="righ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2" fillId="0" borderId="0" xfId="0" applyNumberFormat="1" applyFont="1" applyAlignment="1">
      <alignment horizontal="right" vertical="top"/>
    </xf>
    <xf numFmtId="0" fontId="119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10" fontId="19" fillId="3" borderId="0" xfId="0" applyNumberFormat="1" applyFont="1" applyFill="1"/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0" fontId="75" fillId="4" borderId="0" xfId="0" applyFont="1" applyFill="1" applyAlignment="1">
      <alignment horizontal="lef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10" fillId="0" borderId="0" xfId="0" applyFont="1" applyAlignment="1">
      <alignment horizontal="left" vertical="top"/>
    </xf>
    <xf numFmtId="0" fontId="55" fillId="0" borderId="0" xfId="0" applyFont="1" applyAlignment="1"/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10" fontId="10" fillId="0" borderId="0" xfId="0" applyNumberFormat="1" applyFont="1" applyAlignment="1">
      <alignment horizontal="right" vertical="top"/>
    </xf>
    <xf numFmtId="0" fontId="119" fillId="0" borderId="0" xfId="0" applyFont="1" applyAlignment="1">
      <alignment horizontal="right" vertical="top"/>
    </xf>
    <xf numFmtId="0" fontId="49" fillId="0" borderId="0" xfId="0" applyFont="1" applyAlignment="1"/>
    <xf numFmtId="10" fontId="29" fillId="3" borderId="0" xfId="0" applyNumberFormat="1" applyFont="1" applyFill="1" applyAlignment="1">
      <alignment vertical="center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27" fillId="0" borderId="0" xfId="0" applyNumberFormat="1" applyFont="1" applyAlignment="1"/>
    <xf numFmtId="0" fontId="0" fillId="18" borderId="0" xfId="0" applyFill="1"/>
    <xf numFmtId="0" fontId="26" fillId="18" borderId="0" xfId="0" applyFont="1" applyFill="1"/>
    <xf numFmtId="0" fontId="26" fillId="18" borderId="0" xfId="0" applyFont="1" applyFill="1" applyAlignment="1">
      <alignment horizontal="center"/>
    </xf>
    <xf numFmtId="0" fontId="90" fillId="19" borderId="11" xfId="0" applyFont="1" applyFill="1" applyBorder="1" applyAlignment="1">
      <alignment vertical="center"/>
    </xf>
    <xf numFmtId="0" fontId="26" fillId="19" borderId="11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90" fillId="19" borderId="12" xfId="0" applyFont="1" applyFill="1" applyBorder="1" applyAlignment="1">
      <alignment vertical="center"/>
    </xf>
    <xf numFmtId="0" fontId="26" fillId="19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90" fillId="20" borderId="12" xfId="0" applyFont="1" applyFill="1" applyBorder="1" applyAlignment="1">
      <alignment vertical="center" wrapText="1"/>
    </xf>
    <xf numFmtId="0" fontId="90" fillId="0" borderId="12" xfId="0" applyFont="1" applyBorder="1" applyAlignment="1">
      <alignment wrapText="1"/>
    </xf>
    <xf numFmtId="0" fontId="26" fillId="0" borderId="12" xfId="0" applyFont="1" applyBorder="1" applyAlignment="1">
      <alignment horizontal="center" vertical="center"/>
    </xf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90" fillId="19" borderId="12" xfId="0" applyFont="1" applyFill="1" applyBorder="1" applyAlignment="1">
      <alignment horizontal="left" vertical="center" wrapText="1"/>
    </xf>
    <xf numFmtId="0" fontId="90" fillId="19" borderId="12" xfId="0" applyFont="1" applyFill="1" applyBorder="1" applyAlignment="1">
      <alignment horizontal="left" vertical="center"/>
    </xf>
    <xf numFmtId="0" fontId="90" fillId="0" borderId="12" xfId="0" applyFont="1" applyBorder="1" applyAlignment="1">
      <alignment horizontal="left" wrapText="1"/>
    </xf>
    <xf numFmtId="9" fontId="111" fillId="3" borderId="16" xfId="2" applyNumberFormat="1" applyFont="1" applyFill="1" applyBorder="1" applyAlignment="1">
      <alignment horizontal="right" vertical="center"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55" fillId="0" borderId="0" xfId="0" applyFont="1"/>
    <xf numFmtId="0" fontId="0" fillId="0" borderId="0" xfId="0" applyAlignment="1"/>
    <xf numFmtId="0" fontId="79" fillId="2" borderId="0" xfId="3" applyFont="1" applyFill="1" applyAlignment="1">
      <alignment horizontal="center"/>
    </xf>
    <xf numFmtId="3" fontId="11" fillId="0" borderId="0" xfId="0" applyNumberFormat="1" applyFont="1"/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0" fontId="33" fillId="0" borderId="0" xfId="0" applyFont="1" applyFill="1"/>
    <xf numFmtId="10" fontId="12" fillId="0" borderId="0" xfId="0" applyNumberFormat="1" applyFont="1" applyFill="1"/>
    <xf numFmtId="0" fontId="12" fillId="0" borderId="0" xfId="0" applyFont="1" applyFill="1"/>
    <xf numFmtId="0" fontId="10" fillId="0" borderId="0" xfId="0" applyFont="1" applyAlignment="1">
      <alignment horizontal="right" vertical="top"/>
    </xf>
    <xf numFmtId="0" fontId="40" fillId="2" borderId="0" xfId="0" applyFont="1" applyFill="1" applyAlignment="1">
      <alignment horizontal="right"/>
    </xf>
    <xf numFmtId="3" fontId="44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45" fillId="3" borderId="0" xfId="0" applyFont="1" applyFill="1" applyAlignment="1">
      <alignment horizontal="right" vertical="center" wrapText="1"/>
    </xf>
    <xf numFmtId="3" fontId="45" fillId="3" borderId="0" xfId="0" applyNumberFormat="1" applyFont="1" applyFill="1" applyAlignment="1">
      <alignment horizontal="right" vertical="center" wrapText="1"/>
    </xf>
    <xf numFmtId="0" fontId="49" fillId="0" borderId="0" xfId="0" applyFont="1" applyAlignment="1">
      <alignment horizontal="right"/>
    </xf>
    <xf numFmtId="0" fontId="49" fillId="0" borderId="0" xfId="0" applyFont="1" applyAlignment="1">
      <alignment vertical="top"/>
    </xf>
    <xf numFmtId="0" fontId="49" fillId="0" borderId="0" xfId="0" applyFont="1" applyAlignment="1">
      <alignment horizontal="right" vertical="top"/>
    </xf>
    <xf numFmtId="3" fontId="13" fillId="0" borderId="0" xfId="0" applyNumberFormat="1" applyFont="1" applyAlignment="1">
      <alignment horizontal="right"/>
    </xf>
    <xf numFmtId="0" fontId="124" fillId="0" borderId="0" xfId="0" applyFont="1" applyAlignment="1">
      <alignment vertical="top"/>
    </xf>
    <xf numFmtId="10" fontId="19" fillId="2" borderId="0" xfId="0" applyNumberFormat="1" applyFont="1" applyFill="1" applyAlignment="1">
      <alignment horizontal="right"/>
    </xf>
    <xf numFmtId="10" fontId="31" fillId="0" borderId="0" xfId="0" applyNumberFormat="1" applyFont="1" applyAlignment="1">
      <alignment horizontal="right"/>
    </xf>
    <xf numFmtId="3" fontId="0" fillId="3" borderId="2" xfId="0" applyNumberFormat="1" applyFill="1" applyBorder="1" applyAlignment="1">
      <alignment horizontal="right" vertical="center"/>
    </xf>
    <xf numFmtId="0" fontId="28" fillId="0" borderId="0" xfId="0" applyFont="1" applyAlignment="1">
      <alignment horizontal="right"/>
    </xf>
    <xf numFmtId="49" fontId="28" fillId="0" borderId="0" xfId="0" applyNumberFormat="1" applyFont="1" applyBorder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0" fontId="47" fillId="3" borderId="6" xfId="0" applyFont="1" applyFill="1" applyBorder="1" applyAlignment="1">
      <alignment vertical="center"/>
    </xf>
    <xf numFmtId="3" fontId="68" fillId="0" borderId="0" xfId="0" applyNumberFormat="1" applyFont="1" applyAlignment="1">
      <alignment vertical="top"/>
    </xf>
    <xf numFmtId="3" fontId="31" fillId="7" borderId="0" xfId="0" applyNumberFormat="1" applyFont="1" applyFill="1" applyAlignment="1">
      <alignment horizontal="right" vertical="center" wrapText="1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3" fontId="31" fillId="3" borderId="10" xfId="0" applyNumberFormat="1" applyFont="1" applyFill="1" applyBorder="1" applyAlignment="1">
      <alignment horizontal="center" vertical="center"/>
    </xf>
    <xf numFmtId="10" fontId="27" fillId="0" borderId="0" xfId="0" applyNumberFormat="1" applyFont="1" applyAlignment="1">
      <alignment horizontal="right"/>
    </xf>
    <xf numFmtId="3" fontId="25" fillId="3" borderId="0" xfId="0" applyNumberFormat="1" applyFont="1" applyFill="1" applyAlignment="1">
      <alignment horizontal="left" vertical="center"/>
    </xf>
    <xf numFmtId="0" fontId="82" fillId="8" borderId="0" xfId="3" applyNumberFormat="1" applyFont="1" applyFill="1" applyBorder="1"/>
    <xf numFmtId="0" fontId="82" fillId="6" borderId="0" xfId="3" applyNumberFormat="1" applyFont="1" applyFill="1" applyBorder="1"/>
    <xf numFmtId="0" fontId="12" fillId="0" borderId="0" xfId="0" applyNumberFormat="1" applyFont="1" applyBorder="1"/>
    <xf numFmtId="0" fontId="82" fillId="3" borderId="0" xfId="3" applyNumberFormat="1" applyFont="1" applyFill="1"/>
    <xf numFmtId="165" fontId="26" fillId="0" borderId="12" xfId="5" applyNumberFormat="1" applyFont="1" applyBorder="1" applyAlignment="1">
      <alignment horizontal="center" vertical="center"/>
    </xf>
    <xf numFmtId="0" fontId="90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90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0" fillId="8" borderId="0" xfId="0" applyFill="1"/>
    <xf numFmtId="0" fontId="26" fillId="8" borderId="0" xfId="0" applyFont="1" applyFill="1"/>
    <xf numFmtId="0" fontId="26" fillId="8" borderId="0" xfId="0" applyFont="1" applyFill="1" applyAlignment="1">
      <alignment horizontal="center"/>
    </xf>
    <xf numFmtId="0" fontId="90" fillId="8" borderId="0" xfId="0" applyFont="1" applyFill="1"/>
    <xf numFmtId="0" fontId="90" fillId="8" borderId="0" xfId="0" applyFont="1" applyFill="1" applyAlignment="1">
      <alignment horizontal="center"/>
    </xf>
    <xf numFmtId="0" fontId="7" fillId="0" borderId="0" xfId="0" applyFont="1"/>
    <xf numFmtId="0" fontId="7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39" fillId="3" borderId="0" xfId="0" applyFont="1" applyFill="1" applyAlignment="1">
      <alignment horizontal="right"/>
    </xf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10" fontId="19" fillId="3" borderId="1" xfId="0" applyNumberFormat="1" applyFont="1" applyFill="1" applyBorder="1" applyAlignment="1">
      <alignment horizontal="right" vertical="center"/>
    </xf>
    <xf numFmtId="10" fontId="19" fillId="0" borderId="9" xfId="0" applyNumberFormat="1" applyFont="1" applyBorder="1" applyAlignment="1">
      <alignment horizontal="right" vertical="top"/>
    </xf>
    <xf numFmtId="0" fontId="12" fillId="0" borderId="0" xfId="0" applyFont="1" applyAlignment="1"/>
    <xf numFmtId="0" fontId="109" fillId="13" borderId="0" xfId="6" applyFont="1" applyFill="1" applyAlignment="1">
      <alignment horizontal="right"/>
    </xf>
    <xf numFmtId="0" fontId="0" fillId="0" borderId="14" xfId="0" applyBorder="1"/>
    <xf numFmtId="166" fontId="19" fillId="0" borderId="0" xfId="2" applyNumberFormat="1" applyFont="1" applyFill="1"/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28" fillId="0" borderId="0" xfId="0" applyFont="1" applyBorder="1" applyAlignment="1">
      <alignment vertical="top"/>
    </xf>
    <xf numFmtId="0" fontId="13" fillId="0" borderId="0" xfId="0" applyFont="1" applyBorder="1" applyAlignment="1">
      <alignment vertical="top"/>
    </xf>
    <xf numFmtId="0" fontId="10" fillId="0" borderId="0" xfId="0" applyFont="1" applyFill="1" applyBorder="1" applyAlignment="1"/>
    <xf numFmtId="3" fontId="92" fillId="3" borderId="14" xfId="0" applyNumberFormat="1" applyFont="1" applyFill="1" applyBorder="1" applyAlignment="1">
      <alignment horizontal="right" vertical="center" wrapText="1"/>
    </xf>
    <xf numFmtId="3" fontId="0" fillId="0" borderId="0" xfId="0" applyNumberFormat="1" applyAlignment="1">
      <alignment horizontal="right" wrapText="1"/>
    </xf>
    <xf numFmtId="4" fontId="92" fillId="3" borderId="14" xfId="0" applyNumberFormat="1" applyFont="1" applyFill="1" applyBorder="1" applyAlignment="1">
      <alignment horizontal="right" vertical="center" wrapText="1"/>
    </xf>
    <xf numFmtId="0" fontId="0" fillId="0" borderId="0" xfId="0" applyFill="1" applyBorder="1"/>
    <xf numFmtId="164" fontId="0" fillId="0" borderId="0" xfId="0" applyNumberFormat="1" applyFill="1" applyBorder="1"/>
    <xf numFmtId="0" fontId="2" fillId="0" borderId="0" xfId="0" applyFont="1" applyFill="1" applyBorder="1"/>
    <xf numFmtId="164" fontId="2" fillId="0" borderId="0" xfId="0" applyNumberFormat="1" applyFont="1" applyFill="1" applyBorder="1"/>
    <xf numFmtId="0" fontId="0" fillId="0" borderId="0" xfId="0" applyFill="1" applyAlignment="1">
      <alignment horizontal="right"/>
    </xf>
    <xf numFmtId="3" fontId="0" fillId="0" borderId="14" xfId="0" applyNumberFormat="1" applyBorder="1" applyAlignment="1">
      <alignment horizontal="right"/>
    </xf>
    <xf numFmtId="3" fontId="0" fillId="0" borderId="0" xfId="0" applyNumberFormat="1" applyBorder="1" applyAlignment="1">
      <alignment horizontal="right"/>
    </xf>
    <xf numFmtId="3" fontId="0" fillId="0" borderId="14" xfId="0" applyNumberFormat="1" applyBorder="1" applyAlignment="1">
      <alignment horizontal="right" wrapText="1"/>
    </xf>
    <xf numFmtId="3" fontId="0" fillId="0" borderId="13" xfId="0" applyNumberFormat="1" applyBorder="1" applyAlignment="1">
      <alignment horizontal="right"/>
    </xf>
    <xf numFmtId="166" fontId="92" fillId="3" borderId="14" xfId="2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horizontal="right" wrapText="1"/>
    </xf>
    <xf numFmtId="166" fontId="1" fillId="0" borderId="14" xfId="2" applyNumberFormat="1" applyFont="1" applyBorder="1" applyAlignment="1">
      <alignment horizontal="right" vertical="top" wrapText="1"/>
    </xf>
    <xf numFmtId="164" fontId="2" fillId="0" borderId="0" xfId="1" applyNumberFormat="1" applyFont="1" applyAlignment="1">
      <alignment horizontal="right" wrapText="1"/>
    </xf>
    <xf numFmtId="166" fontId="2" fillId="0" borderId="14" xfId="2" applyNumberFormat="1" applyFont="1" applyBorder="1" applyAlignment="1">
      <alignment horizontal="right" vertical="top" wrapText="1"/>
    </xf>
    <xf numFmtId="164" fontId="0" fillId="0" borderId="14" xfId="1" applyNumberFormat="1" applyFont="1" applyBorder="1" applyAlignment="1">
      <alignment horizontal="right" wrapText="1"/>
    </xf>
    <xf numFmtId="164" fontId="0" fillId="0" borderId="14" xfId="1" applyNumberFormat="1" applyFont="1" applyBorder="1" applyAlignment="1">
      <alignment horizontal="right"/>
    </xf>
    <xf numFmtId="164" fontId="0" fillId="0" borderId="13" xfId="1" applyNumberFormat="1" applyFont="1" applyBorder="1" applyAlignment="1">
      <alignment horizontal="right" wrapText="1"/>
    </xf>
    <xf numFmtId="164" fontId="2" fillId="0" borderId="14" xfId="1" applyNumberFormat="1" applyFont="1" applyBorder="1" applyAlignment="1">
      <alignment horizontal="right" wrapText="1"/>
    </xf>
    <xf numFmtId="164" fontId="0" fillId="0" borderId="14" xfId="0" applyNumberFormat="1" applyBorder="1" applyAlignment="1">
      <alignment horizontal="right"/>
    </xf>
    <xf numFmtId="166" fontId="0" fillId="0" borderId="0" xfId="2" applyNumberFormat="1" applyFont="1" applyAlignment="1">
      <alignment horizontal="right"/>
    </xf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justify" vertical="center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18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1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0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0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49" fillId="0" borderId="0" xfId="0" applyFont="1" applyAlignment="1">
      <alignment vertical="top" wrapText="1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0" fontId="55" fillId="0" borderId="0" xfId="0" applyFont="1" applyAlignment="1">
      <alignment wrapText="1"/>
    </xf>
    <xf numFmtId="0" fontId="55" fillId="0" borderId="0" xfId="0" applyFont="1"/>
    <xf numFmtId="10" fontId="34" fillId="0" borderId="0" xfId="0" applyNumberFormat="1" applyFont="1" applyAlignment="1">
      <alignment horizontal="justify" wrapText="1"/>
    </xf>
    <xf numFmtId="0" fontId="120" fillId="0" borderId="0" xfId="0" applyFont="1" applyAlignment="1">
      <alignment horizontal="justify" wrapText="1"/>
    </xf>
    <xf numFmtId="0" fontId="120" fillId="0" borderId="0" xfId="0" applyFont="1" applyAlignment="1">
      <alignment horizontal="justify"/>
    </xf>
    <xf numFmtId="0" fontId="10" fillId="0" borderId="0" xfId="0" applyFont="1" applyAlignment="1">
      <alignment wrapText="1"/>
    </xf>
    <xf numFmtId="0" fontId="119" fillId="0" borderId="0" xfId="0" applyFont="1" applyAlignment="1">
      <alignment horizontal="left" vertical="top" wrapText="1"/>
    </xf>
    <xf numFmtId="0" fontId="41" fillId="2" borderId="0" xfId="0" applyFont="1" applyFill="1" applyAlignment="1">
      <alignment horizontal="center" vertical="top"/>
    </xf>
    <xf numFmtId="0" fontId="102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79" fillId="2" borderId="0" xfId="3" applyFont="1" applyFill="1" applyAlignment="1">
      <alignment horizontal="center"/>
    </xf>
    <xf numFmtId="0" fontId="122" fillId="2" borderId="0" xfId="3" applyFont="1" applyFill="1" applyAlignment="1">
      <alignment horizontal="center"/>
    </xf>
    <xf numFmtId="0" fontId="77" fillId="2" borderId="0" xfId="3" applyFont="1" applyFill="1" applyAlignment="1">
      <alignment horizontal="center"/>
    </xf>
    <xf numFmtId="0" fontId="87" fillId="2" borderId="0" xfId="3" applyFont="1" applyFill="1" applyAlignment="1">
      <alignment horizontal="center"/>
    </xf>
    <xf numFmtId="0" fontId="125" fillId="2" borderId="0" xfId="3" applyFont="1" applyFill="1" applyAlignment="1">
      <alignment horizontal="center"/>
    </xf>
    <xf numFmtId="0" fontId="26" fillId="18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90" fillId="8" borderId="0" xfId="0" applyFont="1" applyFill="1" applyAlignment="1">
      <alignment horizontal="center" wrapText="1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6" xfId="0" applyNumberFormat="1" applyFont="1" applyFill="1" applyBorder="1" applyAlignment="1">
      <alignment horizontal="center" vertical="center" wrapText="1"/>
    </xf>
    <xf numFmtId="1" fontId="92" fillId="3" borderId="17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59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2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connections" Target="connection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externalLink" Target="externalLinks/externalLink1.xml"/><Relationship Id="rId124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352426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315790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3"/>
  <sheetViews>
    <sheetView showGridLines="0" tabSelected="1" workbookViewId="0">
      <selection activeCell="B57" sqref="B57"/>
    </sheetView>
  </sheetViews>
  <sheetFormatPr defaultColWidth="0" defaultRowHeight="15" customHeight="1" zeroHeight="1"/>
  <cols>
    <col min="1" max="1" width="3.140625" style="82" customWidth="1"/>
    <col min="2" max="2" width="112.42578125" style="97" customWidth="1"/>
    <col min="3" max="3" width="21.42578125" style="101" customWidth="1"/>
    <col min="4" max="4" width="4.28515625" style="82" hidden="1" customWidth="1"/>
    <col min="5" max="5" width="9.140625" style="82" hidden="1" customWidth="1"/>
    <col min="6" max="256" width="0" style="82" hidden="1"/>
    <col min="257" max="257" width="10.140625" style="82" hidden="1" customWidth="1"/>
    <col min="258" max="258" width="112.42578125" style="82" hidden="1" customWidth="1"/>
    <col min="259" max="259" width="24.140625" style="82" hidden="1" customWidth="1"/>
    <col min="260" max="261" width="0" style="82" hidden="1" customWidth="1"/>
    <col min="262" max="512" width="0" style="82" hidden="1"/>
    <col min="513" max="513" width="10.140625" style="82" hidden="1" customWidth="1"/>
    <col min="514" max="514" width="112.42578125" style="82" hidden="1" customWidth="1"/>
    <col min="515" max="515" width="24.140625" style="82" hidden="1" customWidth="1"/>
    <col min="516" max="517" width="0" style="82" hidden="1" customWidth="1"/>
    <col min="518" max="768" width="0" style="82" hidden="1"/>
    <col min="769" max="769" width="10.140625" style="82" hidden="1" customWidth="1"/>
    <col min="770" max="770" width="112.42578125" style="82" hidden="1" customWidth="1"/>
    <col min="771" max="771" width="24.140625" style="82" hidden="1" customWidth="1"/>
    <col min="772" max="773" width="0" style="82" hidden="1" customWidth="1"/>
    <col min="774" max="1024" width="0" style="82" hidden="1"/>
    <col min="1025" max="1025" width="10.140625" style="82" hidden="1" customWidth="1"/>
    <col min="1026" max="1026" width="112.42578125" style="82" hidden="1" customWidth="1"/>
    <col min="1027" max="1027" width="24.140625" style="82" hidden="1" customWidth="1"/>
    <col min="1028" max="1029" width="0" style="82" hidden="1" customWidth="1"/>
    <col min="1030" max="1280" width="0" style="82" hidden="1"/>
    <col min="1281" max="1281" width="10.140625" style="82" hidden="1" customWidth="1"/>
    <col min="1282" max="1282" width="112.42578125" style="82" hidden="1" customWidth="1"/>
    <col min="1283" max="1283" width="24.140625" style="82" hidden="1" customWidth="1"/>
    <col min="1284" max="1285" width="0" style="82" hidden="1" customWidth="1"/>
    <col min="1286" max="1536" width="0" style="82" hidden="1"/>
    <col min="1537" max="1537" width="10.140625" style="82" hidden="1" customWidth="1"/>
    <col min="1538" max="1538" width="112.42578125" style="82" hidden="1" customWidth="1"/>
    <col min="1539" max="1539" width="24.140625" style="82" hidden="1" customWidth="1"/>
    <col min="1540" max="1541" width="0" style="82" hidden="1" customWidth="1"/>
    <col min="1542" max="1792" width="0" style="82" hidden="1"/>
    <col min="1793" max="1793" width="10.140625" style="82" hidden="1" customWidth="1"/>
    <col min="1794" max="1794" width="112.42578125" style="82" hidden="1" customWidth="1"/>
    <col min="1795" max="1795" width="24.140625" style="82" hidden="1" customWidth="1"/>
    <col min="1796" max="1797" width="0" style="82" hidden="1" customWidth="1"/>
    <col min="1798" max="2048" width="0" style="82" hidden="1"/>
    <col min="2049" max="2049" width="10.140625" style="82" hidden="1" customWidth="1"/>
    <col min="2050" max="2050" width="112.42578125" style="82" hidden="1" customWidth="1"/>
    <col min="2051" max="2051" width="24.140625" style="82" hidden="1" customWidth="1"/>
    <col min="2052" max="2053" width="0" style="82" hidden="1" customWidth="1"/>
    <col min="2054" max="2304" width="0" style="82" hidden="1"/>
    <col min="2305" max="2305" width="10.140625" style="82" hidden="1" customWidth="1"/>
    <col min="2306" max="2306" width="112.42578125" style="82" hidden="1" customWidth="1"/>
    <col min="2307" max="2307" width="24.140625" style="82" hidden="1" customWidth="1"/>
    <col min="2308" max="2309" width="0" style="82" hidden="1" customWidth="1"/>
    <col min="2310" max="2560" width="0" style="82" hidden="1"/>
    <col min="2561" max="2561" width="10.140625" style="82" hidden="1" customWidth="1"/>
    <col min="2562" max="2562" width="112.42578125" style="82" hidden="1" customWidth="1"/>
    <col min="2563" max="2563" width="24.140625" style="82" hidden="1" customWidth="1"/>
    <col min="2564" max="2565" width="0" style="82" hidden="1" customWidth="1"/>
    <col min="2566" max="2816" width="0" style="82" hidden="1"/>
    <col min="2817" max="2817" width="10.140625" style="82" hidden="1" customWidth="1"/>
    <col min="2818" max="2818" width="112.42578125" style="82" hidden="1" customWidth="1"/>
    <col min="2819" max="2819" width="24.140625" style="82" hidden="1" customWidth="1"/>
    <col min="2820" max="2821" width="0" style="82" hidden="1" customWidth="1"/>
    <col min="2822" max="3072" width="0" style="82" hidden="1"/>
    <col min="3073" max="3073" width="10.140625" style="82" hidden="1" customWidth="1"/>
    <col min="3074" max="3074" width="112.42578125" style="82" hidden="1" customWidth="1"/>
    <col min="3075" max="3075" width="24.140625" style="82" hidden="1" customWidth="1"/>
    <col min="3076" max="3077" width="0" style="82" hidden="1" customWidth="1"/>
    <col min="3078" max="3328" width="0" style="82" hidden="1"/>
    <col min="3329" max="3329" width="10.140625" style="82" hidden="1" customWidth="1"/>
    <col min="3330" max="3330" width="112.42578125" style="82" hidden="1" customWidth="1"/>
    <col min="3331" max="3331" width="24.140625" style="82" hidden="1" customWidth="1"/>
    <col min="3332" max="3333" width="0" style="82" hidden="1" customWidth="1"/>
    <col min="3334" max="3584" width="0" style="82" hidden="1"/>
    <col min="3585" max="3585" width="10.140625" style="82" hidden="1" customWidth="1"/>
    <col min="3586" max="3586" width="112.42578125" style="82" hidden="1" customWidth="1"/>
    <col min="3587" max="3587" width="24.140625" style="82" hidden="1" customWidth="1"/>
    <col min="3588" max="3589" width="0" style="82" hidden="1" customWidth="1"/>
    <col min="3590" max="3840" width="0" style="82" hidden="1"/>
    <col min="3841" max="3841" width="10.140625" style="82" hidden="1" customWidth="1"/>
    <col min="3842" max="3842" width="112.42578125" style="82" hidden="1" customWidth="1"/>
    <col min="3843" max="3843" width="24.140625" style="82" hidden="1" customWidth="1"/>
    <col min="3844" max="3845" width="0" style="82" hidden="1" customWidth="1"/>
    <col min="3846" max="4096" width="0" style="82" hidden="1"/>
    <col min="4097" max="4097" width="10.140625" style="82" hidden="1" customWidth="1"/>
    <col min="4098" max="4098" width="112.42578125" style="82" hidden="1" customWidth="1"/>
    <col min="4099" max="4099" width="24.140625" style="82" hidden="1" customWidth="1"/>
    <col min="4100" max="4101" width="0" style="82" hidden="1" customWidth="1"/>
    <col min="4102" max="4352" width="0" style="82" hidden="1"/>
    <col min="4353" max="4353" width="10.140625" style="82" hidden="1" customWidth="1"/>
    <col min="4354" max="4354" width="112.42578125" style="82" hidden="1" customWidth="1"/>
    <col min="4355" max="4355" width="24.140625" style="82" hidden="1" customWidth="1"/>
    <col min="4356" max="4357" width="0" style="82" hidden="1" customWidth="1"/>
    <col min="4358" max="4608" width="0" style="82" hidden="1"/>
    <col min="4609" max="4609" width="10.140625" style="82" hidden="1" customWidth="1"/>
    <col min="4610" max="4610" width="112.42578125" style="82" hidden="1" customWidth="1"/>
    <col min="4611" max="4611" width="24.140625" style="82" hidden="1" customWidth="1"/>
    <col min="4612" max="4613" width="0" style="82" hidden="1" customWidth="1"/>
    <col min="4614" max="4864" width="0" style="82" hidden="1"/>
    <col min="4865" max="4865" width="10.140625" style="82" hidden="1" customWidth="1"/>
    <col min="4866" max="4866" width="112.42578125" style="82" hidden="1" customWidth="1"/>
    <col min="4867" max="4867" width="24.140625" style="82" hidden="1" customWidth="1"/>
    <col min="4868" max="4869" width="0" style="82" hidden="1" customWidth="1"/>
    <col min="4870" max="5120" width="0" style="82" hidden="1"/>
    <col min="5121" max="5121" width="10.140625" style="82" hidden="1" customWidth="1"/>
    <col min="5122" max="5122" width="112.42578125" style="82" hidden="1" customWidth="1"/>
    <col min="5123" max="5123" width="24.140625" style="82" hidden="1" customWidth="1"/>
    <col min="5124" max="5125" width="0" style="82" hidden="1" customWidth="1"/>
    <col min="5126" max="5376" width="0" style="82" hidden="1"/>
    <col min="5377" max="5377" width="10.140625" style="82" hidden="1" customWidth="1"/>
    <col min="5378" max="5378" width="112.42578125" style="82" hidden="1" customWidth="1"/>
    <col min="5379" max="5379" width="24.140625" style="82" hidden="1" customWidth="1"/>
    <col min="5380" max="5381" width="0" style="82" hidden="1" customWidth="1"/>
    <col min="5382" max="5632" width="0" style="82" hidden="1"/>
    <col min="5633" max="5633" width="10.140625" style="82" hidden="1" customWidth="1"/>
    <col min="5634" max="5634" width="112.42578125" style="82" hidden="1" customWidth="1"/>
    <col min="5635" max="5635" width="24.140625" style="82" hidden="1" customWidth="1"/>
    <col min="5636" max="5637" width="0" style="82" hidden="1" customWidth="1"/>
    <col min="5638" max="5888" width="0" style="82" hidden="1"/>
    <col min="5889" max="5889" width="10.140625" style="82" hidden="1" customWidth="1"/>
    <col min="5890" max="5890" width="112.42578125" style="82" hidden="1" customWidth="1"/>
    <col min="5891" max="5891" width="24.140625" style="82" hidden="1" customWidth="1"/>
    <col min="5892" max="5893" width="0" style="82" hidden="1" customWidth="1"/>
    <col min="5894" max="6144" width="0" style="82" hidden="1"/>
    <col min="6145" max="6145" width="10.140625" style="82" hidden="1" customWidth="1"/>
    <col min="6146" max="6146" width="112.42578125" style="82" hidden="1" customWidth="1"/>
    <col min="6147" max="6147" width="24.140625" style="82" hidden="1" customWidth="1"/>
    <col min="6148" max="6149" width="0" style="82" hidden="1" customWidth="1"/>
    <col min="6150" max="6400" width="0" style="82" hidden="1"/>
    <col min="6401" max="6401" width="10.140625" style="82" hidden="1" customWidth="1"/>
    <col min="6402" max="6402" width="112.42578125" style="82" hidden="1" customWidth="1"/>
    <col min="6403" max="6403" width="24.140625" style="82" hidden="1" customWidth="1"/>
    <col min="6404" max="6405" width="0" style="82" hidden="1" customWidth="1"/>
    <col min="6406" max="6656" width="0" style="82" hidden="1"/>
    <col min="6657" max="6657" width="10.140625" style="82" hidden="1" customWidth="1"/>
    <col min="6658" max="6658" width="112.42578125" style="82" hidden="1" customWidth="1"/>
    <col min="6659" max="6659" width="24.140625" style="82" hidden="1" customWidth="1"/>
    <col min="6660" max="6661" width="0" style="82" hidden="1" customWidth="1"/>
    <col min="6662" max="6912" width="0" style="82" hidden="1"/>
    <col min="6913" max="6913" width="10.140625" style="82" hidden="1" customWidth="1"/>
    <col min="6914" max="6914" width="112.42578125" style="82" hidden="1" customWidth="1"/>
    <col min="6915" max="6915" width="24.140625" style="82" hidden="1" customWidth="1"/>
    <col min="6916" max="6917" width="0" style="82" hidden="1" customWidth="1"/>
    <col min="6918" max="7168" width="0" style="82" hidden="1"/>
    <col min="7169" max="7169" width="10.140625" style="82" hidden="1" customWidth="1"/>
    <col min="7170" max="7170" width="112.42578125" style="82" hidden="1" customWidth="1"/>
    <col min="7171" max="7171" width="24.140625" style="82" hidden="1" customWidth="1"/>
    <col min="7172" max="7173" width="0" style="82" hidden="1" customWidth="1"/>
    <col min="7174" max="7424" width="0" style="82" hidden="1"/>
    <col min="7425" max="7425" width="10.140625" style="82" hidden="1" customWidth="1"/>
    <col min="7426" max="7426" width="112.42578125" style="82" hidden="1" customWidth="1"/>
    <col min="7427" max="7427" width="24.140625" style="82" hidden="1" customWidth="1"/>
    <col min="7428" max="7429" width="0" style="82" hidden="1" customWidth="1"/>
    <col min="7430" max="7680" width="0" style="82" hidden="1"/>
    <col min="7681" max="7681" width="10.140625" style="82" hidden="1" customWidth="1"/>
    <col min="7682" max="7682" width="112.42578125" style="82" hidden="1" customWidth="1"/>
    <col min="7683" max="7683" width="24.140625" style="82" hidden="1" customWidth="1"/>
    <col min="7684" max="7685" width="0" style="82" hidden="1" customWidth="1"/>
    <col min="7686" max="7936" width="0" style="82" hidden="1"/>
    <col min="7937" max="7937" width="10.140625" style="82" hidden="1" customWidth="1"/>
    <col min="7938" max="7938" width="112.42578125" style="82" hidden="1" customWidth="1"/>
    <col min="7939" max="7939" width="24.140625" style="82" hidden="1" customWidth="1"/>
    <col min="7940" max="7941" width="0" style="82" hidden="1" customWidth="1"/>
    <col min="7942" max="8192" width="0" style="82" hidden="1"/>
    <col min="8193" max="8193" width="10.140625" style="82" hidden="1" customWidth="1"/>
    <col min="8194" max="8194" width="112.42578125" style="82" hidden="1" customWidth="1"/>
    <col min="8195" max="8195" width="24.140625" style="82" hidden="1" customWidth="1"/>
    <col min="8196" max="8197" width="0" style="82" hidden="1" customWidth="1"/>
    <col min="8198" max="8448" width="0" style="82" hidden="1"/>
    <col min="8449" max="8449" width="10.140625" style="82" hidden="1" customWidth="1"/>
    <col min="8450" max="8450" width="112.42578125" style="82" hidden="1" customWidth="1"/>
    <col min="8451" max="8451" width="24.140625" style="82" hidden="1" customWidth="1"/>
    <col min="8452" max="8453" width="0" style="82" hidden="1" customWidth="1"/>
    <col min="8454" max="8704" width="0" style="82" hidden="1"/>
    <col min="8705" max="8705" width="10.140625" style="82" hidden="1" customWidth="1"/>
    <col min="8706" max="8706" width="112.42578125" style="82" hidden="1" customWidth="1"/>
    <col min="8707" max="8707" width="24.140625" style="82" hidden="1" customWidth="1"/>
    <col min="8708" max="8709" width="0" style="82" hidden="1" customWidth="1"/>
    <col min="8710" max="8960" width="0" style="82" hidden="1"/>
    <col min="8961" max="8961" width="10.140625" style="82" hidden="1" customWidth="1"/>
    <col min="8962" max="8962" width="112.42578125" style="82" hidden="1" customWidth="1"/>
    <col min="8963" max="8963" width="24.140625" style="82" hidden="1" customWidth="1"/>
    <col min="8964" max="8965" width="0" style="82" hidden="1" customWidth="1"/>
    <col min="8966" max="9216" width="0" style="82" hidden="1"/>
    <col min="9217" max="9217" width="10.140625" style="82" hidden="1" customWidth="1"/>
    <col min="9218" max="9218" width="112.42578125" style="82" hidden="1" customWidth="1"/>
    <col min="9219" max="9219" width="24.140625" style="82" hidden="1" customWidth="1"/>
    <col min="9220" max="9221" width="0" style="82" hidden="1" customWidth="1"/>
    <col min="9222" max="9472" width="0" style="82" hidden="1"/>
    <col min="9473" max="9473" width="10.140625" style="82" hidden="1" customWidth="1"/>
    <col min="9474" max="9474" width="112.42578125" style="82" hidden="1" customWidth="1"/>
    <col min="9475" max="9475" width="24.140625" style="82" hidden="1" customWidth="1"/>
    <col min="9476" max="9477" width="0" style="82" hidden="1" customWidth="1"/>
    <col min="9478" max="9728" width="0" style="82" hidden="1"/>
    <col min="9729" max="9729" width="10.140625" style="82" hidden="1" customWidth="1"/>
    <col min="9730" max="9730" width="112.42578125" style="82" hidden="1" customWidth="1"/>
    <col min="9731" max="9731" width="24.140625" style="82" hidden="1" customWidth="1"/>
    <col min="9732" max="9733" width="0" style="82" hidden="1" customWidth="1"/>
    <col min="9734" max="9984" width="0" style="82" hidden="1"/>
    <col min="9985" max="9985" width="10.140625" style="82" hidden="1" customWidth="1"/>
    <col min="9986" max="9986" width="112.42578125" style="82" hidden="1" customWidth="1"/>
    <col min="9987" max="9987" width="24.140625" style="82" hidden="1" customWidth="1"/>
    <col min="9988" max="9989" width="0" style="82" hidden="1" customWidth="1"/>
    <col min="9990" max="10240" width="0" style="82" hidden="1"/>
    <col min="10241" max="10241" width="10.140625" style="82" hidden="1" customWidth="1"/>
    <col min="10242" max="10242" width="112.42578125" style="82" hidden="1" customWidth="1"/>
    <col min="10243" max="10243" width="24.140625" style="82" hidden="1" customWidth="1"/>
    <col min="10244" max="10245" width="0" style="82" hidden="1" customWidth="1"/>
    <col min="10246" max="10496" width="0" style="82" hidden="1"/>
    <col min="10497" max="10497" width="10.140625" style="82" hidden="1" customWidth="1"/>
    <col min="10498" max="10498" width="112.42578125" style="82" hidden="1" customWidth="1"/>
    <col min="10499" max="10499" width="24.140625" style="82" hidden="1" customWidth="1"/>
    <col min="10500" max="10501" width="0" style="82" hidden="1" customWidth="1"/>
    <col min="10502" max="10752" width="0" style="82" hidden="1"/>
    <col min="10753" max="10753" width="10.140625" style="82" hidden="1" customWidth="1"/>
    <col min="10754" max="10754" width="112.42578125" style="82" hidden="1" customWidth="1"/>
    <col min="10755" max="10755" width="24.140625" style="82" hidden="1" customWidth="1"/>
    <col min="10756" max="10757" width="0" style="82" hidden="1" customWidth="1"/>
    <col min="10758" max="11008" width="0" style="82" hidden="1"/>
    <col min="11009" max="11009" width="10.140625" style="82" hidden="1" customWidth="1"/>
    <col min="11010" max="11010" width="112.42578125" style="82" hidden="1" customWidth="1"/>
    <col min="11011" max="11011" width="24.140625" style="82" hidden="1" customWidth="1"/>
    <col min="11012" max="11013" width="0" style="82" hidden="1" customWidth="1"/>
    <col min="11014" max="11264" width="0" style="82" hidden="1"/>
    <col min="11265" max="11265" width="10.140625" style="82" hidden="1" customWidth="1"/>
    <col min="11266" max="11266" width="112.42578125" style="82" hidden="1" customWidth="1"/>
    <col min="11267" max="11267" width="24.140625" style="82" hidden="1" customWidth="1"/>
    <col min="11268" max="11269" width="0" style="82" hidden="1" customWidth="1"/>
    <col min="11270" max="11520" width="0" style="82" hidden="1"/>
    <col min="11521" max="11521" width="10.140625" style="82" hidden="1" customWidth="1"/>
    <col min="11522" max="11522" width="112.42578125" style="82" hidden="1" customWidth="1"/>
    <col min="11523" max="11523" width="24.140625" style="82" hidden="1" customWidth="1"/>
    <col min="11524" max="11525" width="0" style="82" hidden="1" customWidth="1"/>
    <col min="11526" max="11776" width="0" style="82" hidden="1"/>
    <col min="11777" max="11777" width="10.140625" style="82" hidden="1" customWidth="1"/>
    <col min="11778" max="11778" width="112.42578125" style="82" hidden="1" customWidth="1"/>
    <col min="11779" max="11779" width="24.140625" style="82" hidden="1" customWidth="1"/>
    <col min="11780" max="11781" width="0" style="82" hidden="1" customWidth="1"/>
    <col min="11782" max="12032" width="0" style="82" hidden="1"/>
    <col min="12033" max="12033" width="10.140625" style="82" hidden="1" customWidth="1"/>
    <col min="12034" max="12034" width="112.42578125" style="82" hidden="1" customWidth="1"/>
    <col min="12035" max="12035" width="24.140625" style="82" hidden="1" customWidth="1"/>
    <col min="12036" max="12037" width="0" style="82" hidden="1" customWidth="1"/>
    <col min="12038" max="12288" width="0" style="82" hidden="1"/>
    <col min="12289" max="12289" width="10.140625" style="82" hidden="1" customWidth="1"/>
    <col min="12290" max="12290" width="112.42578125" style="82" hidden="1" customWidth="1"/>
    <col min="12291" max="12291" width="24.140625" style="82" hidden="1" customWidth="1"/>
    <col min="12292" max="12293" width="0" style="82" hidden="1" customWidth="1"/>
    <col min="12294" max="12544" width="0" style="82" hidden="1"/>
    <col min="12545" max="12545" width="10.140625" style="82" hidden="1" customWidth="1"/>
    <col min="12546" max="12546" width="112.42578125" style="82" hidden="1" customWidth="1"/>
    <col min="12547" max="12547" width="24.140625" style="82" hidden="1" customWidth="1"/>
    <col min="12548" max="12549" width="0" style="82" hidden="1" customWidth="1"/>
    <col min="12550" max="12800" width="0" style="82" hidden="1"/>
    <col min="12801" max="12801" width="10.140625" style="82" hidden="1" customWidth="1"/>
    <col min="12802" max="12802" width="112.42578125" style="82" hidden="1" customWidth="1"/>
    <col min="12803" max="12803" width="24.140625" style="82" hidden="1" customWidth="1"/>
    <col min="12804" max="12805" width="0" style="82" hidden="1" customWidth="1"/>
    <col min="12806" max="13056" width="0" style="82" hidden="1"/>
    <col min="13057" max="13057" width="10.140625" style="82" hidden="1" customWidth="1"/>
    <col min="13058" max="13058" width="112.42578125" style="82" hidden="1" customWidth="1"/>
    <col min="13059" max="13059" width="24.140625" style="82" hidden="1" customWidth="1"/>
    <col min="13060" max="13061" width="0" style="82" hidden="1" customWidth="1"/>
    <col min="13062" max="13312" width="0" style="82" hidden="1"/>
    <col min="13313" max="13313" width="10.140625" style="82" hidden="1" customWidth="1"/>
    <col min="13314" max="13314" width="112.42578125" style="82" hidden="1" customWidth="1"/>
    <col min="13315" max="13315" width="24.140625" style="82" hidden="1" customWidth="1"/>
    <col min="13316" max="13317" width="0" style="82" hidden="1" customWidth="1"/>
    <col min="13318" max="13568" width="0" style="82" hidden="1"/>
    <col min="13569" max="13569" width="10.140625" style="82" hidden="1" customWidth="1"/>
    <col min="13570" max="13570" width="112.42578125" style="82" hidden="1" customWidth="1"/>
    <col min="13571" max="13571" width="24.140625" style="82" hidden="1" customWidth="1"/>
    <col min="13572" max="13573" width="0" style="82" hidden="1" customWidth="1"/>
    <col min="13574" max="13824" width="0" style="82" hidden="1"/>
    <col min="13825" max="13825" width="10.140625" style="82" hidden="1" customWidth="1"/>
    <col min="13826" max="13826" width="112.42578125" style="82" hidden="1" customWidth="1"/>
    <col min="13827" max="13827" width="24.140625" style="82" hidden="1" customWidth="1"/>
    <col min="13828" max="13829" width="0" style="82" hidden="1" customWidth="1"/>
    <col min="13830" max="14080" width="0" style="82" hidden="1"/>
    <col min="14081" max="14081" width="10.140625" style="82" hidden="1" customWidth="1"/>
    <col min="14082" max="14082" width="112.42578125" style="82" hidden="1" customWidth="1"/>
    <col min="14083" max="14083" width="24.140625" style="82" hidden="1" customWidth="1"/>
    <col min="14084" max="14085" width="0" style="82" hidden="1" customWidth="1"/>
    <col min="14086" max="14336" width="0" style="82" hidden="1"/>
    <col min="14337" max="14337" width="10.140625" style="82" hidden="1" customWidth="1"/>
    <col min="14338" max="14338" width="112.42578125" style="82" hidden="1" customWidth="1"/>
    <col min="14339" max="14339" width="24.140625" style="82" hidden="1" customWidth="1"/>
    <col min="14340" max="14341" width="0" style="82" hidden="1" customWidth="1"/>
    <col min="14342" max="14592" width="0" style="82" hidden="1"/>
    <col min="14593" max="14593" width="10.140625" style="82" hidden="1" customWidth="1"/>
    <col min="14594" max="14594" width="112.42578125" style="82" hidden="1" customWidth="1"/>
    <col min="14595" max="14595" width="24.140625" style="82" hidden="1" customWidth="1"/>
    <col min="14596" max="14597" width="0" style="82" hidden="1" customWidth="1"/>
    <col min="14598" max="14848" width="0" style="82" hidden="1"/>
    <col min="14849" max="14849" width="10.140625" style="82" hidden="1" customWidth="1"/>
    <col min="14850" max="14850" width="112.42578125" style="82" hidden="1" customWidth="1"/>
    <col min="14851" max="14851" width="24.140625" style="82" hidden="1" customWidth="1"/>
    <col min="14852" max="14853" width="0" style="82" hidden="1" customWidth="1"/>
    <col min="14854" max="15104" width="0" style="82" hidden="1"/>
    <col min="15105" max="15105" width="10.140625" style="82" hidden="1" customWidth="1"/>
    <col min="15106" max="15106" width="112.42578125" style="82" hidden="1" customWidth="1"/>
    <col min="15107" max="15107" width="24.140625" style="82" hidden="1" customWidth="1"/>
    <col min="15108" max="15109" width="0" style="82" hidden="1" customWidth="1"/>
    <col min="15110" max="15360" width="0" style="82" hidden="1"/>
    <col min="15361" max="15361" width="10.140625" style="82" hidden="1" customWidth="1"/>
    <col min="15362" max="15362" width="112.42578125" style="82" hidden="1" customWidth="1"/>
    <col min="15363" max="15363" width="24.140625" style="82" hidden="1" customWidth="1"/>
    <col min="15364" max="15365" width="0" style="82" hidden="1" customWidth="1"/>
    <col min="15366" max="15616" width="0" style="82" hidden="1"/>
    <col min="15617" max="15617" width="10.140625" style="82" hidden="1" customWidth="1"/>
    <col min="15618" max="15618" width="112.42578125" style="82" hidden="1" customWidth="1"/>
    <col min="15619" max="15619" width="24.140625" style="82" hidden="1" customWidth="1"/>
    <col min="15620" max="15621" width="0" style="82" hidden="1" customWidth="1"/>
    <col min="15622" max="15872" width="0" style="82" hidden="1"/>
    <col min="15873" max="15873" width="10.140625" style="82" hidden="1" customWidth="1"/>
    <col min="15874" max="15874" width="112.42578125" style="82" hidden="1" customWidth="1"/>
    <col min="15875" max="15875" width="24.140625" style="82" hidden="1" customWidth="1"/>
    <col min="15876" max="15877" width="0" style="82" hidden="1" customWidth="1"/>
    <col min="15878" max="16128" width="0" style="82" hidden="1"/>
    <col min="16129" max="16129" width="10.140625" style="82" hidden="1" customWidth="1"/>
    <col min="16130" max="16130" width="112.42578125" style="82" hidden="1" customWidth="1"/>
    <col min="16131" max="16131" width="24.140625" style="82" hidden="1" customWidth="1"/>
    <col min="16132" max="16133" width="0" style="82" hidden="1" customWidth="1"/>
    <col min="16134" max="16384" width="0" style="82" hidden="1"/>
  </cols>
  <sheetData>
    <row r="1" spans="1:5" s="77" customFormat="1" ht="33.75" customHeight="1">
      <c r="A1" s="76"/>
      <c r="B1" s="784" t="s">
        <v>663</v>
      </c>
      <c r="C1" s="784"/>
      <c r="D1" s="784"/>
      <c r="E1" s="784"/>
    </row>
    <row r="2" spans="1:5" s="77" customFormat="1" ht="29.25" customHeight="1">
      <c r="A2" s="76"/>
      <c r="B2" s="784" t="s">
        <v>780</v>
      </c>
      <c r="C2" s="784"/>
      <c r="D2" s="784"/>
      <c r="E2" s="784"/>
    </row>
    <row r="3" spans="1:5" s="77" customFormat="1" ht="27.75" customHeight="1">
      <c r="A3" s="76"/>
      <c r="B3" s="784" t="s">
        <v>852</v>
      </c>
      <c r="C3" s="784"/>
      <c r="D3" s="784"/>
      <c r="E3" s="784"/>
    </row>
    <row r="4" spans="1:5" s="79" customFormat="1" ht="41.25" customHeight="1">
      <c r="A4" s="78"/>
      <c r="B4" s="785" t="s">
        <v>604</v>
      </c>
      <c r="C4" s="785"/>
      <c r="D4" s="785"/>
      <c r="E4" s="785"/>
    </row>
    <row r="5" spans="1:5" s="79" customFormat="1" ht="6" customHeight="1">
      <c r="A5" s="80"/>
      <c r="B5" s="81"/>
      <c r="C5" s="81"/>
      <c r="D5" s="81"/>
      <c r="E5" s="81"/>
    </row>
    <row r="6" spans="1:5" ht="5.25" customHeight="1">
      <c r="B6" s="83"/>
      <c r="C6" s="82"/>
    </row>
    <row r="7" spans="1:5" ht="21.75" customHeight="1">
      <c r="A7" s="84"/>
      <c r="B7" s="85" t="s">
        <v>467</v>
      </c>
      <c r="C7" s="86"/>
      <c r="D7" s="86"/>
      <c r="E7" s="84"/>
    </row>
    <row r="8" spans="1:5" s="87" customFormat="1" ht="9.75" customHeight="1">
      <c r="B8" s="88"/>
      <c r="C8" s="89"/>
      <c r="D8" s="89"/>
    </row>
    <row r="9" spans="1:5" ht="21.75" customHeight="1">
      <c r="A9" s="90"/>
      <c r="B9" s="85" t="s">
        <v>468</v>
      </c>
      <c r="C9" s="91"/>
      <c r="D9" s="86"/>
      <c r="E9" s="84"/>
    </row>
    <row r="10" spans="1:5" ht="21.75" customHeight="1">
      <c r="B10" s="92" t="s">
        <v>469</v>
      </c>
      <c r="C10" s="93">
        <v>1</v>
      </c>
      <c r="D10" s="94"/>
    </row>
    <row r="11" spans="1:5" ht="21.75" customHeight="1">
      <c r="B11" s="92" t="s">
        <v>470</v>
      </c>
      <c r="C11" s="93">
        <v>2</v>
      </c>
      <c r="D11" s="94"/>
    </row>
    <row r="12" spans="1:5" ht="21.75" customHeight="1">
      <c r="B12" s="92" t="s">
        <v>471</v>
      </c>
      <c r="C12" s="95">
        <v>3</v>
      </c>
      <c r="D12" s="94"/>
    </row>
    <row r="13" spans="1:5" ht="21.75" customHeight="1">
      <c r="B13" s="92" t="s">
        <v>472</v>
      </c>
      <c r="C13" s="93">
        <v>4</v>
      </c>
      <c r="D13" s="94"/>
    </row>
    <row r="14" spans="1:5" ht="21.75" customHeight="1">
      <c r="B14" s="98" t="s">
        <v>473</v>
      </c>
      <c r="C14" s="93">
        <v>5</v>
      </c>
      <c r="D14" s="94"/>
    </row>
    <row r="15" spans="1:5" s="84" customFormat="1" ht="21.75" customHeight="1">
      <c r="A15" s="90"/>
      <c r="B15" s="85" t="s">
        <v>103</v>
      </c>
      <c r="C15" s="91"/>
      <c r="D15" s="96"/>
      <c r="E15" s="97"/>
    </row>
    <row r="16" spans="1:5" s="84" customFormat="1" ht="21.75" customHeight="1">
      <c r="A16" s="82"/>
      <c r="B16" s="98" t="s">
        <v>474</v>
      </c>
      <c r="C16" s="93">
        <v>6</v>
      </c>
      <c r="D16" s="96"/>
      <c r="E16" s="97"/>
    </row>
    <row r="17" spans="1:5" s="84" customFormat="1" ht="21.75" customHeight="1">
      <c r="A17" s="82"/>
      <c r="B17" s="412" t="s">
        <v>612</v>
      </c>
      <c r="C17" s="93"/>
      <c r="D17" s="96"/>
      <c r="E17" s="97"/>
    </row>
    <row r="18" spans="1:5" s="84" customFormat="1" ht="21.75" customHeight="1">
      <c r="A18" s="82"/>
      <c r="B18" s="98" t="s">
        <v>710</v>
      </c>
      <c r="C18" s="93">
        <v>7</v>
      </c>
      <c r="D18" s="96"/>
      <c r="E18" s="97"/>
    </row>
    <row r="19" spans="1:5" s="84" customFormat="1" ht="21.75" customHeight="1">
      <c r="A19" s="82"/>
      <c r="B19" s="98" t="s">
        <v>476</v>
      </c>
      <c r="C19" s="93">
        <v>8</v>
      </c>
      <c r="D19" s="96"/>
      <c r="E19" s="97"/>
    </row>
    <row r="20" spans="1:5" s="84" customFormat="1" ht="21.75" customHeight="1">
      <c r="A20" s="82"/>
      <c r="B20" s="98" t="s">
        <v>477</v>
      </c>
      <c r="C20" s="93">
        <v>9</v>
      </c>
      <c r="D20" s="96"/>
      <c r="E20" s="97"/>
    </row>
    <row r="21" spans="1:5" s="84" customFormat="1" ht="21.75" customHeight="1">
      <c r="A21" s="82"/>
      <c r="B21" s="98" t="s">
        <v>478</v>
      </c>
      <c r="C21" s="93">
        <v>10</v>
      </c>
      <c r="D21" s="96"/>
      <c r="E21" s="97"/>
    </row>
    <row r="22" spans="1:5" s="84" customFormat="1" ht="21.75" customHeight="1">
      <c r="A22" s="82"/>
      <c r="B22" s="98" t="s">
        <v>479</v>
      </c>
      <c r="C22" s="93">
        <v>11</v>
      </c>
      <c r="D22" s="96"/>
      <c r="E22" s="97"/>
    </row>
    <row r="23" spans="1:5" s="84" customFormat="1" ht="21.75" customHeight="1">
      <c r="A23" s="82"/>
      <c r="B23" s="623" t="s">
        <v>480</v>
      </c>
      <c r="C23" s="624" t="s">
        <v>481</v>
      </c>
      <c r="D23" s="96"/>
      <c r="E23" s="97"/>
    </row>
    <row r="24" spans="1:5" s="84" customFormat="1" ht="21.75" customHeight="1">
      <c r="A24" s="82"/>
      <c r="B24" s="623" t="s">
        <v>480</v>
      </c>
      <c r="C24" s="624" t="s">
        <v>482</v>
      </c>
      <c r="D24" s="96"/>
      <c r="E24" s="97"/>
    </row>
    <row r="25" spans="1:5" s="84" customFormat="1" ht="21.75" customHeight="1">
      <c r="A25" s="82"/>
      <c r="B25" s="623" t="s">
        <v>480</v>
      </c>
      <c r="C25" s="624" t="s">
        <v>483</v>
      </c>
      <c r="D25" s="96"/>
      <c r="E25" s="97"/>
    </row>
    <row r="26" spans="1:5" s="84" customFormat="1" ht="21.75" customHeight="1">
      <c r="A26" s="82"/>
      <c r="B26" s="623" t="s">
        <v>480</v>
      </c>
      <c r="C26" s="624" t="s">
        <v>484</v>
      </c>
      <c r="D26" s="96"/>
      <c r="E26" s="97"/>
    </row>
    <row r="27" spans="1:5" s="84" customFormat="1" ht="21.75" customHeight="1">
      <c r="A27" s="82"/>
      <c r="B27" s="623" t="s">
        <v>480</v>
      </c>
      <c r="C27" s="624" t="s">
        <v>485</v>
      </c>
      <c r="D27" s="96"/>
      <c r="E27" s="97"/>
    </row>
    <row r="28" spans="1:5" s="84" customFormat="1" ht="21.75" customHeight="1">
      <c r="A28" s="82"/>
      <c r="B28" s="623" t="s">
        <v>486</v>
      </c>
      <c r="C28" s="624" t="s">
        <v>487</v>
      </c>
      <c r="D28" s="96"/>
      <c r="E28" s="97"/>
    </row>
    <row r="29" spans="1:5" s="84" customFormat="1" ht="21.75" customHeight="1">
      <c r="A29" s="82"/>
      <c r="B29" s="623" t="s">
        <v>486</v>
      </c>
      <c r="C29" s="624" t="s">
        <v>488</v>
      </c>
      <c r="D29" s="96"/>
      <c r="E29" s="97"/>
    </row>
    <row r="30" spans="1:5" s="84" customFormat="1" ht="21.75" customHeight="1">
      <c r="A30" s="82"/>
      <c r="B30" s="623" t="s">
        <v>486</v>
      </c>
      <c r="C30" s="624" t="s">
        <v>489</v>
      </c>
      <c r="D30" s="96"/>
      <c r="E30" s="97"/>
    </row>
    <row r="31" spans="1:5" s="84" customFormat="1" ht="21.75" customHeight="1">
      <c r="A31" s="82"/>
      <c r="B31" s="623" t="s">
        <v>486</v>
      </c>
      <c r="C31" s="624" t="s">
        <v>490</v>
      </c>
      <c r="D31" s="96"/>
      <c r="E31" s="97"/>
    </row>
    <row r="32" spans="1:5" s="84" customFormat="1" ht="21.75" customHeight="1">
      <c r="A32" s="82"/>
      <c r="B32" s="623" t="s">
        <v>486</v>
      </c>
      <c r="C32" s="624" t="s">
        <v>491</v>
      </c>
      <c r="D32" s="96"/>
      <c r="E32" s="97"/>
    </row>
    <row r="33" spans="1:5" s="84" customFormat="1" ht="21.75" customHeight="1">
      <c r="A33" s="82"/>
      <c r="B33" s="623" t="s">
        <v>486</v>
      </c>
      <c r="C33" s="624" t="s">
        <v>492</v>
      </c>
      <c r="D33" s="96"/>
      <c r="E33" s="97"/>
    </row>
    <row r="34" spans="1:5" s="84" customFormat="1" ht="21.75" customHeight="1">
      <c r="A34" s="82"/>
      <c r="B34" s="623" t="s">
        <v>486</v>
      </c>
      <c r="C34" s="624" t="s">
        <v>493</v>
      </c>
      <c r="D34" s="96"/>
      <c r="E34" s="97"/>
    </row>
    <row r="35" spans="1:5" s="84" customFormat="1" ht="21.75" customHeight="1">
      <c r="A35" s="82"/>
      <c r="B35" s="623" t="s">
        <v>494</v>
      </c>
      <c r="C35" s="624" t="s">
        <v>495</v>
      </c>
      <c r="D35" s="96"/>
      <c r="E35" s="97"/>
    </row>
    <row r="36" spans="1:5" s="84" customFormat="1" ht="21.75" customHeight="1">
      <c r="A36" s="82"/>
      <c r="B36" s="623" t="s">
        <v>494</v>
      </c>
      <c r="C36" s="624" t="s">
        <v>496</v>
      </c>
      <c r="D36" s="96"/>
      <c r="E36" s="97"/>
    </row>
    <row r="37" spans="1:5" s="84" customFormat="1" ht="21.75" customHeight="1">
      <c r="A37" s="82"/>
      <c r="B37" s="623" t="s">
        <v>494</v>
      </c>
      <c r="C37" s="624" t="s">
        <v>497</v>
      </c>
      <c r="D37" s="96"/>
      <c r="E37" s="97"/>
    </row>
    <row r="38" spans="1:5" s="84" customFormat="1" ht="21.75" customHeight="1">
      <c r="A38" s="82"/>
      <c r="B38" s="623" t="s">
        <v>494</v>
      </c>
      <c r="C38" s="624" t="s">
        <v>498</v>
      </c>
      <c r="D38" s="96"/>
      <c r="E38" s="97"/>
    </row>
    <row r="39" spans="1:5" s="84" customFormat="1" ht="21.75" customHeight="1">
      <c r="A39" s="82"/>
      <c r="B39" s="623" t="s">
        <v>499</v>
      </c>
      <c r="C39" s="624" t="s">
        <v>500</v>
      </c>
      <c r="D39" s="96"/>
      <c r="E39" s="97"/>
    </row>
    <row r="40" spans="1:5" s="84" customFormat="1" ht="21.75" customHeight="1">
      <c r="A40" s="82"/>
      <c r="B40" s="623" t="s">
        <v>499</v>
      </c>
      <c r="C40" s="624" t="s">
        <v>501</v>
      </c>
      <c r="D40" s="96"/>
      <c r="E40" s="97"/>
    </row>
    <row r="41" spans="1:5" s="84" customFormat="1" ht="21.75" customHeight="1">
      <c r="A41" s="82"/>
      <c r="B41" s="623" t="s">
        <v>499</v>
      </c>
      <c r="C41" s="624" t="s">
        <v>502</v>
      </c>
      <c r="D41" s="96"/>
      <c r="E41" s="97"/>
    </row>
    <row r="42" spans="1:5" s="84" customFormat="1" ht="21.75" customHeight="1">
      <c r="A42" s="82"/>
      <c r="B42" s="623" t="s">
        <v>499</v>
      </c>
      <c r="C42" s="624" t="s">
        <v>503</v>
      </c>
      <c r="D42" s="96"/>
      <c r="E42" s="97"/>
    </row>
    <row r="43" spans="1:5" s="84" customFormat="1" ht="21.75" customHeight="1">
      <c r="A43" s="82"/>
      <c r="B43" s="623" t="s">
        <v>499</v>
      </c>
      <c r="C43" s="624" t="s">
        <v>504</v>
      </c>
      <c r="D43" s="96"/>
      <c r="E43" s="97"/>
    </row>
    <row r="44" spans="1:5" s="84" customFormat="1" ht="21.75" customHeight="1">
      <c r="A44" s="82"/>
      <c r="B44" s="623" t="s">
        <v>505</v>
      </c>
      <c r="C44" s="625">
        <v>16</v>
      </c>
      <c r="D44" s="96"/>
      <c r="E44" s="97"/>
    </row>
    <row r="45" spans="1:5" s="84" customFormat="1" ht="21.75" customHeight="1">
      <c r="A45" s="82"/>
      <c r="B45" s="623" t="s">
        <v>506</v>
      </c>
      <c r="C45" s="625">
        <v>17</v>
      </c>
      <c r="D45" s="96"/>
      <c r="E45" s="97"/>
    </row>
    <row r="46" spans="1:5" s="84" customFormat="1" ht="21.75" customHeight="1">
      <c r="A46" s="82"/>
      <c r="B46" s="98" t="s">
        <v>507</v>
      </c>
      <c r="C46" s="95" t="s">
        <v>508</v>
      </c>
      <c r="D46" s="96"/>
      <c r="E46" s="97"/>
    </row>
    <row r="47" spans="1:5" s="84" customFormat="1" ht="21.75" customHeight="1">
      <c r="A47" s="82"/>
      <c r="B47" s="98" t="s">
        <v>507</v>
      </c>
      <c r="C47" s="95" t="s">
        <v>509</v>
      </c>
      <c r="D47" s="96"/>
      <c r="E47" s="97"/>
    </row>
    <row r="48" spans="1:5" s="84" customFormat="1" ht="21.75" customHeight="1">
      <c r="A48" s="82"/>
      <c r="B48" s="98" t="s">
        <v>507</v>
      </c>
      <c r="C48" s="95" t="s">
        <v>510</v>
      </c>
      <c r="D48" s="96"/>
      <c r="E48" s="97"/>
    </row>
    <row r="49" spans="1:5" s="84" customFormat="1" ht="21.75" customHeight="1">
      <c r="A49" s="82"/>
      <c r="B49" s="98" t="s">
        <v>507</v>
      </c>
      <c r="C49" s="95" t="s">
        <v>511</v>
      </c>
      <c r="D49" s="96"/>
      <c r="E49" s="97"/>
    </row>
    <row r="50" spans="1:5" s="84" customFormat="1" ht="21.75" customHeight="1">
      <c r="A50" s="82"/>
      <c r="B50" s="98" t="s">
        <v>507</v>
      </c>
      <c r="C50" s="95" t="s">
        <v>512</v>
      </c>
      <c r="D50" s="96"/>
      <c r="E50" s="97"/>
    </row>
    <row r="51" spans="1:5" s="84" customFormat="1" ht="21.75" customHeight="1">
      <c r="A51" s="82"/>
      <c r="B51" s="98" t="s">
        <v>507</v>
      </c>
      <c r="C51" s="95" t="s">
        <v>513</v>
      </c>
      <c r="D51" s="96"/>
      <c r="E51" s="97"/>
    </row>
    <row r="52" spans="1:5" s="84" customFormat="1" ht="21.75" customHeight="1">
      <c r="A52" s="82"/>
      <c r="B52" s="98" t="s">
        <v>507</v>
      </c>
      <c r="C52" s="95" t="s">
        <v>514</v>
      </c>
      <c r="D52" s="96"/>
      <c r="E52" s="97"/>
    </row>
    <row r="53" spans="1:5" s="84" customFormat="1" ht="21.75" customHeight="1">
      <c r="A53" s="82"/>
      <c r="B53" s="98" t="s">
        <v>515</v>
      </c>
      <c r="C53" s="95" t="s">
        <v>516</v>
      </c>
      <c r="D53" s="96"/>
      <c r="E53" s="97"/>
    </row>
    <row r="54" spans="1:5" s="84" customFormat="1" ht="21.75" customHeight="1">
      <c r="A54" s="82"/>
      <c r="B54" s="98" t="s">
        <v>517</v>
      </c>
      <c r="C54" s="93">
        <v>20</v>
      </c>
      <c r="D54" s="96"/>
      <c r="E54" s="97"/>
    </row>
    <row r="55" spans="1:5" s="84" customFormat="1" ht="21.75" customHeight="1">
      <c r="A55" s="82"/>
      <c r="B55" s="98" t="s">
        <v>519</v>
      </c>
      <c r="C55" s="95" t="s">
        <v>520</v>
      </c>
      <c r="D55" s="96"/>
      <c r="E55" s="97"/>
    </row>
    <row r="56" spans="1:5" s="84" customFormat="1" ht="21.75" customHeight="1">
      <c r="A56" s="82"/>
      <c r="B56" s="98" t="s">
        <v>519</v>
      </c>
      <c r="C56" s="95" t="s">
        <v>521</v>
      </c>
      <c r="D56" s="96"/>
      <c r="E56" s="97"/>
    </row>
    <row r="57" spans="1:5" s="84" customFormat="1" ht="21.75" customHeight="1">
      <c r="A57" s="82"/>
      <c r="B57" s="98" t="s">
        <v>519</v>
      </c>
      <c r="C57" s="95" t="s">
        <v>522</v>
      </c>
      <c r="D57" s="96"/>
      <c r="E57" s="97"/>
    </row>
    <row r="58" spans="1:5" s="84" customFormat="1" ht="21.75" customHeight="1">
      <c r="A58" s="82"/>
      <c r="B58" s="98" t="s">
        <v>519</v>
      </c>
      <c r="C58" s="95" t="s">
        <v>523</v>
      </c>
      <c r="D58" s="96"/>
      <c r="E58" s="97"/>
    </row>
    <row r="59" spans="1:5" s="84" customFormat="1" ht="21.75" customHeight="1">
      <c r="A59" s="82"/>
      <c r="B59" s="98" t="s">
        <v>519</v>
      </c>
      <c r="C59" s="95" t="s">
        <v>524</v>
      </c>
      <c r="D59" s="96"/>
      <c r="E59" s="97"/>
    </row>
    <row r="60" spans="1:5" ht="21.75" customHeight="1">
      <c r="B60" s="98" t="s">
        <v>519</v>
      </c>
      <c r="C60" s="95" t="s">
        <v>525</v>
      </c>
      <c r="D60" s="94"/>
    </row>
    <row r="61" spans="1:5" ht="21.75" customHeight="1">
      <c r="B61" s="98" t="s">
        <v>519</v>
      </c>
      <c r="C61" s="95" t="s">
        <v>526</v>
      </c>
      <c r="D61" s="94"/>
    </row>
    <row r="62" spans="1:5" ht="21.75" customHeight="1">
      <c r="B62" s="412" t="s">
        <v>728</v>
      </c>
      <c r="C62" s="93"/>
      <c r="D62" s="94"/>
    </row>
    <row r="63" spans="1:5" ht="21.75" customHeight="1">
      <c r="B63" s="98" t="s">
        <v>475</v>
      </c>
      <c r="C63" s="93">
        <v>23</v>
      </c>
      <c r="D63" s="94"/>
    </row>
    <row r="64" spans="1:5" ht="21.75" customHeight="1">
      <c r="B64" s="98" t="s">
        <v>476</v>
      </c>
      <c r="C64" s="93">
        <v>24</v>
      </c>
      <c r="D64" s="94"/>
    </row>
    <row r="65" spans="2:4" ht="21.75" customHeight="1">
      <c r="B65" s="98" t="s">
        <v>477</v>
      </c>
      <c r="C65" s="93">
        <v>25</v>
      </c>
      <c r="D65" s="94"/>
    </row>
    <row r="66" spans="2:4" ht="21.75" customHeight="1">
      <c r="B66" s="98" t="s">
        <v>478</v>
      </c>
      <c r="C66" s="93">
        <v>26</v>
      </c>
      <c r="D66" s="94"/>
    </row>
    <row r="67" spans="2:4" ht="21.75" customHeight="1">
      <c r="B67" s="98" t="s">
        <v>479</v>
      </c>
      <c r="C67" s="93">
        <v>27</v>
      </c>
      <c r="D67" s="94"/>
    </row>
    <row r="68" spans="2:4" ht="21.75" customHeight="1">
      <c r="B68" s="98" t="s">
        <v>480</v>
      </c>
      <c r="C68" s="95" t="s">
        <v>639</v>
      </c>
      <c r="D68" s="94"/>
    </row>
    <row r="69" spans="2:4" ht="21.75" customHeight="1">
      <c r="B69" s="98" t="s">
        <v>486</v>
      </c>
      <c r="C69" s="95" t="s">
        <v>640</v>
      </c>
      <c r="D69" s="94"/>
    </row>
    <row r="70" spans="2:4" ht="21.75" customHeight="1">
      <c r="B70" s="98" t="s">
        <v>486</v>
      </c>
      <c r="C70" s="95" t="s">
        <v>641</v>
      </c>
      <c r="D70" s="94"/>
    </row>
    <row r="71" spans="2:4" ht="21.75" customHeight="1">
      <c r="B71" s="98" t="s">
        <v>494</v>
      </c>
      <c r="C71" s="95" t="s">
        <v>528</v>
      </c>
      <c r="D71" s="94"/>
    </row>
    <row r="72" spans="2:4" ht="21.75" customHeight="1">
      <c r="B72" s="98" t="s">
        <v>494</v>
      </c>
      <c r="C72" s="95" t="s">
        <v>529</v>
      </c>
      <c r="D72" s="94"/>
    </row>
    <row r="73" spans="2:4" ht="21.75" customHeight="1">
      <c r="B73" s="98" t="s">
        <v>494</v>
      </c>
      <c r="C73" s="95" t="s">
        <v>642</v>
      </c>
      <c r="D73" s="94"/>
    </row>
    <row r="74" spans="2:4" ht="21.75" customHeight="1">
      <c r="B74" s="98" t="s">
        <v>494</v>
      </c>
      <c r="C74" s="95" t="s">
        <v>643</v>
      </c>
      <c r="D74" s="94"/>
    </row>
    <row r="75" spans="2:4" ht="21.75" customHeight="1">
      <c r="B75" s="98" t="s">
        <v>499</v>
      </c>
      <c r="C75" s="95" t="s">
        <v>530</v>
      </c>
      <c r="D75" s="94"/>
    </row>
    <row r="76" spans="2:4" ht="21.75" customHeight="1">
      <c r="B76" s="98" t="s">
        <v>499</v>
      </c>
      <c r="C76" s="95" t="s">
        <v>531</v>
      </c>
      <c r="D76" s="94"/>
    </row>
    <row r="77" spans="2:4" ht="21.75" customHeight="1">
      <c r="B77" s="98" t="s">
        <v>499</v>
      </c>
      <c r="C77" s="95" t="s">
        <v>644</v>
      </c>
      <c r="D77" s="94"/>
    </row>
    <row r="78" spans="2:4" ht="21.75" customHeight="1">
      <c r="B78" s="98" t="s">
        <v>499</v>
      </c>
      <c r="C78" s="95" t="s">
        <v>645</v>
      </c>
      <c r="D78" s="94"/>
    </row>
    <row r="79" spans="2:4" ht="21.75" customHeight="1">
      <c r="B79" s="98" t="s">
        <v>499</v>
      </c>
      <c r="C79" s="95" t="s">
        <v>646</v>
      </c>
      <c r="D79" s="94"/>
    </row>
    <row r="80" spans="2:4" ht="21.75" customHeight="1">
      <c r="B80" s="98" t="s">
        <v>505</v>
      </c>
      <c r="C80" s="93">
        <v>32</v>
      </c>
      <c r="D80" s="94"/>
    </row>
    <row r="81" spans="1:5" ht="21.75" customHeight="1">
      <c r="B81" s="98" t="s">
        <v>506</v>
      </c>
      <c r="C81" s="93">
        <v>33</v>
      </c>
      <c r="D81" s="94"/>
    </row>
    <row r="82" spans="1:5" ht="21.75" customHeight="1">
      <c r="B82" s="98" t="s">
        <v>507</v>
      </c>
      <c r="C82" s="95" t="s">
        <v>532</v>
      </c>
      <c r="D82" s="94"/>
    </row>
    <row r="83" spans="1:5" ht="21.75" customHeight="1">
      <c r="B83" s="98" t="s">
        <v>507</v>
      </c>
      <c r="C83" s="95" t="s">
        <v>533</v>
      </c>
      <c r="D83" s="94"/>
    </row>
    <row r="84" spans="1:5" ht="21.75" customHeight="1">
      <c r="B84" s="98" t="s">
        <v>515</v>
      </c>
      <c r="C84" s="95">
        <v>35</v>
      </c>
      <c r="D84" s="94"/>
    </row>
    <row r="85" spans="1:5" ht="21.75" customHeight="1">
      <c r="B85" s="98" t="s">
        <v>517</v>
      </c>
      <c r="C85" s="93">
        <v>36</v>
      </c>
      <c r="D85" s="94"/>
    </row>
    <row r="86" spans="1:5" ht="21.75" customHeight="1">
      <c r="B86" s="98" t="s">
        <v>518</v>
      </c>
      <c r="C86" s="93">
        <v>37</v>
      </c>
      <c r="D86" s="94"/>
    </row>
    <row r="87" spans="1:5" ht="21.75" customHeight="1">
      <c r="B87" s="98" t="s">
        <v>519</v>
      </c>
      <c r="C87" s="95" t="s">
        <v>647</v>
      </c>
      <c r="D87" s="94"/>
    </row>
    <row r="88" spans="1:5" ht="21.75" customHeight="1">
      <c r="B88" s="98" t="s">
        <v>519</v>
      </c>
      <c r="C88" s="95" t="s">
        <v>648</v>
      </c>
      <c r="D88" s="94"/>
    </row>
    <row r="89" spans="1:5" s="84" customFormat="1" ht="21.75" customHeight="1">
      <c r="A89" s="85"/>
      <c r="B89" s="85" t="s">
        <v>527</v>
      </c>
      <c r="C89" s="91"/>
      <c r="D89" s="96"/>
      <c r="E89" s="97"/>
    </row>
    <row r="90" spans="1:5" ht="21" customHeight="1">
      <c r="B90" s="412" t="s">
        <v>829</v>
      </c>
      <c r="C90" s="99"/>
      <c r="D90" s="94"/>
    </row>
    <row r="91" spans="1:5" ht="21" customHeight="1">
      <c r="B91" s="98" t="s">
        <v>475</v>
      </c>
      <c r="C91" s="99">
        <v>39</v>
      </c>
      <c r="D91" s="94"/>
    </row>
    <row r="92" spans="1:5" ht="21" customHeight="1">
      <c r="B92" s="98" t="s">
        <v>729</v>
      </c>
      <c r="C92" s="99">
        <v>40</v>
      </c>
      <c r="D92" s="94"/>
    </row>
    <row r="93" spans="1:5" ht="21" customHeight="1">
      <c r="B93" s="98" t="s">
        <v>730</v>
      </c>
      <c r="C93" s="99">
        <v>41</v>
      </c>
      <c r="D93" s="94"/>
    </row>
    <row r="94" spans="1:5" ht="21" customHeight="1">
      <c r="B94" s="98" t="s">
        <v>731</v>
      </c>
      <c r="C94" s="99">
        <v>42</v>
      </c>
      <c r="D94" s="94"/>
    </row>
    <row r="95" spans="1:5" ht="21" customHeight="1">
      <c r="B95" s="98" t="s">
        <v>515</v>
      </c>
      <c r="C95" s="99">
        <v>43</v>
      </c>
      <c r="D95" s="94"/>
    </row>
    <row r="96" spans="1:5" ht="21" customHeight="1">
      <c r="B96" s="98" t="s">
        <v>517</v>
      </c>
      <c r="C96" s="99">
        <v>44</v>
      </c>
      <c r="D96" s="94"/>
    </row>
    <row r="97" spans="2:4" ht="21" customHeight="1">
      <c r="B97" s="98" t="s">
        <v>518</v>
      </c>
      <c r="C97" s="99">
        <v>45</v>
      </c>
      <c r="D97" s="94"/>
    </row>
    <row r="98" spans="2:4" ht="21" customHeight="1">
      <c r="B98" s="412" t="s">
        <v>549</v>
      </c>
      <c r="C98" s="99"/>
      <c r="D98" s="94"/>
    </row>
    <row r="99" spans="2:4" ht="21" customHeight="1">
      <c r="B99" s="98" t="s">
        <v>475</v>
      </c>
      <c r="C99" s="100" t="s">
        <v>649</v>
      </c>
      <c r="D99" s="94"/>
    </row>
    <row r="100" spans="2:4" ht="21" customHeight="1">
      <c r="B100" s="98" t="s">
        <v>732</v>
      </c>
      <c r="C100" s="100" t="s">
        <v>650</v>
      </c>
      <c r="D100" s="94"/>
    </row>
    <row r="101" spans="2:4" ht="21" customHeight="1">
      <c r="B101" s="98" t="s">
        <v>751</v>
      </c>
      <c r="C101" s="100" t="s">
        <v>651</v>
      </c>
      <c r="D101" s="94"/>
    </row>
    <row r="102" spans="2:4" ht="21" customHeight="1">
      <c r="B102" s="98" t="s">
        <v>751</v>
      </c>
      <c r="C102" s="100" t="s">
        <v>652</v>
      </c>
    </row>
    <row r="103" spans="2:4" ht="21" customHeight="1">
      <c r="B103" s="98" t="s">
        <v>752</v>
      </c>
      <c r="C103" s="100" t="s">
        <v>653</v>
      </c>
    </row>
    <row r="104" spans="2:4" ht="21" customHeight="1">
      <c r="B104" s="98" t="s">
        <v>752</v>
      </c>
      <c r="C104" s="100" t="s">
        <v>654</v>
      </c>
    </row>
    <row r="105" spans="2:4" ht="21" customHeight="1">
      <c r="B105" s="98" t="s">
        <v>733</v>
      </c>
      <c r="C105" s="100" t="s">
        <v>655</v>
      </c>
    </row>
    <row r="106" spans="2:4" ht="21" customHeight="1">
      <c r="B106" s="98" t="s">
        <v>733</v>
      </c>
      <c r="C106" s="100" t="s">
        <v>656</v>
      </c>
    </row>
    <row r="107" spans="2:4" ht="21" customHeight="1">
      <c r="B107" s="98" t="s">
        <v>734</v>
      </c>
      <c r="C107" s="100" t="s">
        <v>657</v>
      </c>
    </row>
    <row r="108" spans="2:4" ht="21" customHeight="1">
      <c r="B108" s="98" t="s">
        <v>734</v>
      </c>
      <c r="C108" s="100" t="s">
        <v>658</v>
      </c>
    </row>
    <row r="109" spans="2:4" ht="21" customHeight="1">
      <c r="B109" s="98" t="s">
        <v>735</v>
      </c>
      <c r="C109" s="100" t="s">
        <v>659</v>
      </c>
    </row>
    <row r="110" spans="2:4" ht="21" customHeight="1">
      <c r="B110" s="98" t="s">
        <v>735</v>
      </c>
      <c r="C110" s="100" t="s">
        <v>661</v>
      </c>
    </row>
    <row r="111" spans="2:4" ht="21" customHeight="1">
      <c r="B111" s="98" t="s">
        <v>753</v>
      </c>
      <c r="C111" s="100" t="s">
        <v>662</v>
      </c>
    </row>
    <row r="112" spans="2:4" ht="21" customHeight="1">
      <c r="B112" s="98" t="s">
        <v>753</v>
      </c>
      <c r="C112" s="100" t="s">
        <v>660</v>
      </c>
    </row>
    <row r="113" spans="1:3" ht="21" customHeight="1">
      <c r="B113" s="412" t="s">
        <v>861</v>
      </c>
      <c r="C113" s="99"/>
    </row>
    <row r="114" spans="1:3" ht="21" customHeight="1">
      <c r="B114" s="98" t="s">
        <v>475</v>
      </c>
      <c r="C114" s="99">
        <v>53</v>
      </c>
    </row>
    <row r="115" spans="1:3" ht="21" customHeight="1">
      <c r="B115" s="98" t="s">
        <v>476</v>
      </c>
      <c r="C115" s="99">
        <v>54</v>
      </c>
    </row>
    <row r="116" spans="1:3" ht="21" customHeight="1">
      <c r="B116" s="98" t="s">
        <v>505</v>
      </c>
      <c r="C116" s="99">
        <v>55</v>
      </c>
    </row>
    <row r="117" spans="1:3" ht="21" customHeight="1">
      <c r="B117" s="98" t="s">
        <v>515</v>
      </c>
      <c r="C117" s="99">
        <v>56</v>
      </c>
    </row>
    <row r="118" spans="1:3" ht="21" customHeight="1">
      <c r="B118" s="98" t="s">
        <v>517</v>
      </c>
      <c r="C118" s="99">
        <v>57</v>
      </c>
    </row>
    <row r="119" spans="1:3" ht="21" customHeight="1">
      <c r="B119" s="98" t="s">
        <v>518</v>
      </c>
      <c r="C119" s="99">
        <v>58</v>
      </c>
    </row>
    <row r="120" spans="1:3" ht="21" customHeight="1">
      <c r="B120" s="98"/>
      <c r="C120" s="100"/>
    </row>
    <row r="121" spans="1:3" ht="21" customHeight="1">
      <c r="A121" s="84"/>
      <c r="B121" s="85" t="s">
        <v>534</v>
      </c>
      <c r="C121" s="86"/>
    </row>
    <row r="122" spans="1:3" ht="21" customHeight="1">
      <c r="A122" s="87"/>
      <c r="B122" s="98" t="s">
        <v>736</v>
      </c>
      <c r="C122" s="99">
        <v>59</v>
      </c>
    </row>
    <row r="123" spans="1:3" ht="21" customHeight="1">
      <c r="B123" s="98" t="s">
        <v>869</v>
      </c>
      <c r="C123" s="99">
        <v>60</v>
      </c>
    </row>
    <row r="124" spans="1:3" ht="21" customHeight="1">
      <c r="B124" s="98" t="s">
        <v>870</v>
      </c>
      <c r="C124" s="99">
        <v>61</v>
      </c>
    </row>
    <row r="125" spans="1:3" ht="21" customHeight="1">
      <c r="B125" s="98" t="s">
        <v>871</v>
      </c>
      <c r="C125" s="99">
        <v>62</v>
      </c>
    </row>
    <row r="126" spans="1:3" ht="21" customHeight="1">
      <c r="B126" s="98" t="s">
        <v>737</v>
      </c>
      <c r="C126" s="753">
        <v>63</v>
      </c>
    </row>
    <row r="127" spans="1:3" ht="21" customHeight="1">
      <c r="B127" s="98" t="s">
        <v>738</v>
      </c>
      <c r="C127" s="753">
        <v>64</v>
      </c>
    </row>
    <row r="128" spans="1:3" ht="21" customHeight="1">
      <c r="B128" s="98" t="s">
        <v>830</v>
      </c>
      <c r="C128" s="753">
        <v>65</v>
      </c>
    </row>
    <row r="129" spans="1:3" ht="21" customHeight="1">
      <c r="B129" s="98" t="s">
        <v>739</v>
      </c>
      <c r="C129" s="753">
        <v>66</v>
      </c>
    </row>
    <row r="130" spans="1:3" ht="21" customHeight="1">
      <c r="C130" s="753"/>
    </row>
    <row r="131" spans="1:3" ht="21" customHeight="1">
      <c r="A131" s="84"/>
      <c r="B131" s="85" t="s">
        <v>450</v>
      </c>
      <c r="C131" s="86"/>
    </row>
    <row r="132" spans="1:3" ht="21" customHeight="1">
      <c r="B132" s="98" t="s">
        <v>535</v>
      </c>
      <c r="C132" s="753">
        <v>67</v>
      </c>
    </row>
    <row r="133" spans="1:3" ht="21" customHeight="1">
      <c r="B133" s="98" t="s">
        <v>536</v>
      </c>
      <c r="C133" s="753">
        <v>67</v>
      </c>
    </row>
    <row r="134" spans="1:3" ht="21" customHeight="1">
      <c r="B134" s="98" t="s">
        <v>537</v>
      </c>
      <c r="C134" s="753">
        <v>67</v>
      </c>
    </row>
    <row r="135" spans="1:3" ht="21" customHeight="1">
      <c r="B135" s="98" t="s">
        <v>538</v>
      </c>
      <c r="C135" s="753">
        <v>68</v>
      </c>
    </row>
    <row r="136" spans="1:3" ht="21" customHeight="1">
      <c r="B136" s="98" t="s">
        <v>539</v>
      </c>
    </row>
    <row r="137" spans="1:3" ht="21" hidden="1" customHeight="1"/>
    <row r="138" spans="1:3" ht="21" hidden="1" customHeight="1"/>
    <row r="139" spans="1:3" ht="21" hidden="1" customHeight="1"/>
    <row r="140" spans="1:3" ht="21" hidden="1" customHeight="1"/>
    <row r="141" spans="1:3" ht="21" hidden="1" customHeight="1"/>
    <row r="142" spans="1:3" ht="21" hidden="1" customHeight="1"/>
    <row r="143" spans="1:3" ht="21" hidden="1" customHeight="1"/>
    <row r="144" spans="1:3" ht="21" hidden="1" customHeight="1"/>
    <row r="145" ht="21" hidden="1" customHeight="1"/>
    <row r="146" ht="21" hidden="1" customHeight="1"/>
    <row r="147" ht="21" hidden="1" customHeight="1"/>
    <row r="148" ht="21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hidden="1" customHeight="1"/>
    <row r="333" ht="15" hidden="1" customHeight="1"/>
    <row r="334" ht="15" hidden="1" customHeight="1"/>
    <row r="335" ht="15" hidden="1" customHeight="1"/>
    <row r="336" ht="15" hidden="1" customHeight="1"/>
    <row r="337" ht="15" hidden="1" customHeight="1"/>
    <row r="338" ht="15" hidden="1" customHeight="1"/>
    <row r="339" ht="15" customHeight="1"/>
    <row r="340" ht="15" customHeight="1"/>
    <row r="341" ht="15" customHeight="1"/>
    <row r="342" ht="15" customHeight="1"/>
    <row r="343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2-1'!A1" display="Estratificación de cartera y contingente por entidad y estado del crédito"/>
    <hyperlink ref="B56" location="'22-2'!A1" display="Estratificación de cartera y contingente por entidad y estado del crédito"/>
    <hyperlink ref="B57" location="'22-3'!A1" display="Estratificación de cartera y contingente por entidad y estado del crédito"/>
    <hyperlink ref="B58" location="'22-4'!A1" display="Estratificación de cartera y contingente por entidad y estado del crédito"/>
    <hyperlink ref="B59" location="'22-5'!A1" display="Estratificación de cartera y contingente por entidad y estado del crédito"/>
    <hyperlink ref="B60" location="'22-6'!A1" display="Estratificación de cartera y contingente por entidad y estado del crédito"/>
    <hyperlink ref="B61" location="'22-7'!A1" display="Estratificación de cartera y contingente por entidad y estado del crédito"/>
    <hyperlink ref="B54" location="'20'!A1" display="Clasificación de cartera y contingente por tipo y objeto del crédito"/>
    <hyperlink ref="B91" location="'39'!A1" display="Calificación de Cartera y Contingente Mutuales de A &amp; P"/>
    <hyperlink ref="B92" location="'40'!A1" display="Clasificación de cartera y contingente por actividad económica del deudor Mutuales de A &amp; P"/>
    <hyperlink ref="B93" location="'41'!A1" display="Clasificación de cartera y contingente por destino del crédito Mutuales de A &amp; P"/>
    <hyperlink ref="B94" location="'42'!A1" display="Clasificación de cartera y contingente por tipo de crédito Mutuales de A &amp; P"/>
    <hyperlink ref="B95" location="'43'!A1" display="Clasificación de cartera y contingente por tipo de garantía Mutuales de A &amp; P"/>
    <hyperlink ref="B97" location="'45'!A1" display="Estratificación de cartera y contingente por monto y número de prestatarios Mutuales de A &amp; P"/>
    <hyperlink ref="B96" location="'44'!A1" display="Clasificación de cartera y contingente por tipo y objeto del crédito Mutuales de A &amp; P"/>
    <hyperlink ref="B99" location="'46-1'!A1" display="Calificación de Cartera y Contingente Cooperativas de Ahorro y Crédito Abiertas en bolivianos"/>
    <hyperlink ref="B100" location="'46-2'!A1" display="Calificación de Cartera y Contingente Cooperativas de Ahorro y Crédito Abiertas en bolivianos"/>
    <hyperlink ref="B101" location="'47-1'!A1" display="Clasif. de cartera y conting. por actividad económica del deudor Coop. de Ahorro y Crédito Abiertas"/>
    <hyperlink ref="B102" location="'47-2'!A1" display="Clasif. de cartera y conting. por actividad económica del deudor Coop. de Ahorro y Crédito Abiertas"/>
    <hyperlink ref="B103" location="'48-1'!A1" display="Clasificación de cartera y conting. por destino del crédito Cooperativas de Ahorro y Crédito Abiertas"/>
    <hyperlink ref="B104" location="'48-2'!A1" display="Clasificación de cartera y conting. por destino del crédito Cooperativas de Ahorro y Crédito Abiertas"/>
    <hyperlink ref="B105" location="'49-1'!A1" display="Clasificación de cartera y contingente por tipo de crédito Cooperativas de Ahorro y Crédito Abiertas"/>
    <hyperlink ref="B106" location="'49-2'!A1" display="Clasificación de cartera y contingente por tipo de crédito Cooperativas de Ahorro y Crédito Abiertas"/>
    <hyperlink ref="B107" location="'50-1'!A1" display="Clasificación de cartera y contingente por tipo de garantía Cooperativas de Ahorro y Crédito Abiertas"/>
    <hyperlink ref="B108" location="'50-2'!A1" display="Clasificación de cartera y contingente por tipo de garantía Cooperativas de Ahorro y Crédito Abiertas"/>
    <hyperlink ref="B111" location="'52-1'!A1" display="Estratificación de cartera y conting. por monto y N° prestatarios Coop. de Ahorro y Crédito Abiertas"/>
    <hyperlink ref="B112" location="'52-2'!A1" display="Estratificación de cartera y conting. por monto y N° prestatarios Coop. de Ahorro y Crédito Abiertas"/>
    <hyperlink ref="B109" location="'51-1'!A1" display="Clasificación de cartera y contingente por tipo y objeto del crédito Coop. De Ahorro y Crédito Abiertas"/>
    <hyperlink ref="B110" location="'51-2'!A1" display="Clasificación de cartera y contingente por tipo y objeto del crédito Coop. De Ahorro y Crédito Abiertas"/>
    <hyperlink ref="B126" location="'63'!A1" display="Sucursales, agencias y número de empleados (BMU)"/>
    <hyperlink ref="B127" location="'64'!A1" display="Sucursales, agencias y número de empleados (BPY)"/>
    <hyperlink ref="B128" location="'65'!A1" display="Sucursales, agencias y número de empleados (EFV)"/>
    <hyperlink ref="B129" location="'66'!A1" display="Sucursales, agencias y número de empleados (CAC)"/>
    <hyperlink ref="B134" location="'67'!A1" display="Reclamos recibidos por tipología"/>
    <hyperlink ref="B135" location="'68'!A1" display="Reclamos recibidos por entidad"/>
    <hyperlink ref="B122" location="'59'!A1" display="Evolutivo de puntos de atención financiera por subsistema (Sistema bancario)"/>
    <hyperlink ref="B123" location="'60'!A1" display="Evolutivo de puntos de atención financiera entidades financieras de vivienda"/>
    <hyperlink ref="B132" location="'67'!A1" display="Gestión de reclamos"/>
    <hyperlink ref="B133" location="'67'!A1" display="Reclamos recibidos por departamento"/>
    <hyperlink ref="B136" location="Abreviaturas!A1" display="Abreviaturas"/>
    <hyperlink ref="B64" location="'24'!A1" display="Clasificación de cartera por actividad económica del deudor"/>
    <hyperlink ref="B65" location="'25'!A1" display="Clasificación de contingente  por actividad económica del deudor"/>
    <hyperlink ref="B66" location="'26'!A1" display="Clasificación de cartera por destino del crédito"/>
    <hyperlink ref="B67" location="'27'!A1" display="Clasificación de contingente por destino del crédito"/>
    <hyperlink ref="B68" location="'28'!A1" display="Clasificación de cartera  y contingente por entidad, plazo y destino del crédito"/>
    <hyperlink ref="B69" location="'29-1'!A1" display="Clasificación de cartera y contingente por entidad, estado y destino del crédito"/>
    <hyperlink ref="B70" location="'29-2'!A1" display="Clasificación de cartera y contingente por entidad, estado y destino del crédito"/>
    <hyperlink ref="B71" location="'30-1'!A1" display="Clasificación de cartera  y contingente por departamento, plazo y destino del crédito"/>
    <hyperlink ref="B72" location="'30-2'!A1" display="Clasificación de cartera  y contingente por departamento, plazo y destino del crédito"/>
    <hyperlink ref="B73" location="'30-3'!A1" display="Clasificación de cartera  y contingente por departamento, plazo y destino del crédito"/>
    <hyperlink ref="B74" location="'30-4'!A1" display="Clasificación de cartera  y contingente por departamento, plazo y destino del crédito"/>
    <hyperlink ref="B75" location="'31-1'!A1" display="Clasificación de cartera y contingente por departamento, estado y destino del crédito"/>
    <hyperlink ref="B76" location="'31-2'!A1" display="Clasificación de cartera y contingente por departamento, estado y destino del crédito"/>
    <hyperlink ref="B77" location="'31-3'!A1" display="Clasificación de cartera y contingente por departamento, estado y destino del crédito"/>
    <hyperlink ref="B78" location="'31-4'!A1" display="Clasificación de cartera y contingente por departamento, estado y destino del crédito"/>
    <hyperlink ref="B79" location="'31-5'!A1" display="Clasificación de cartera y contingente por departamento, estado y destino del crédito"/>
    <hyperlink ref="B80" location="'32'!A1" display="Clasificación de cartera por tipo de crédito"/>
    <hyperlink ref="B81" location="'33'!A1" display="Clasificación de contingente por tipo de crédito"/>
    <hyperlink ref="B82" location="'34-1'!A1" display="Clasificación de cartera y contingente por entidad, estado y tipo de crédito"/>
    <hyperlink ref="B83" location="'34-2'!A1" display="Clasificación de cartera y contingente por entidad, estado y tipo de crédito"/>
    <hyperlink ref="B84" location="'35'!A1" display="Clasificación de cartera y contingente por tipo de garantía"/>
    <hyperlink ref="B86" location="'37'!A1" display="Estratificación de cartera y contingente por monto y número de prestatarios"/>
    <hyperlink ref="B87" location="'38-1'!A1" display="Estratificación de cartera y contingente por entidad y estado del crédito"/>
    <hyperlink ref="B88" location="'38-2'!A1" display="Estratificación de cartera y contingente por entidad y estado del crédito"/>
    <hyperlink ref="B85" location="'36'!A1" display="Clasificación de cartera y contingente por tipo y objeto del crédito"/>
    <hyperlink ref="B18" location="'7'!A1" display="Calificación de Cartera y Contingente"/>
    <hyperlink ref="B63" location="'23'!A1" display="Calificación de Cartera y Contingente"/>
    <hyperlink ref="B34" location="'13-7'!A1" display="Clasificación de cartera y contingente por entidad, estado y destino del crédito"/>
    <hyperlink ref="B132:B134" location="'59'!A1" display="Gestión de reclamos"/>
    <hyperlink ref="B114" location="'53'!A1" display="Calificación de Cartera y Contingente"/>
    <hyperlink ref="B115" location="'54'!A1" display="Clasificación de cartera por actividad económica del deudor"/>
    <hyperlink ref="B116" location="'55'!A1" display="Clasificación de cartera por tipo de crédito"/>
    <hyperlink ref="B117" location="'56'!A1" display="Clasificación de cartera y contingente por tipo de garantía"/>
    <hyperlink ref="B119" location="'58'!A1" display="Estratificación de cartera y contingente por monto y número de prestatarios"/>
    <hyperlink ref="B118" location="'57'!A1" display="Clasificación de cartera y contingente por tipo y objeto del crédito"/>
    <hyperlink ref="B124" location="'61'!A1" display="Evolutivo de puntos de atención financiera entidades cooperativas de ahorro y crédito abiertas"/>
    <hyperlink ref="B125" location="'62'!A1" display="Evolutivo de puntos de atención financiera instituciones financieras de desarrollo"/>
  </hyperlinks>
  <pageMargins left="0.7" right="0.7" top="0.75" bottom="0.75" header="0.3" footer="0.3"/>
  <pageSetup scale="67" fitToHeight="2" orientation="portrait" r:id="rId1"/>
  <ignoredErrors>
    <ignoredError sqref="C68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topLeftCell="A16" zoomScale="70" zoomScaleNormal="70" workbookViewId="0">
      <selection activeCell="C47" sqref="C47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97" customWidth="1"/>
    <col min="14" max="14" width="18" customWidth="1"/>
    <col min="15" max="15" width="15.42578125" bestFit="1" customWidth="1"/>
  </cols>
  <sheetData>
    <row r="1" spans="1:13" s="1" customFormat="1" ht="2.25" customHeight="1">
      <c r="A1" s="787"/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406"/>
      <c r="M1" s="407"/>
    </row>
    <row r="2" spans="1:13" s="2" customFormat="1" ht="34.5" customHeight="1">
      <c r="A2" s="788" t="s">
        <v>700</v>
      </c>
      <c r="B2" s="788"/>
      <c r="C2" s="788"/>
      <c r="D2" s="788"/>
      <c r="E2" s="788"/>
      <c r="F2" s="788"/>
      <c r="G2" s="788"/>
      <c r="H2" s="788"/>
      <c r="I2" s="788"/>
      <c r="J2" s="788"/>
      <c r="K2" s="788"/>
      <c r="L2" s="406"/>
      <c r="M2" s="407"/>
    </row>
    <row r="3" spans="1:13" s="2" customFormat="1" ht="27.95" customHeight="1">
      <c r="A3" s="788" t="s">
        <v>745</v>
      </c>
      <c r="B3" s="788"/>
      <c r="C3" s="788"/>
      <c r="D3" s="788"/>
      <c r="E3" s="788"/>
      <c r="F3" s="788"/>
      <c r="G3" s="788"/>
      <c r="H3" s="788"/>
      <c r="I3" s="788"/>
      <c r="J3" s="788"/>
      <c r="K3" s="788"/>
      <c r="L3" s="406"/>
      <c r="M3" s="407"/>
    </row>
    <row r="4" spans="1:13" s="2" customFormat="1" ht="31.5" customHeight="1">
      <c r="A4" s="788" t="s">
        <v>852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406"/>
      <c r="M4" s="407"/>
    </row>
    <row r="5" spans="1:13" s="3" customFormat="1" ht="33.75" customHeight="1" thickBot="1">
      <c r="A5" s="789" t="s">
        <v>706</v>
      </c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406"/>
      <c r="M5" s="408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97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97"/>
    </row>
    <row r="8" spans="1:13" ht="27" customHeight="1">
      <c r="A8" s="596" t="s">
        <v>13</v>
      </c>
      <c r="B8" s="597">
        <v>94551.749709999989</v>
      </c>
      <c r="C8" s="597">
        <v>5284353.4034700003</v>
      </c>
      <c r="D8" s="597">
        <v>3501762.4672600003</v>
      </c>
      <c r="E8" s="597">
        <v>220101.95744999999</v>
      </c>
      <c r="F8" s="597">
        <v>151541.56856000001</v>
      </c>
      <c r="G8" s="597">
        <v>290787.14145999996</v>
      </c>
      <c r="H8" s="597">
        <v>14929951.399040001</v>
      </c>
      <c r="I8" s="597">
        <v>98782.280419999996</v>
      </c>
      <c r="J8" s="597">
        <v>3488.1770299999998</v>
      </c>
      <c r="K8" s="597">
        <v>24575320.144400004</v>
      </c>
      <c r="L8" s="598">
        <v>0.1823047097033719</v>
      </c>
      <c r="M8" s="300"/>
    </row>
    <row r="9" spans="1:13" ht="27" customHeight="1">
      <c r="A9" s="596" t="s">
        <v>14</v>
      </c>
      <c r="B9" s="597">
        <v>1833.13303</v>
      </c>
      <c r="C9" s="597">
        <v>37679.567659999993</v>
      </c>
      <c r="D9" s="597">
        <v>22690.961749999999</v>
      </c>
      <c r="E9" s="597">
        <v>1200.037</v>
      </c>
      <c r="F9" s="597">
        <v>0</v>
      </c>
      <c r="G9" s="597">
        <v>1050.3432399999999</v>
      </c>
      <c r="H9" s="597">
        <v>196669.06419</v>
      </c>
      <c r="I9" s="597">
        <v>2070</v>
      </c>
      <c r="J9" s="597">
        <v>4982.2926399999997</v>
      </c>
      <c r="K9" s="597">
        <v>268175.39951000002</v>
      </c>
      <c r="L9" s="598">
        <v>1.9893795104189865E-3</v>
      </c>
      <c r="M9" s="300"/>
    </row>
    <row r="10" spans="1:13" ht="27" customHeight="1">
      <c r="A10" s="596" t="s">
        <v>15</v>
      </c>
      <c r="B10" s="597">
        <v>0</v>
      </c>
      <c r="C10" s="597">
        <v>0</v>
      </c>
      <c r="D10" s="597">
        <v>20400.64445</v>
      </c>
      <c r="E10" s="597">
        <v>0</v>
      </c>
      <c r="F10" s="597">
        <v>0</v>
      </c>
      <c r="G10" s="597">
        <v>0</v>
      </c>
      <c r="H10" s="597">
        <v>0</v>
      </c>
      <c r="I10" s="597">
        <v>0</v>
      </c>
      <c r="J10" s="597">
        <v>0</v>
      </c>
      <c r="K10" s="597">
        <v>20400.64445</v>
      </c>
      <c r="L10" s="598">
        <v>1.5133611860866994E-4</v>
      </c>
      <c r="M10" s="300"/>
    </row>
    <row r="11" spans="1:13" ht="27" customHeight="1">
      <c r="A11" s="596" t="s">
        <v>16</v>
      </c>
      <c r="B11" s="597">
        <v>0</v>
      </c>
      <c r="C11" s="597">
        <v>198910.27619</v>
      </c>
      <c r="D11" s="597">
        <v>138505.02006000001</v>
      </c>
      <c r="E11" s="597">
        <v>0</v>
      </c>
      <c r="F11" s="597">
        <v>0</v>
      </c>
      <c r="G11" s="597">
        <v>0</v>
      </c>
      <c r="H11" s="597">
        <v>976391.86155999999</v>
      </c>
      <c r="I11" s="597">
        <v>0</v>
      </c>
      <c r="J11" s="597">
        <v>6942.5425599999999</v>
      </c>
      <c r="K11" s="597">
        <v>1320749.70037</v>
      </c>
      <c r="L11" s="598">
        <v>9.7975891789810407E-3</v>
      </c>
      <c r="M11" s="300"/>
    </row>
    <row r="12" spans="1:13" ht="27" customHeight="1">
      <c r="A12" s="596" t="s">
        <v>17</v>
      </c>
      <c r="B12" s="597">
        <v>1058695.2830099999</v>
      </c>
      <c r="C12" s="597">
        <v>4624028.6759099998</v>
      </c>
      <c r="D12" s="597">
        <v>2768132.7081300002</v>
      </c>
      <c r="E12" s="597">
        <v>439454.92066</v>
      </c>
      <c r="F12" s="597">
        <v>533887.05296</v>
      </c>
      <c r="G12" s="597">
        <v>703449.26388999994</v>
      </c>
      <c r="H12" s="597">
        <v>5073388.7103900006</v>
      </c>
      <c r="I12" s="597">
        <v>399433.99485000002</v>
      </c>
      <c r="J12" s="597">
        <v>222372.33535000001</v>
      </c>
      <c r="K12" s="597">
        <v>15822842.945150001</v>
      </c>
      <c r="L12" s="598">
        <v>0.1173770584817764</v>
      </c>
      <c r="M12" s="300"/>
    </row>
    <row r="13" spans="1:13" ht="27" customHeight="1">
      <c r="A13" s="596" t="s">
        <v>18</v>
      </c>
      <c r="B13" s="597">
        <v>128143.46534000001</v>
      </c>
      <c r="C13" s="597">
        <v>1093358.43665</v>
      </c>
      <c r="D13" s="597">
        <v>649664.15587000002</v>
      </c>
      <c r="E13" s="597">
        <v>46951.737329999996</v>
      </c>
      <c r="F13" s="597">
        <v>67401.180619999999</v>
      </c>
      <c r="G13" s="597">
        <v>85934.078869999998</v>
      </c>
      <c r="H13" s="597">
        <v>512706.29579</v>
      </c>
      <c r="I13" s="597">
        <v>32244.009679999999</v>
      </c>
      <c r="J13" s="597">
        <v>9051.0884399999995</v>
      </c>
      <c r="K13" s="597">
        <v>2625454.4485900002</v>
      </c>
      <c r="L13" s="598">
        <v>1.9476153648345967E-2</v>
      </c>
      <c r="M13" s="300"/>
    </row>
    <row r="14" spans="1:13" ht="27" customHeight="1">
      <c r="A14" s="596" t="s">
        <v>18</v>
      </c>
      <c r="B14" s="597">
        <v>5458.8690800000004</v>
      </c>
      <c r="C14" s="597">
        <v>52545.923119999999</v>
      </c>
      <c r="D14" s="597">
        <v>7339.5531700000001</v>
      </c>
      <c r="E14" s="597">
        <v>1613.0599299999999</v>
      </c>
      <c r="F14" s="597">
        <v>50.228830000000002</v>
      </c>
      <c r="G14" s="597">
        <v>851.27206000000001</v>
      </c>
      <c r="H14" s="597">
        <v>3620.38177</v>
      </c>
      <c r="I14" s="597">
        <v>622.68267000000003</v>
      </c>
      <c r="J14" s="597">
        <v>0</v>
      </c>
      <c r="K14" s="597">
        <v>72101.970629999982</v>
      </c>
      <c r="L14" s="598">
        <v>5.3486704333894285E-4</v>
      </c>
      <c r="M14" s="300"/>
    </row>
    <row r="15" spans="1:13" ht="27" customHeight="1">
      <c r="A15" s="599" t="s">
        <v>19</v>
      </c>
      <c r="B15" s="597">
        <v>861293.26014999999</v>
      </c>
      <c r="C15" s="597">
        <v>2809433.8884800002</v>
      </c>
      <c r="D15" s="597">
        <v>2491192.6895900001</v>
      </c>
      <c r="E15" s="597">
        <v>340811.10567999998</v>
      </c>
      <c r="F15" s="597">
        <v>430003.60441000003</v>
      </c>
      <c r="G15" s="597">
        <v>588645.16722000006</v>
      </c>
      <c r="H15" s="597">
        <v>5371788.3466000007</v>
      </c>
      <c r="I15" s="597">
        <v>518698.64549000002</v>
      </c>
      <c r="J15" s="597">
        <v>205715.86645</v>
      </c>
      <c r="K15" s="597">
        <v>13617582.574070001</v>
      </c>
      <c r="L15" s="598">
        <v>0.10101798973281036</v>
      </c>
      <c r="M15" s="300"/>
    </row>
    <row r="16" spans="1:13" ht="27" customHeight="1">
      <c r="A16" s="599" t="s">
        <v>20</v>
      </c>
      <c r="B16" s="597">
        <v>6855.3170999999993</v>
      </c>
      <c r="C16" s="597">
        <v>45919.834360000001</v>
      </c>
      <c r="D16" s="597">
        <v>11562.686029999999</v>
      </c>
      <c r="E16" s="597">
        <v>924.13553999999999</v>
      </c>
      <c r="F16" s="597">
        <v>4146.2631300000003</v>
      </c>
      <c r="G16" s="597">
        <v>3306.0832400000004</v>
      </c>
      <c r="H16" s="597">
        <v>10970.510749999999</v>
      </c>
      <c r="I16" s="597">
        <v>1822.9790500000001</v>
      </c>
      <c r="J16" s="597">
        <v>352.85268000000002</v>
      </c>
      <c r="K16" s="597">
        <v>85860.66188</v>
      </c>
      <c r="L16" s="598">
        <v>6.3693180585236789E-4</v>
      </c>
      <c r="M16" s="300"/>
    </row>
    <row r="17" spans="1:13" ht="27" customHeight="1">
      <c r="A17" s="596" t="s">
        <v>21</v>
      </c>
      <c r="B17" s="597">
        <v>541937.62234</v>
      </c>
      <c r="C17" s="597">
        <v>5398981.4501899993</v>
      </c>
      <c r="D17" s="597">
        <v>2602751.27611</v>
      </c>
      <c r="E17" s="597">
        <v>290696.35548000003</v>
      </c>
      <c r="F17" s="597">
        <v>387422.7181</v>
      </c>
      <c r="G17" s="597">
        <v>486450.13954</v>
      </c>
      <c r="H17" s="597">
        <v>2590669.5866300003</v>
      </c>
      <c r="I17" s="597">
        <v>196338.68315999999</v>
      </c>
      <c r="J17" s="597">
        <v>66950.643429999996</v>
      </c>
      <c r="K17" s="597">
        <v>12562198.474979999</v>
      </c>
      <c r="L17" s="598">
        <v>9.3188936411037052E-2</v>
      </c>
      <c r="M17" s="300"/>
    </row>
    <row r="18" spans="1:13" ht="27" customHeight="1">
      <c r="A18" s="596" t="s">
        <v>22</v>
      </c>
      <c r="B18" s="597">
        <v>676137.65974999999</v>
      </c>
      <c r="C18" s="597">
        <v>4786498.7431899998</v>
      </c>
      <c r="D18" s="597">
        <v>2708001.7138400003</v>
      </c>
      <c r="E18" s="597">
        <v>348889.37622999999</v>
      </c>
      <c r="F18" s="597">
        <v>483224.39425000001</v>
      </c>
      <c r="G18" s="597">
        <v>660876.39494000003</v>
      </c>
      <c r="H18" s="597">
        <v>2516907.1264800001</v>
      </c>
      <c r="I18" s="597">
        <v>277330.78644</v>
      </c>
      <c r="J18" s="597">
        <v>219588.42877</v>
      </c>
      <c r="K18" s="597">
        <v>12677454.623889999</v>
      </c>
      <c r="L18" s="598">
        <v>9.4043929902275628E-2</v>
      </c>
      <c r="M18" s="300"/>
    </row>
    <row r="19" spans="1:13" ht="27" customHeight="1">
      <c r="A19" s="596" t="s">
        <v>23</v>
      </c>
      <c r="B19" s="597">
        <v>497194.7916</v>
      </c>
      <c r="C19" s="597">
        <v>3598103.4599899999</v>
      </c>
      <c r="D19" s="597">
        <v>2227745.95573</v>
      </c>
      <c r="E19" s="597">
        <v>194550.62397999997</v>
      </c>
      <c r="F19" s="597">
        <v>243862.41522999998</v>
      </c>
      <c r="G19" s="597">
        <v>433868.22952999995</v>
      </c>
      <c r="H19" s="597">
        <v>3213780.1200700002</v>
      </c>
      <c r="I19" s="597">
        <v>361255.43524999998</v>
      </c>
      <c r="J19" s="597">
        <v>109695.68198000001</v>
      </c>
      <c r="K19" s="597">
        <v>10880056.71336</v>
      </c>
      <c r="L19" s="598">
        <v>8.0710467616727899E-2</v>
      </c>
      <c r="M19" s="300"/>
    </row>
    <row r="20" spans="1:13" ht="27" customHeight="1">
      <c r="A20" s="596" t="s">
        <v>24</v>
      </c>
      <c r="B20" s="597">
        <v>0</v>
      </c>
      <c r="C20" s="597">
        <v>0</v>
      </c>
      <c r="D20" s="597">
        <v>0</v>
      </c>
      <c r="E20" s="597">
        <v>0</v>
      </c>
      <c r="F20" s="597">
        <v>0</v>
      </c>
      <c r="G20" s="597">
        <v>0</v>
      </c>
      <c r="H20" s="597">
        <v>0</v>
      </c>
      <c r="I20" s="597">
        <v>0</v>
      </c>
      <c r="J20" s="597">
        <v>0</v>
      </c>
      <c r="K20" s="597">
        <v>0</v>
      </c>
      <c r="L20" s="598">
        <v>0</v>
      </c>
      <c r="M20" s="300"/>
    </row>
    <row r="21" spans="1:13" ht="27" customHeight="1">
      <c r="A21" s="596" t="s">
        <v>25</v>
      </c>
      <c r="B21" s="597">
        <v>0</v>
      </c>
      <c r="C21" s="597">
        <v>0</v>
      </c>
      <c r="D21" s="597">
        <v>63.031580000000005</v>
      </c>
      <c r="E21" s="597">
        <v>0</v>
      </c>
      <c r="F21" s="597">
        <v>0</v>
      </c>
      <c r="G21" s="597">
        <v>0</v>
      </c>
      <c r="H21" s="597">
        <v>0</v>
      </c>
      <c r="I21" s="597">
        <v>0</v>
      </c>
      <c r="J21" s="597">
        <v>0</v>
      </c>
      <c r="K21" s="597">
        <v>63.031580000000005</v>
      </c>
      <c r="L21" s="598">
        <v>4.6758104580229911E-7</v>
      </c>
      <c r="M21" s="300"/>
    </row>
    <row r="22" spans="1:13" ht="27" customHeight="1">
      <c r="A22" s="596" t="s">
        <v>26</v>
      </c>
      <c r="B22" s="597">
        <v>0</v>
      </c>
      <c r="C22" s="597">
        <v>672740.53466</v>
      </c>
      <c r="D22" s="597">
        <v>3036.7562400000002</v>
      </c>
      <c r="E22" s="597">
        <v>0</v>
      </c>
      <c r="F22" s="597">
        <v>0</v>
      </c>
      <c r="G22" s="597">
        <v>0</v>
      </c>
      <c r="H22" s="597">
        <v>16116.951509999999</v>
      </c>
      <c r="I22" s="597">
        <v>0</v>
      </c>
      <c r="J22" s="597">
        <v>0</v>
      </c>
      <c r="K22" s="597">
        <v>691894.24241000006</v>
      </c>
      <c r="L22" s="598">
        <v>5.1326118344273974E-3</v>
      </c>
      <c r="M22" s="300"/>
    </row>
    <row r="23" spans="1:13" ht="27" customHeight="1">
      <c r="A23" s="596" t="s">
        <v>27</v>
      </c>
      <c r="B23" s="597">
        <v>0</v>
      </c>
      <c r="C23" s="597">
        <v>0</v>
      </c>
      <c r="D23" s="597">
        <v>91813.607279999997</v>
      </c>
      <c r="E23" s="597">
        <v>0</v>
      </c>
      <c r="F23" s="597">
        <v>0</v>
      </c>
      <c r="G23" s="597">
        <v>0</v>
      </c>
      <c r="H23" s="597">
        <v>0</v>
      </c>
      <c r="I23" s="597">
        <v>0</v>
      </c>
      <c r="J23" s="597">
        <v>0</v>
      </c>
      <c r="K23" s="597">
        <v>91813.607279999997</v>
      </c>
      <c r="L23" s="598">
        <v>6.8109196232847059E-4</v>
      </c>
      <c r="M23" s="300"/>
    </row>
    <row r="24" spans="1:13" ht="27" customHeight="1">
      <c r="A24" s="596" t="s">
        <v>28</v>
      </c>
      <c r="B24" s="597">
        <v>135342.14449000001</v>
      </c>
      <c r="C24" s="597">
        <v>1622618.96777</v>
      </c>
      <c r="D24" s="597">
        <v>1195100.7594300001</v>
      </c>
      <c r="E24" s="597">
        <v>44739.730060000002</v>
      </c>
      <c r="F24" s="597">
        <v>80767.311900000001</v>
      </c>
      <c r="G24" s="597">
        <v>191930.90487</v>
      </c>
      <c r="H24" s="597">
        <v>812620.75185999996</v>
      </c>
      <c r="I24" s="597">
        <v>66532.773499999996</v>
      </c>
      <c r="J24" s="597">
        <v>7926.9668200000006</v>
      </c>
      <c r="K24" s="597">
        <v>4157580.3107000007</v>
      </c>
      <c r="L24" s="598">
        <v>3.0841774070777758E-2</v>
      </c>
      <c r="M24" s="300"/>
    </row>
    <row r="25" spans="1:13" ht="27" customHeight="1">
      <c r="A25" s="596" t="s">
        <v>29</v>
      </c>
      <c r="B25" s="597">
        <v>33549.658960000001</v>
      </c>
      <c r="C25" s="597">
        <v>388999.75526999997</v>
      </c>
      <c r="D25" s="597">
        <v>151968.67733000001</v>
      </c>
      <c r="E25" s="597">
        <v>10227.606300000001</v>
      </c>
      <c r="F25" s="597">
        <v>7308.5586299999995</v>
      </c>
      <c r="G25" s="597">
        <v>29982.61146</v>
      </c>
      <c r="H25" s="597">
        <v>581851.14238999994</v>
      </c>
      <c r="I25" s="597">
        <v>36951.76352</v>
      </c>
      <c r="J25" s="597">
        <v>4623.9716399999998</v>
      </c>
      <c r="K25" s="597">
        <v>1245463.7455</v>
      </c>
      <c r="L25" s="598">
        <v>9.239102694708564E-3</v>
      </c>
      <c r="M25" s="300"/>
    </row>
    <row r="26" spans="1:13" ht="27" customHeight="1">
      <c r="A26" s="596" t="s">
        <v>30</v>
      </c>
      <c r="B26" s="597">
        <v>35408.468689999994</v>
      </c>
      <c r="C26" s="597">
        <v>74185.081790000011</v>
      </c>
      <c r="D26" s="597">
        <v>144451.71015999999</v>
      </c>
      <c r="E26" s="597">
        <v>6811.1283099999991</v>
      </c>
      <c r="F26" s="597">
        <v>10625.410029999999</v>
      </c>
      <c r="G26" s="597">
        <v>22685.25734</v>
      </c>
      <c r="H26" s="597">
        <v>67121.663560000001</v>
      </c>
      <c r="I26" s="597">
        <v>1295.39301</v>
      </c>
      <c r="J26" s="597">
        <v>153.91974999999999</v>
      </c>
      <c r="K26" s="597">
        <v>362738.03263999999</v>
      </c>
      <c r="L26" s="598">
        <v>2.6908643041167568E-3</v>
      </c>
      <c r="M26" s="300"/>
    </row>
    <row r="27" spans="1:13" ht="27" customHeight="1">
      <c r="A27" s="596" t="s">
        <v>31</v>
      </c>
      <c r="B27" s="597">
        <v>350410.6618</v>
      </c>
      <c r="C27" s="597">
        <v>2877799.5716500003</v>
      </c>
      <c r="D27" s="597">
        <v>1664511.1372400001</v>
      </c>
      <c r="E27" s="597">
        <v>274439.92749999999</v>
      </c>
      <c r="F27" s="597">
        <v>528117.25841999997</v>
      </c>
      <c r="G27" s="597">
        <v>624970.60962</v>
      </c>
      <c r="H27" s="597">
        <v>3619079.3670999999</v>
      </c>
      <c r="I27" s="597">
        <v>311435.24891000002</v>
      </c>
      <c r="J27" s="597">
        <v>101659.22926000001</v>
      </c>
      <c r="K27" s="597">
        <v>10352423.011500001</v>
      </c>
      <c r="L27" s="598">
        <v>7.6796373790803868E-2</v>
      </c>
      <c r="M27" s="300"/>
    </row>
    <row r="28" spans="1:13" ht="27" customHeight="1">
      <c r="A28" s="596" t="s">
        <v>32</v>
      </c>
      <c r="B28" s="597">
        <v>99906.844190000003</v>
      </c>
      <c r="C28" s="597">
        <v>611642.82903999998</v>
      </c>
      <c r="D28" s="597">
        <v>340203.37300999998</v>
      </c>
      <c r="E28" s="597">
        <v>58635.52145</v>
      </c>
      <c r="F28" s="597">
        <v>85212.789409999998</v>
      </c>
      <c r="G28" s="597">
        <v>89054.412810000009</v>
      </c>
      <c r="H28" s="597">
        <v>475673.66860000003</v>
      </c>
      <c r="I28" s="597">
        <v>48580.128850000001</v>
      </c>
      <c r="J28" s="597">
        <v>33729.678789999998</v>
      </c>
      <c r="K28" s="597">
        <v>1842639.2461499998</v>
      </c>
      <c r="L28" s="598">
        <v>1.3669071689955684E-2</v>
      </c>
      <c r="M28" s="300"/>
    </row>
    <row r="29" spans="1:13" ht="27" customHeight="1">
      <c r="A29" s="600" t="s">
        <v>33</v>
      </c>
      <c r="B29" s="597">
        <v>39520.177200000006</v>
      </c>
      <c r="C29" s="597">
        <v>631811.81001000002</v>
      </c>
      <c r="D29" s="597">
        <v>412432.92986000003</v>
      </c>
      <c r="E29" s="597">
        <v>37602.984060000003</v>
      </c>
      <c r="F29" s="597">
        <v>69745.776849999995</v>
      </c>
      <c r="G29" s="597">
        <v>48674.371740000002</v>
      </c>
      <c r="H29" s="597">
        <v>609277.41188000003</v>
      </c>
      <c r="I29" s="597">
        <v>55862.021740000004</v>
      </c>
      <c r="J29" s="597">
        <v>6497.9781299999995</v>
      </c>
      <c r="K29" s="597">
        <v>1911425.46147</v>
      </c>
      <c r="L29" s="598">
        <v>1.4179341787835316E-2</v>
      </c>
      <c r="M29" s="300"/>
    </row>
    <row r="30" spans="1:13" ht="27" customHeight="1">
      <c r="A30" s="596" t="s">
        <v>34</v>
      </c>
      <c r="B30" s="597">
        <v>203575.39807</v>
      </c>
      <c r="C30" s="597">
        <v>3143763.9195999997</v>
      </c>
      <c r="D30" s="597">
        <v>1494613.4583699999</v>
      </c>
      <c r="E30" s="597">
        <v>178194.68284999998</v>
      </c>
      <c r="F30" s="597">
        <v>88571.766620000009</v>
      </c>
      <c r="G30" s="597">
        <v>318641.97202999995</v>
      </c>
      <c r="H30" s="597">
        <v>5087270.1775600007</v>
      </c>
      <c r="I30" s="597">
        <v>261796.04478999999</v>
      </c>
      <c r="J30" s="597">
        <v>59392.513129999999</v>
      </c>
      <c r="K30" s="597">
        <v>10835819.933020001</v>
      </c>
      <c r="L30" s="598">
        <v>8.0382310207151572E-2</v>
      </c>
      <c r="M30" s="300"/>
    </row>
    <row r="31" spans="1:13" ht="27" customHeight="1">
      <c r="A31" s="596" t="s">
        <v>35</v>
      </c>
      <c r="B31" s="597">
        <v>200257.66175</v>
      </c>
      <c r="C31" s="597">
        <v>1578218.9160499999</v>
      </c>
      <c r="D31" s="597">
        <v>1138660.04577</v>
      </c>
      <c r="E31" s="597">
        <v>172929.25336</v>
      </c>
      <c r="F31" s="597">
        <v>97267.006290000005</v>
      </c>
      <c r="G31" s="597">
        <v>240821.53093000001</v>
      </c>
      <c r="H31" s="597">
        <v>1692933.3636700001</v>
      </c>
      <c r="I31" s="597">
        <v>118915.09479999999</v>
      </c>
      <c r="J31" s="597">
        <v>131067.51392</v>
      </c>
      <c r="K31" s="597">
        <v>5371070.3865399994</v>
      </c>
      <c r="L31" s="598">
        <v>3.9843689598390707E-2</v>
      </c>
      <c r="M31" s="300"/>
    </row>
    <row r="32" spans="1:13" ht="27" customHeight="1">
      <c r="A32" s="596" t="s">
        <v>701</v>
      </c>
      <c r="B32" s="597">
        <v>2828.0564300000001</v>
      </c>
      <c r="C32" s="597">
        <v>9384.5301999999992</v>
      </c>
      <c r="D32" s="597">
        <v>54779.978200000005</v>
      </c>
      <c r="E32" s="597">
        <v>0</v>
      </c>
      <c r="F32" s="597">
        <v>0</v>
      </c>
      <c r="G32" s="597">
        <v>2750.0823</v>
      </c>
      <c r="H32" s="597">
        <v>149267.65247999999</v>
      </c>
      <c r="I32" s="597">
        <v>8496.9627200000014</v>
      </c>
      <c r="J32" s="597">
        <v>1603.3767600000001</v>
      </c>
      <c r="K32" s="597">
        <v>229110.63909000001</v>
      </c>
      <c r="L32" s="598">
        <v>1.699589193704732E-3</v>
      </c>
      <c r="M32" s="300"/>
    </row>
    <row r="33" spans="1:14" ht="27" customHeight="1">
      <c r="A33" s="596" t="s">
        <v>702</v>
      </c>
      <c r="B33" s="597">
        <v>8585.1693500000001</v>
      </c>
      <c r="C33" s="597">
        <v>53392.177659999994</v>
      </c>
      <c r="D33" s="597">
        <v>86033.000159999996</v>
      </c>
      <c r="E33" s="597">
        <v>6892.85815</v>
      </c>
      <c r="F33" s="597">
        <v>215.87649999999999</v>
      </c>
      <c r="G33" s="597">
        <v>5497.4569700000002</v>
      </c>
      <c r="H33" s="597">
        <v>827947.58614999999</v>
      </c>
      <c r="I33" s="597">
        <v>61229.221090000006</v>
      </c>
      <c r="J33" s="597">
        <v>3905.7999300000001</v>
      </c>
      <c r="K33" s="597">
        <v>1053699.1459600001</v>
      </c>
      <c r="L33" s="598">
        <v>7.8165539976780881E-3</v>
      </c>
      <c r="M33" s="300"/>
    </row>
    <row r="34" spans="1:14" ht="27" customHeight="1">
      <c r="A34" s="596" t="s">
        <v>703</v>
      </c>
      <c r="B34" s="597">
        <v>0</v>
      </c>
      <c r="C34" s="597">
        <v>0</v>
      </c>
      <c r="D34" s="597">
        <v>653.97682999999995</v>
      </c>
      <c r="E34" s="597">
        <v>0</v>
      </c>
      <c r="F34" s="597">
        <v>0</v>
      </c>
      <c r="G34" s="597">
        <v>0</v>
      </c>
      <c r="H34" s="597">
        <v>8683.2834199999998</v>
      </c>
      <c r="I34" s="597">
        <v>0</v>
      </c>
      <c r="J34" s="597">
        <v>0</v>
      </c>
      <c r="K34" s="597">
        <v>9337.2602499999994</v>
      </c>
      <c r="L34" s="598">
        <v>6.926569050979265E-5</v>
      </c>
      <c r="M34" s="300"/>
    </row>
    <row r="35" spans="1:14" ht="27" customHeight="1">
      <c r="A35" s="596" t="s">
        <v>704</v>
      </c>
      <c r="B35" s="597">
        <v>0</v>
      </c>
      <c r="C35" s="597">
        <v>528.44245999999998</v>
      </c>
      <c r="D35" s="597">
        <v>9706.5300000000007</v>
      </c>
      <c r="E35" s="597">
        <v>0</v>
      </c>
      <c r="F35" s="597">
        <v>0</v>
      </c>
      <c r="G35" s="597">
        <v>6247.2752</v>
      </c>
      <c r="H35" s="597">
        <v>228620.47555</v>
      </c>
      <c r="I35" s="597">
        <v>5906.0118899999998</v>
      </c>
      <c r="J35" s="597">
        <v>0</v>
      </c>
      <c r="K35" s="597">
        <v>251008.73509999999</v>
      </c>
      <c r="L35" s="598">
        <v>1.862033711729426E-3</v>
      </c>
      <c r="M35" s="300"/>
    </row>
    <row r="36" spans="1:14" ht="27" customHeight="1">
      <c r="A36" s="596" t="s">
        <v>705</v>
      </c>
      <c r="B36" s="597">
        <v>0</v>
      </c>
      <c r="C36" s="597">
        <v>146595.90283000001</v>
      </c>
      <c r="D36" s="597">
        <v>46555.905159999995</v>
      </c>
      <c r="E36" s="597">
        <v>2788</v>
      </c>
      <c r="F36" s="597">
        <v>0</v>
      </c>
      <c r="G36" s="597">
        <v>2117.5382</v>
      </c>
      <c r="H36" s="597">
        <v>1664931.4482700001</v>
      </c>
      <c r="I36" s="597">
        <v>4760.0226299999995</v>
      </c>
      <c r="J36" s="597">
        <v>1505.6410700000001</v>
      </c>
      <c r="K36" s="597">
        <v>1869254.4581599999</v>
      </c>
      <c r="L36" s="598">
        <v>1.3866508731290928E-2</v>
      </c>
      <c r="M36" s="300"/>
    </row>
    <row r="37" spans="1:14" ht="27" customHeight="1">
      <c r="A37" s="601" t="s">
        <v>40</v>
      </c>
      <c r="B37" s="602">
        <v>4981485.3920400003</v>
      </c>
      <c r="C37" s="602">
        <v>39741496.098200001</v>
      </c>
      <c r="D37" s="602">
        <v>23984334.708609995</v>
      </c>
      <c r="E37" s="602">
        <v>2678455.0013200003</v>
      </c>
      <c r="F37" s="602">
        <v>3269371.1807399997</v>
      </c>
      <c r="G37" s="602">
        <v>4838592.1374600008</v>
      </c>
      <c r="H37" s="602">
        <v>51238238.347270004</v>
      </c>
      <c r="I37" s="602">
        <v>2870360.1844600011</v>
      </c>
      <c r="J37" s="602">
        <v>1201206.49853</v>
      </c>
      <c r="K37" s="602">
        <v>134803539.54863</v>
      </c>
      <c r="L37" s="603">
        <v>1</v>
      </c>
      <c r="M37" s="300"/>
      <c r="N37" s="409"/>
    </row>
    <row r="38" spans="1:14" ht="25.5" customHeight="1">
      <c r="A38" s="604" t="s">
        <v>41</v>
      </c>
      <c r="B38" s="604">
        <v>3.6953669085543137E-2</v>
      </c>
      <c r="C38" s="604">
        <v>0.29481047924460002</v>
      </c>
      <c r="D38" s="604">
        <v>0.17792065986485253</v>
      </c>
      <c r="E38" s="604">
        <v>1.986932249916001E-2</v>
      </c>
      <c r="F38" s="604">
        <v>2.4252858579878633E-2</v>
      </c>
      <c r="G38" s="604">
        <v>3.5893657938517946E-2</v>
      </c>
      <c r="H38" s="604">
        <v>0.38009564525407696</v>
      </c>
      <c r="I38" s="604">
        <v>2.1292914073851352E-2</v>
      </c>
      <c r="J38" s="604">
        <v>8.9107934595194227E-3</v>
      </c>
      <c r="K38" s="604">
        <v>1</v>
      </c>
      <c r="L38" s="605"/>
      <c r="M38" s="301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786"/>
      <c r="B40" s="786"/>
      <c r="C40" s="786"/>
      <c r="D40" s="786"/>
      <c r="E40" s="786"/>
      <c r="F40" s="786"/>
      <c r="G40" s="786"/>
      <c r="H40" s="786"/>
      <c r="I40" s="786"/>
      <c r="J40" s="786"/>
      <c r="K40" s="786"/>
      <c r="L40" s="786"/>
    </row>
    <row r="41" spans="1:14">
      <c r="A41" s="696" t="s">
        <v>853</v>
      </c>
      <c r="B41" s="17"/>
      <c r="C41" s="18"/>
      <c r="D41" s="18"/>
      <c r="E41" s="18"/>
      <c r="F41" s="18"/>
      <c r="G41" s="18"/>
      <c r="H41" s="17"/>
      <c r="I41" s="17"/>
      <c r="J41" s="17"/>
      <c r="K41" s="410"/>
      <c r="L41" s="17"/>
    </row>
    <row r="42" spans="1:14">
      <c r="A42" s="16"/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591" priority="6" stopIfTrue="1">
      <formula>OR(A40="BANCOS",A40="MUTUALES", A40="FONDOS", A40="COOPERATIVAS", A40="TOTAL")</formula>
    </cfRule>
  </conditionalFormatting>
  <conditionalFormatting sqref="L40">
    <cfRule type="expression" dxfId="590" priority="5" stopIfTrue="1">
      <formula>OR(A40="BANCOS",A40="MUTUALES", A40="FONDOS", A40="COOPERATIVAS", A40="TOTAL")</formula>
    </cfRule>
  </conditionalFormatting>
  <conditionalFormatting sqref="K40">
    <cfRule type="expression" dxfId="589" priority="7" stopIfTrue="1">
      <formula>OR(#REF!="BANCOS",#REF!="MUTUALES",#REF!= "FFP",#REF!= "COOPERATIVAS",#REF!= "TOTAL")</formula>
    </cfRule>
  </conditionalFormatting>
  <conditionalFormatting sqref="K40:L40">
    <cfRule type="expression" dxfId="588" priority="8" stopIfTrue="1">
      <formula>OR(#REF!="BANCOS",#REF!="MUTUALES",#REF!= "FONDOS",#REF!= "COOPERATIVAS",#REF!= "TOTAL")</formula>
    </cfRule>
  </conditionalFormatting>
  <conditionalFormatting sqref="K40">
    <cfRule type="expression" dxfId="587" priority="4" stopIfTrue="1">
      <formula>OR(A40="BANCOS",A40="MUTUALES", A40="FONDOS", A40="COOPERATIVAS", A40="TOTAL")</formula>
    </cfRule>
  </conditionalFormatting>
  <conditionalFormatting sqref="K40">
    <cfRule type="expression" dxfId="586" priority="3" stopIfTrue="1">
      <formula>OR(#REF!="BANCOS",#REF!="MUTUALES",#REF!= "FFP",#REF!= "COOPERATIVAS",#REF!= "TOTAL")</formula>
    </cfRule>
  </conditionalFormatting>
  <conditionalFormatting sqref="L40">
    <cfRule type="expression" dxfId="585" priority="2" stopIfTrue="1">
      <formula>OR(A40="BANCOS",A40="MUTUALES", A40="FONDOS", A40="COOPERATIVAS", A40="TOTAL")</formula>
    </cfRule>
  </conditionalFormatting>
  <conditionalFormatting sqref="K40:L40">
    <cfRule type="expression" dxfId="584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80"/>
  <sheetViews>
    <sheetView showGridLines="0" topLeftCell="A37" zoomScale="70" zoomScaleNormal="70" workbookViewId="0">
      <selection activeCell="A82" sqref="A82"/>
    </sheetView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421"/>
      <c r="B1" s="422"/>
      <c r="C1" s="422"/>
      <c r="D1" s="422"/>
      <c r="E1" s="422"/>
      <c r="F1" s="422"/>
      <c r="G1" s="422"/>
      <c r="H1" s="422"/>
      <c r="I1" s="422"/>
      <c r="J1" s="422"/>
      <c r="K1" s="423"/>
    </row>
    <row r="2" spans="1:13" s="22" customFormat="1" ht="33.75" customHeight="1">
      <c r="A2" s="794" t="s">
        <v>740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</row>
    <row r="3" spans="1:13" s="22" customFormat="1" ht="36.75" customHeight="1">
      <c r="A3" s="795" t="s">
        <v>584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</row>
    <row r="4" spans="1:13" s="22" customFormat="1" ht="36.75" customHeight="1">
      <c r="A4" s="795" t="s">
        <v>852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</row>
    <row r="5" spans="1:13" s="23" customFormat="1" ht="27" customHeight="1">
      <c r="A5" s="796" t="s">
        <v>706</v>
      </c>
      <c r="B5" s="796"/>
      <c r="C5" s="796"/>
      <c r="D5" s="796"/>
      <c r="E5" s="796"/>
      <c r="F5" s="796"/>
      <c r="G5" s="796"/>
      <c r="H5" s="796"/>
      <c r="I5" s="796"/>
      <c r="J5" s="796"/>
      <c r="K5" s="796"/>
    </row>
    <row r="6" spans="1:13" s="24" customFormat="1" ht="35.25" customHeight="1">
      <c r="A6" s="791"/>
      <c r="B6" s="792" t="s">
        <v>696</v>
      </c>
      <c r="C6" s="793"/>
      <c r="D6" s="793"/>
      <c r="E6" s="792" t="s">
        <v>817</v>
      </c>
      <c r="F6" s="793"/>
      <c r="G6" s="793"/>
      <c r="H6" s="792" t="s">
        <v>872</v>
      </c>
      <c r="I6" s="793"/>
      <c r="J6" s="793"/>
      <c r="K6" s="433" t="s">
        <v>873</v>
      </c>
    </row>
    <row r="7" spans="1:13" s="24" customFormat="1" ht="15.75" customHeight="1">
      <c r="A7" s="791"/>
      <c r="B7" s="530" t="s">
        <v>42</v>
      </c>
      <c r="C7" s="530" t="s">
        <v>43</v>
      </c>
      <c r="D7" s="530" t="s">
        <v>44</v>
      </c>
      <c r="E7" s="530" t="s">
        <v>42</v>
      </c>
      <c r="F7" s="530" t="s">
        <v>43</v>
      </c>
      <c r="G7" s="530" t="s">
        <v>44</v>
      </c>
      <c r="H7" s="530" t="s">
        <v>42</v>
      </c>
      <c r="I7" s="530" t="s">
        <v>43</v>
      </c>
      <c r="J7" s="530" t="s">
        <v>44</v>
      </c>
      <c r="K7" s="434" t="s">
        <v>45</v>
      </c>
    </row>
    <row r="8" spans="1:13" s="24" customFormat="1" ht="15.75">
      <c r="A8" s="425" t="s">
        <v>629</v>
      </c>
      <c r="B8" s="424"/>
      <c r="C8" s="424"/>
      <c r="D8" s="426"/>
      <c r="E8" s="424"/>
      <c r="F8" s="424"/>
      <c r="G8" s="426"/>
      <c r="H8" s="426"/>
      <c r="I8" s="426"/>
      <c r="J8" s="426"/>
      <c r="K8" s="427" t="s">
        <v>94</v>
      </c>
    </row>
    <row r="9" spans="1:13" s="24" customFormat="1" ht="15">
      <c r="A9" s="435" t="s">
        <v>48</v>
      </c>
      <c r="B9" s="436">
        <v>2379800.2563199988</v>
      </c>
      <c r="C9" s="436">
        <v>17236.095290000001</v>
      </c>
      <c r="D9" s="436">
        <v>2397036.3516099988</v>
      </c>
      <c r="E9" s="436">
        <v>3342218.8778400002</v>
      </c>
      <c r="F9" s="436">
        <v>27458.275170000001</v>
      </c>
      <c r="G9" s="436">
        <v>3369677.15301</v>
      </c>
      <c r="H9" s="436">
        <v>4063791.3077400015</v>
      </c>
      <c r="I9" s="436">
        <v>31122.20204</v>
      </c>
      <c r="J9" s="436">
        <v>4094913.5097800018</v>
      </c>
      <c r="K9" s="534">
        <v>0.2152242852470827</v>
      </c>
      <c r="M9" s="756"/>
    </row>
    <row r="10" spans="1:13" s="24" customFormat="1" ht="15">
      <c r="A10" s="435" t="s">
        <v>50</v>
      </c>
      <c r="B10" s="436">
        <v>56797.009359999996</v>
      </c>
      <c r="C10" s="436">
        <v>0</v>
      </c>
      <c r="D10" s="436">
        <v>56797.009359999996</v>
      </c>
      <c r="E10" s="436">
        <v>110341.56701000001</v>
      </c>
      <c r="F10" s="436">
        <v>0</v>
      </c>
      <c r="G10" s="436">
        <v>110341.56701000001</v>
      </c>
      <c r="H10" s="436">
        <v>129381.52927000001</v>
      </c>
      <c r="I10" s="436">
        <v>0</v>
      </c>
      <c r="J10" s="436">
        <v>129381.52927000001</v>
      </c>
      <c r="K10" s="534">
        <v>0.17255475679690546</v>
      </c>
      <c r="M10" s="756"/>
    </row>
    <row r="11" spans="1:13" s="24" customFormat="1" ht="15">
      <c r="A11" s="435" t="s">
        <v>53</v>
      </c>
      <c r="B11" s="436">
        <v>1530704.3820100005</v>
      </c>
      <c r="C11" s="436">
        <v>11948.538159999998</v>
      </c>
      <c r="D11" s="436">
        <v>1542652.9201700005</v>
      </c>
      <c r="E11" s="436">
        <v>2370343.3692100006</v>
      </c>
      <c r="F11" s="436">
        <v>18020.962079999998</v>
      </c>
      <c r="G11" s="436">
        <v>2388364.3312900006</v>
      </c>
      <c r="H11" s="436">
        <v>2907834.1630100003</v>
      </c>
      <c r="I11" s="436">
        <v>15295.433840000005</v>
      </c>
      <c r="J11" s="436">
        <v>2923129.5968499999</v>
      </c>
      <c r="K11" s="534">
        <v>0.22390439287424901</v>
      </c>
      <c r="M11" s="756"/>
    </row>
    <row r="12" spans="1:13" s="24" customFormat="1" ht="15">
      <c r="A12" s="435" t="s">
        <v>57</v>
      </c>
      <c r="B12" s="436">
        <v>372874.31727000017</v>
      </c>
      <c r="C12" s="436">
        <v>7202.219540000001</v>
      </c>
      <c r="D12" s="436">
        <v>380076.53681000019</v>
      </c>
      <c r="E12" s="436">
        <v>642418.96366999997</v>
      </c>
      <c r="F12" s="436">
        <v>14783.624740000003</v>
      </c>
      <c r="G12" s="436">
        <v>657202.58840999985</v>
      </c>
      <c r="H12" s="436">
        <v>888552.16822000023</v>
      </c>
      <c r="I12" s="436">
        <v>17258.95534</v>
      </c>
      <c r="J12" s="436">
        <v>905811.12356000033</v>
      </c>
      <c r="K12" s="534">
        <v>0.37828295191513228</v>
      </c>
      <c r="M12" s="756"/>
    </row>
    <row r="13" spans="1:13" s="24" customFormat="1" ht="15">
      <c r="A13" s="435" t="s">
        <v>606</v>
      </c>
      <c r="B13" s="436">
        <v>1614393.871710001</v>
      </c>
      <c r="C13" s="436">
        <v>3243.1492699999999</v>
      </c>
      <c r="D13" s="436">
        <v>1617637.020980001</v>
      </c>
      <c r="E13" s="436">
        <v>3749086.0715100002</v>
      </c>
      <c r="F13" s="436">
        <v>5411.7512100000004</v>
      </c>
      <c r="G13" s="436">
        <v>3754497.8227200005</v>
      </c>
      <c r="H13" s="436">
        <v>4616376.068350004</v>
      </c>
      <c r="I13" s="436">
        <v>8758.6394900000014</v>
      </c>
      <c r="J13" s="436">
        <v>4625134.707840004</v>
      </c>
      <c r="K13" s="534">
        <v>0.2318917006294221</v>
      </c>
      <c r="M13" s="756"/>
    </row>
    <row r="14" spans="1:13" s="24" customFormat="1" ht="15">
      <c r="A14" s="435" t="s">
        <v>55</v>
      </c>
      <c r="B14" s="436">
        <v>1634891.3357299999</v>
      </c>
      <c r="C14" s="436">
        <v>24128.73345</v>
      </c>
      <c r="D14" s="436">
        <v>1659020.0691800001</v>
      </c>
      <c r="E14" s="436">
        <v>2120763.4192300006</v>
      </c>
      <c r="F14" s="436">
        <v>27178.965919999999</v>
      </c>
      <c r="G14" s="436">
        <v>2147942.3851500005</v>
      </c>
      <c r="H14" s="436">
        <v>2549332.205839999</v>
      </c>
      <c r="I14" s="436">
        <v>37831.042460000004</v>
      </c>
      <c r="J14" s="436">
        <v>2587163.2482999996</v>
      </c>
      <c r="K14" s="534">
        <v>0.20448447136505776</v>
      </c>
      <c r="M14" s="756"/>
    </row>
    <row r="15" spans="1:13" s="24" customFormat="1" ht="15">
      <c r="A15" s="435" t="s">
        <v>56</v>
      </c>
      <c r="B15" s="436">
        <v>2070299.4033200021</v>
      </c>
      <c r="C15" s="436">
        <v>27865.390419999996</v>
      </c>
      <c r="D15" s="436">
        <v>2098164.793740002</v>
      </c>
      <c r="E15" s="436">
        <v>2891744.1313100006</v>
      </c>
      <c r="F15" s="436">
        <v>38397.655140000003</v>
      </c>
      <c r="G15" s="436">
        <v>2930141.7864500009</v>
      </c>
      <c r="H15" s="436">
        <v>3652979.5426699994</v>
      </c>
      <c r="I15" s="436">
        <v>45301.468360000006</v>
      </c>
      <c r="J15" s="436">
        <v>3698281.0110299997</v>
      </c>
      <c r="K15" s="534">
        <v>0.26215087206091625</v>
      </c>
      <c r="M15" s="756"/>
    </row>
    <row r="16" spans="1:13" s="24" customFormat="1" ht="15">
      <c r="A16" s="435" t="s">
        <v>51</v>
      </c>
      <c r="B16" s="436">
        <v>3263327.2586400034</v>
      </c>
      <c r="C16" s="436">
        <v>64075.354710000007</v>
      </c>
      <c r="D16" s="436">
        <v>3327402.613350003</v>
      </c>
      <c r="E16" s="436">
        <v>4703164.9148799991</v>
      </c>
      <c r="F16" s="436">
        <v>87513.655230000004</v>
      </c>
      <c r="G16" s="436">
        <v>4790678.5701099997</v>
      </c>
      <c r="H16" s="436">
        <v>5626281.0807899991</v>
      </c>
      <c r="I16" s="436">
        <v>109443.48476999998</v>
      </c>
      <c r="J16" s="436">
        <v>5735724.5655599991</v>
      </c>
      <c r="K16" s="534">
        <v>0.19726766920793426</v>
      </c>
      <c r="M16" s="756"/>
    </row>
    <row r="17" spans="1:13" s="24" customFormat="1" ht="15">
      <c r="A17" s="435" t="s">
        <v>47</v>
      </c>
      <c r="B17" s="436">
        <v>2677203.9953900003</v>
      </c>
      <c r="C17" s="436">
        <v>69940.329139999987</v>
      </c>
      <c r="D17" s="436">
        <v>2747144.3245300003</v>
      </c>
      <c r="E17" s="436">
        <v>3370503.3737900001</v>
      </c>
      <c r="F17" s="436">
        <v>89080.276200000008</v>
      </c>
      <c r="G17" s="436">
        <v>3459583.6499899998</v>
      </c>
      <c r="H17" s="436">
        <v>3846982.3810900003</v>
      </c>
      <c r="I17" s="436">
        <v>95941.637510000015</v>
      </c>
      <c r="J17" s="436">
        <v>3942924.0186000001</v>
      </c>
      <c r="K17" s="534">
        <v>0.13971055985635661</v>
      </c>
      <c r="M17" s="756"/>
    </row>
    <row r="18" spans="1:13" s="24" customFormat="1" ht="15">
      <c r="A18" s="435" t="s">
        <v>49</v>
      </c>
      <c r="B18" s="436">
        <v>71673.432939999999</v>
      </c>
      <c r="C18" s="436">
        <v>0</v>
      </c>
      <c r="D18" s="436">
        <v>71673.432939999999</v>
      </c>
      <c r="E18" s="436">
        <v>80998.95027999999</v>
      </c>
      <c r="F18" s="436">
        <v>0</v>
      </c>
      <c r="G18" s="436">
        <v>80998.95027999999</v>
      </c>
      <c r="H18" s="436">
        <v>79635.002110000001</v>
      </c>
      <c r="I18" s="436">
        <v>0</v>
      </c>
      <c r="J18" s="436">
        <v>79635.002110000001</v>
      </c>
      <c r="K18" s="534">
        <v>-1.6839084522515924E-2</v>
      </c>
      <c r="M18" s="756"/>
    </row>
    <row r="19" spans="1:13" s="24" customFormat="1" ht="15">
      <c r="A19" s="435" t="s">
        <v>46</v>
      </c>
      <c r="B19" s="436">
        <v>2770395.8731499994</v>
      </c>
      <c r="C19" s="436">
        <v>45283.218079999991</v>
      </c>
      <c r="D19" s="436">
        <v>2815679.0912299994</v>
      </c>
      <c r="E19" s="436">
        <v>3873748.7794900001</v>
      </c>
      <c r="F19" s="436">
        <v>69448.222540000002</v>
      </c>
      <c r="G19" s="436">
        <v>3943197.0020300006</v>
      </c>
      <c r="H19" s="436">
        <v>4746472.1934600007</v>
      </c>
      <c r="I19" s="436">
        <v>93281.001629999999</v>
      </c>
      <c r="J19" s="436">
        <v>4839753.1950900014</v>
      </c>
      <c r="K19" s="534">
        <v>0.22736784203235194</v>
      </c>
      <c r="M19" s="756"/>
    </row>
    <row r="20" spans="1:13" s="24" customFormat="1" ht="15">
      <c r="A20" s="435" t="s">
        <v>605</v>
      </c>
      <c r="B20" s="436">
        <v>1307279.2741500016</v>
      </c>
      <c r="C20" s="436">
        <v>16366.30373</v>
      </c>
      <c r="D20" s="436">
        <v>1323645.5778800016</v>
      </c>
      <c r="E20" s="436">
        <v>2080657.2085500001</v>
      </c>
      <c r="F20" s="436">
        <v>12400.133530000001</v>
      </c>
      <c r="G20" s="436">
        <v>2093057.3420800001</v>
      </c>
      <c r="H20" s="436">
        <v>2706109.7549900026</v>
      </c>
      <c r="I20" s="436">
        <v>22597.358469999996</v>
      </c>
      <c r="J20" s="436">
        <v>2728707.1134600025</v>
      </c>
      <c r="K20" s="534">
        <v>0.30369438935118609</v>
      </c>
      <c r="M20" s="756"/>
    </row>
    <row r="21" spans="1:13" s="24" customFormat="1" ht="15">
      <c r="A21" s="435" t="s">
        <v>54</v>
      </c>
      <c r="B21" s="436">
        <v>1964939.8545800012</v>
      </c>
      <c r="C21" s="436">
        <v>18237.999980000001</v>
      </c>
      <c r="D21" s="436">
        <v>1983177.8545600011</v>
      </c>
      <c r="E21" s="436">
        <v>2887882.0830699983</v>
      </c>
      <c r="F21" s="436">
        <v>22732.116160000001</v>
      </c>
      <c r="G21" s="436">
        <v>2910614.199229998</v>
      </c>
      <c r="H21" s="436">
        <v>3825307.8485200005</v>
      </c>
      <c r="I21" s="436">
        <v>22220.74108</v>
      </c>
      <c r="J21" s="436">
        <v>3847528.5896000005</v>
      </c>
      <c r="K21" s="534">
        <v>0.32189576709199819</v>
      </c>
      <c r="M21" s="756"/>
    </row>
    <row r="22" spans="1:13" s="24" customFormat="1" ht="15">
      <c r="A22" s="435" t="s">
        <v>52</v>
      </c>
      <c r="B22" s="436">
        <v>3050950.6864700024</v>
      </c>
      <c r="C22" s="436">
        <v>61621.608220000002</v>
      </c>
      <c r="D22" s="436">
        <v>3112572.2946900018</v>
      </c>
      <c r="E22" s="436">
        <v>4494667.6623599995</v>
      </c>
      <c r="F22" s="436">
        <v>67443.169219999996</v>
      </c>
      <c r="G22" s="436">
        <v>4562110.83158</v>
      </c>
      <c r="H22" s="436">
        <v>5759587.4312600112</v>
      </c>
      <c r="I22" s="436">
        <v>65886.964349999995</v>
      </c>
      <c r="J22" s="436">
        <v>5825474.3956100112</v>
      </c>
      <c r="K22" s="534">
        <v>0.27692522401795072</v>
      </c>
      <c r="M22" s="756"/>
    </row>
    <row r="23" spans="1:13" s="24" customFormat="1" ht="15">
      <c r="A23" s="438" t="s">
        <v>58</v>
      </c>
      <c r="B23" s="436">
        <v>24765530.951040011</v>
      </c>
      <c r="C23" s="436">
        <v>367148.93998999998</v>
      </c>
      <c r="D23" s="436">
        <v>25132679.89103001</v>
      </c>
      <c r="E23" s="436">
        <v>36718539.372200005</v>
      </c>
      <c r="F23" s="436">
        <v>479868.80713999999</v>
      </c>
      <c r="G23" s="436">
        <v>37198408.179340005</v>
      </c>
      <c r="H23" s="436">
        <v>45398622.677320026</v>
      </c>
      <c r="I23" s="436">
        <v>564938.92934000003</v>
      </c>
      <c r="J23" s="436">
        <v>45963561.606660008</v>
      </c>
      <c r="K23" s="534">
        <v>0.23563248688120386</v>
      </c>
      <c r="M23" s="756"/>
    </row>
    <row r="24" spans="1:13" s="24" customFormat="1" ht="15.75">
      <c r="A24" s="439" t="s">
        <v>630</v>
      </c>
      <c r="B24" s="424"/>
      <c r="C24" s="424"/>
      <c r="D24" s="424"/>
      <c r="E24" s="424"/>
      <c r="F24" s="424"/>
      <c r="G24" s="424"/>
      <c r="H24" s="424"/>
      <c r="I24" s="424"/>
      <c r="J24" s="424"/>
      <c r="K24" s="424"/>
      <c r="M24" s="756"/>
    </row>
    <row r="25" spans="1:13" s="24" customFormat="1" ht="15">
      <c r="A25" s="435" t="s">
        <v>609</v>
      </c>
      <c r="B25" s="436">
        <v>152332.05325000011</v>
      </c>
      <c r="C25" s="436">
        <v>6046.40085</v>
      </c>
      <c r="D25" s="436">
        <v>158378.45410000012</v>
      </c>
      <c r="E25" s="436">
        <v>272853.02209999994</v>
      </c>
      <c r="F25" s="436">
        <v>9405.796620000001</v>
      </c>
      <c r="G25" s="436">
        <v>282258.81871999998</v>
      </c>
      <c r="H25" s="436">
        <v>388057.49425000005</v>
      </c>
      <c r="I25" s="436">
        <v>11408.726859999999</v>
      </c>
      <c r="J25" s="436">
        <v>399466.2211100001</v>
      </c>
      <c r="K25" s="534">
        <v>0.41524797319537265</v>
      </c>
      <c r="M25" s="756"/>
    </row>
    <row r="26" spans="1:13" s="24" customFormat="1" ht="15">
      <c r="A26" s="435" t="s">
        <v>610</v>
      </c>
      <c r="B26" s="436">
        <v>723827.19074999937</v>
      </c>
      <c r="C26" s="436">
        <v>8226.4822700000041</v>
      </c>
      <c r="D26" s="436">
        <v>732053.67301999941</v>
      </c>
      <c r="E26" s="436">
        <v>957347.23290999955</v>
      </c>
      <c r="F26" s="436">
        <v>14996.07682</v>
      </c>
      <c r="G26" s="436">
        <v>972343.30972999963</v>
      </c>
      <c r="H26" s="436">
        <v>1125383.2306900006</v>
      </c>
      <c r="I26" s="436">
        <v>22722.213189999999</v>
      </c>
      <c r="J26" s="436">
        <v>1148105.4438800006</v>
      </c>
      <c r="K26" s="534">
        <v>0.1807613960945611</v>
      </c>
      <c r="M26" s="756"/>
    </row>
    <row r="27" spans="1:13" s="24" customFormat="1" ht="15">
      <c r="A27" s="435" t="s">
        <v>608</v>
      </c>
      <c r="B27" s="436">
        <v>1517000.3126500004</v>
      </c>
      <c r="C27" s="436">
        <v>15315.339679999995</v>
      </c>
      <c r="D27" s="436">
        <v>1532315.6523300004</v>
      </c>
      <c r="E27" s="436">
        <v>1867439.7838899998</v>
      </c>
      <c r="F27" s="436">
        <v>26928.249349999998</v>
      </c>
      <c r="G27" s="436">
        <v>1894368.0332399998</v>
      </c>
      <c r="H27" s="436">
        <v>1874053.2047299987</v>
      </c>
      <c r="I27" s="436">
        <v>47140.079170000012</v>
      </c>
      <c r="J27" s="436">
        <v>1921193.283899999</v>
      </c>
      <c r="K27" s="534">
        <v>1.4160527515933108E-2</v>
      </c>
      <c r="M27" s="756"/>
    </row>
    <row r="28" spans="1:13" s="24" customFormat="1" ht="15">
      <c r="A28" s="438" t="s">
        <v>58</v>
      </c>
      <c r="B28" s="436">
        <v>2393159.5566499997</v>
      </c>
      <c r="C28" s="436">
        <v>29588.222799999996</v>
      </c>
      <c r="D28" s="436">
        <v>2422747.7794499998</v>
      </c>
      <c r="E28" s="436">
        <v>3097640.0388999996</v>
      </c>
      <c r="F28" s="436">
        <v>51330.122790000001</v>
      </c>
      <c r="G28" s="436">
        <v>3148970.1616899995</v>
      </c>
      <c r="H28" s="436">
        <v>3387493.9296699991</v>
      </c>
      <c r="I28" s="436">
        <v>81271.019220000002</v>
      </c>
      <c r="J28" s="436">
        <v>3468764.9488899992</v>
      </c>
      <c r="K28" s="534">
        <v>0.10155535644338132</v>
      </c>
      <c r="M28" s="756"/>
    </row>
    <row r="29" spans="1:13" s="24" customFormat="1" ht="15.75">
      <c r="A29" s="425" t="s">
        <v>818</v>
      </c>
      <c r="B29" s="424"/>
      <c r="C29" s="424"/>
      <c r="D29" s="424"/>
      <c r="E29" s="424"/>
      <c r="F29" s="424"/>
      <c r="G29" s="424"/>
      <c r="H29" s="424"/>
      <c r="I29" s="424"/>
      <c r="J29" s="424"/>
      <c r="K29" s="424"/>
      <c r="M29" s="756"/>
    </row>
    <row r="30" spans="1:13" s="24" customFormat="1" ht="15">
      <c r="A30" s="435" t="s">
        <v>786</v>
      </c>
      <c r="B30" s="436">
        <v>120049.83236</v>
      </c>
      <c r="C30" s="436">
        <v>1054.2676199999999</v>
      </c>
      <c r="D30" s="436">
        <v>121104.09998</v>
      </c>
      <c r="E30" s="436">
        <v>137412.91582999998</v>
      </c>
      <c r="F30" s="436">
        <v>674.8438799999999</v>
      </c>
      <c r="G30" s="436">
        <v>138087.75971000001</v>
      </c>
      <c r="H30" s="436">
        <v>112932.22784999995</v>
      </c>
      <c r="I30" s="436">
        <v>1152.1028199999998</v>
      </c>
      <c r="J30" s="436">
        <v>114084.33066999995</v>
      </c>
      <c r="K30" s="534">
        <v>-0.17382734784321208</v>
      </c>
      <c r="M30" s="756"/>
    </row>
    <row r="31" spans="1:13" s="24" customFormat="1" ht="15">
      <c r="A31" s="435" t="s">
        <v>790</v>
      </c>
      <c r="B31" s="436">
        <v>8326.3972400000002</v>
      </c>
      <c r="C31" s="436">
        <v>3.1243099999999999</v>
      </c>
      <c r="D31" s="436">
        <v>8329.5215499999995</v>
      </c>
      <c r="E31" s="436">
        <v>8388.6266100000012</v>
      </c>
      <c r="F31" s="436">
        <v>6.5718199999999998</v>
      </c>
      <c r="G31" s="436">
        <v>8395.1984300000022</v>
      </c>
      <c r="H31" s="436">
        <v>6087.2154</v>
      </c>
      <c r="I31" s="436">
        <v>1016.75959</v>
      </c>
      <c r="J31" s="436">
        <v>7103.9749900000006</v>
      </c>
      <c r="K31" s="534">
        <v>-0.15380499350507926</v>
      </c>
      <c r="M31" s="756"/>
    </row>
    <row r="32" spans="1:13" s="24" customFormat="1" ht="15">
      <c r="A32" s="435" t="s">
        <v>792</v>
      </c>
      <c r="B32" s="436">
        <v>1147.2724900000003</v>
      </c>
      <c r="C32" s="436">
        <v>32.791179999999997</v>
      </c>
      <c r="D32" s="436">
        <v>1180.0636700000002</v>
      </c>
      <c r="E32" s="436">
        <v>1602.6451499999998</v>
      </c>
      <c r="F32" s="436">
        <v>14.87453</v>
      </c>
      <c r="G32" s="436">
        <v>1617.5196799999999</v>
      </c>
      <c r="H32" s="436">
        <v>1690.5675900000001</v>
      </c>
      <c r="I32" s="436">
        <v>14.87453</v>
      </c>
      <c r="J32" s="436">
        <v>1705.4421200000002</v>
      </c>
      <c r="K32" s="534">
        <v>5.4356334013815788E-2</v>
      </c>
      <c r="M32" s="756"/>
    </row>
    <row r="33" spans="1:13" s="24" customFormat="1" ht="15">
      <c r="A33" s="435" t="s">
        <v>789</v>
      </c>
      <c r="B33" s="436">
        <v>13647.141670000001</v>
      </c>
      <c r="C33" s="436">
        <v>96.243990000000011</v>
      </c>
      <c r="D33" s="436">
        <v>13743.385660000002</v>
      </c>
      <c r="E33" s="436">
        <v>16110.42728</v>
      </c>
      <c r="F33" s="436">
        <v>0</v>
      </c>
      <c r="G33" s="436">
        <v>16110.42728</v>
      </c>
      <c r="H33" s="436">
        <v>12635.357159999998</v>
      </c>
      <c r="I33" s="436">
        <v>1001.34863</v>
      </c>
      <c r="J33" s="436">
        <v>13636.70579</v>
      </c>
      <c r="K33" s="534">
        <v>-0.15354785115295833</v>
      </c>
      <c r="M33" s="756"/>
    </row>
    <row r="34" spans="1:13" s="24" customFormat="1" ht="15">
      <c r="A34" s="435" t="s">
        <v>788</v>
      </c>
      <c r="B34" s="436">
        <v>15672.187420000002</v>
      </c>
      <c r="C34" s="436">
        <v>0</v>
      </c>
      <c r="D34" s="436">
        <v>15672.187420000002</v>
      </c>
      <c r="E34" s="436">
        <v>13845.825270000001</v>
      </c>
      <c r="F34" s="436">
        <v>77.401210000000006</v>
      </c>
      <c r="G34" s="436">
        <v>13923.226480000003</v>
      </c>
      <c r="H34" s="436">
        <v>12173.726880000002</v>
      </c>
      <c r="I34" s="436">
        <v>77.401210000000006</v>
      </c>
      <c r="J34" s="436">
        <v>12251.128090000004</v>
      </c>
      <c r="K34" s="534">
        <v>-0.1200941744646532</v>
      </c>
      <c r="M34" s="756"/>
    </row>
    <row r="35" spans="1:13" s="24" customFormat="1" ht="15">
      <c r="A35" s="435" t="s">
        <v>791</v>
      </c>
      <c r="B35" s="436">
        <v>792.64480999999978</v>
      </c>
      <c r="C35" s="436">
        <v>130.99292000000003</v>
      </c>
      <c r="D35" s="436">
        <v>923.63772999999992</v>
      </c>
      <c r="E35" s="436">
        <v>841.43211999999994</v>
      </c>
      <c r="F35" s="436">
        <v>110.93418</v>
      </c>
      <c r="G35" s="436">
        <v>952.36629999999991</v>
      </c>
      <c r="H35" s="436">
        <v>555.77718000000004</v>
      </c>
      <c r="I35" s="436">
        <v>74.710530000000006</v>
      </c>
      <c r="J35" s="436">
        <v>630.48771000000011</v>
      </c>
      <c r="K35" s="534">
        <v>-0.3379777192872111</v>
      </c>
      <c r="M35" s="756"/>
    </row>
    <row r="36" spans="1:13" s="24" customFormat="1" ht="15">
      <c r="A36" s="435" t="s">
        <v>793</v>
      </c>
      <c r="B36" s="436">
        <v>1161.2566499999998</v>
      </c>
      <c r="C36" s="436">
        <v>0</v>
      </c>
      <c r="D36" s="436">
        <v>1161.2566499999998</v>
      </c>
      <c r="E36" s="436">
        <v>1382.44802</v>
      </c>
      <c r="F36" s="436">
        <v>0</v>
      </c>
      <c r="G36" s="436">
        <v>1382.44802</v>
      </c>
      <c r="H36" s="436">
        <v>1821.1456400000002</v>
      </c>
      <c r="I36" s="436">
        <v>0</v>
      </c>
      <c r="J36" s="436">
        <v>1821.1456400000002</v>
      </c>
      <c r="K36" s="534">
        <v>0.31733389874579165</v>
      </c>
      <c r="M36" s="756"/>
    </row>
    <row r="37" spans="1:13" s="24" customFormat="1" ht="15">
      <c r="A37" s="435" t="s">
        <v>787</v>
      </c>
      <c r="B37" s="436">
        <v>15946.504710000001</v>
      </c>
      <c r="C37" s="436">
        <v>7862.3985100000009</v>
      </c>
      <c r="D37" s="436">
        <v>23808.903220000004</v>
      </c>
      <c r="E37" s="436">
        <v>13868.54038</v>
      </c>
      <c r="F37" s="436">
        <v>6048.3946599999999</v>
      </c>
      <c r="G37" s="436">
        <v>19916.93504</v>
      </c>
      <c r="H37" s="436">
        <v>0</v>
      </c>
      <c r="I37" s="436">
        <v>0</v>
      </c>
      <c r="J37" s="436">
        <v>0</v>
      </c>
      <c r="K37" s="534">
        <v>-1</v>
      </c>
      <c r="M37" s="756"/>
    </row>
    <row r="38" spans="1:13" s="24" customFormat="1" ht="15">
      <c r="A38" s="430" t="s">
        <v>58</v>
      </c>
      <c r="B38" s="436">
        <v>176743.23735000001</v>
      </c>
      <c r="C38" s="436">
        <v>9179.8185300000005</v>
      </c>
      <c r="D38" s="436">
        <v>185923.05588000003</v>
      </c>
      <c r="E38" s="436">
        <v>193452.86066000003</v>
      </c>
      <c r="F38" s="436">
        <v>6933.0202800000006</v>
      </c>
      <c r="G38" s="436">
        <v>200385.88094000003</v>
      </c>
      <c r="H38" s="436">
        <v>147896.01769999997</v>
      </c>
      <c r="I38" s="436">
        <v>3337.1973099999991</v>
      </c>
      <c r="J38" s="436">
        <v>151233.21500999996</v>
      </c>
      <c r="K38" s="534">
        <v>-0.2452900658440974</v>
      </c>
      <c r="M38" s="756"/>
    </row>
    <row r="39" spans="1:13" s="24" customFormat="1" ht="15.75">
      <c r="A39" s="425" t="s">
        <v>278</v>
      </c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M39" s="756"/>
    </row>
    <row r="40" spans="1:13" s="24" customFormat="1" ht="15">
      <c r="A40" s="435" t="s">
        <v>80</v>
      </c>
      <c r="B40" s="533">
        <v>4118.9821099999999</v>
      </c>
      <c r="C40" s="533">
        <v>33.356720000000003</v>
      </c>
      <c r="D40" s="533">
        <v>4152.3388299999997</v>
      </c>
      <c r="E40" s="533">
        <v>5147.4968200000003</v>
      </c>
      <c r="F40" s="533">
        <v>158.27065999999999</v>
      </c>
      <c r="G40" s="533">
        <v>5305.7674800000004</v>
      </c>
      <c r="H40" s="533">
        <v>4019.7293499999996</v>
      </c>
      <c r="I40" s="533">
        <v>186.33687000000003</v>
      </c>
      <c r="J40" s="533">
        <v>4206.0662199999997</v>
      </c>
      <c r="K40" s="534">
        <v>-0.20726525693885112</v>
      </c>
      <c r="M40" s="756"/>
    </row>
    <row r="41" spans="1:13" s="24" customFormat="1" ht="15">
      <c r="A41" s="435" t="s">
        <v>65</v>
      </c>
      <c r="B41" s="533">
        <v>4800.259</v>
      </c>
      <c r="C41" s="533">
        <v>129.66747999999998</v>
      </c>
      <c r="D41" s="533">
        <v>4929.9264800000001</v>
      </c>
      <c r="E41" s="533">
        <v>4655.2621200000003</v>
      </c>
      <c r="F41" s="533">
        <v>78.343140000000005</v>
      </c>
      <c r="G41" s="533">
        <v>4733.6052599999994</v>
      </c>
      <c r="H41" s="533">
        <v>4538.8487499999992</v>
      </c>
      <c r="I41" s="533">
        <v>138.45631</v>
      </c>
      <c r="J41" s="533">
        <v>4677.3050599999997</v>
      </c>
      <c r="K41" s="534">
        <v>-1.1893725164569324E-2</v>
      </c>
      <c r="M41" s="756"/>
    </row>
    <row r="42" spans="1:13" s="24" customFormat="1" ht="15">
      <c r="A42" s="435" t="s">
        <v>84</v>
      </c>
      <c r="B42" s="533">
        <v>3977.7643399999997</v>
      </c>
      <c r="C42" s="533">
        <v>182.82047</v>
      </c>
      <c r="D42" s="533">
        <v>4160.5848100000003</v>
      </c>
      <c r="E42" s="533">
        <v>12313.06086</v>
      </c>
      <c r="F42" s="533">
        <v>381.31594999999993</v>
      </c>
      <c r="G42" s="533">
        <v>12694.376809999998</v>
      </c>
      <c r="H42" s="533">
        <v>11735.590680000001</v>
      </c>
      <c r="I42" s="533">
        <v>500.58512000000002</v>
      </c>
      <c r="J42" s="533">
        <v>12236.175800000001</v>
      </c>
      <c r="K42" s="534">
        <v>-3.6094801411523325E-2</v>
      </c>
      <c r="M42" s="756"/>
    </row>
    <row r="43" spans="1:13" s="24" customFormat="1" ht="15">
      <c r="A43" s="435" t="s">
        <v>72</v>
      </c>
      <c r="B43" s="533">
        <v>25372.709040000005</v>
      </c>
      <c r="C43" s="533">
        <v>157.02289000000002</v>
      </c>
      <c r="D43" s="533">
        <v>25529.731930000005</v>
      </c>
      <c r="E43" s="533">
        <v>35412.656669999997</v>
      </c>
      <c r="F43" s="533">
        <v>128.37416999999999</v>
      </c>
      <c r="G43" s="533">
        <v>35541.030839999999</v>
      </c>
      <c r="H43" s="533">
        <v>28990.815140000017</v>
      </c>
      <c r="I43" s="533">
        <v>199.42006000000001</v>
      </c>
      <c r="J43" s="533">
        <v>29190.235200000014</v>
      </c>
      <c r="K43" s="534">
        <v>-0.17868912324434949</v>
      </c>
      <c r="M43" s="756"/>
    </row>
    <row r="44" spans="1:13" s="24" customFormat="1" ht="15">
      <c r="A44" s="435" t="s">
        <v>79</v>
      </c>
      <c r="B44" s="533">
        <v>3411.6294600000001</v>
      </c>
      <c r="C44" s="533">
        <v>0</v>
      </c>
      <c r="D44" s="533">
        <v>3411.6294600000001</v>
      </c>
      <c r="E44" s="533">
        <v>4195.2581899999996</v>
      </c>
      <c r="F44" s="533">
        <v>19.943049999999999</v>
      </c>
      <c r="G44" s="533">
        <v>4215.2012399999994</v>
      </c>
      <c r="H44" s="533">
        <v>7498.9524900000006</v>
      </c>
      <c r="I44" s="533">
        <v>154.99276</v>
      </c>
      <c r="J44" s="533">
        <v>7653.9452499999998</v>
      </c>
      <c r="K44" s="534">
        <v>0.81579592864230621</v>
      </c>
      <c r="M44" s="756"/>
    </row>
    <row r="45" spans="1:13" s="24" customFormat="1" ht="15">
      <c r="A45" s="435" t="s">
        <v>75</v>
      </c>
      <c r="B45" s="533">
        <v>9923.4130900000018</v>
      </c>
      <c r="C45" s="533">
        <v>115.06922</v>
      </c>
      <c r="D45" s="533">
        <v>10038.482310000003</v>
      </c>
      <c r="E45" s="533">
        <v>18269.122380000004</v>
      </c>
      <c r="F45" s="533">
        <v>348.17982999999998</v>
      </c>
      <c r="G45" s="533">
        <v>18617.302210000002</v>
      </c>
      <c r="H45" s="533">
        <v>20386.84546</v>
      </c>
      <c r="I45" s="533">
        <v>460.81612000000001</v>
      </c>
      <c r="J45" s="533">
        <v>20847.66158</v>
      </c>
      <c r="K45" s="534">
        <v>0.11980035264196309</v>
      </c>
      <c r="M45" s="756"/>
    </row>
    <row r="46" spans="1:13" s="24" customFormat="1" ht="15">
      <c r="A46" s="435" t="s">
        <v>78</v>
      </c>
      <c r="B46" s="533">
        <v>1769.28529</v>
      </c>
      <c r="C46" s="533">
        <v>17.770040000000002</v>
      </c>
      <c r="D46" s="533">
        <v>1787.0553300000001</v>
      </c>
      <c r="E46" s="533">
        <v>2707.6141399999997</v>
      </c>
      <c r="F46" s="533">
        <v>31.371940000000002</v>
      </c>
      <c r="G46" s="533">
        <v>2738.9860800000001</v>
      </c>
      <c r="H46" s="533">
        <v>1484.1854000000003</v>
      </c>
      <c r="I46" s="533">
        <v>64.978909999999999</v>
      </c>
      <c r="J46" s="533">
        <v>1549.1643100000003</v>
      </c>
      <c r="K46" s="534">
        <v>-0.43440226976253915</v>
      </c>
      <c r="M46" s="756"/>
    </row>
    <row r="47" spans="1:13" s="24" customFormat="1" ht="15">
      <c r="A47" s="435" t="s">
        <v>61</v>
      </c>
      <c r="B47" s="533">
        <v>40960.718420000012</v>
      </c>
      <c r="C47" s="533">
        <v>2453.4814299999998</v>
      </c>
      <c r="D47" s="533">
        <v>43414.199850000012</v>
      </c>
      <c r="E47" s="533">
        <v>56941.192869999999</v>
      </c>
      <c r="F47" s="533">
        <v>2712.3063899999997</v>
      </c>
      <c r="G47" s="533">
        <v>59653.499259999997</v>
      </c>
      <c r="H47" s="533">
        <v>34479.579239999999</v>
      </c>
      <c r="I47" s="533">
        <v>1530.7937199999999</v>
      </c>
      <c r="J47" s="533">
        <v>36010.372960000008</v>
      </c>
      <c r="K47" s="534">
        <v>-0.3963409790421738</v>
      </c>
      <c r="M47" s="756"/>
    </row>
    <row r="48" spans="1:13" s="24" customFormat="1" ht="15">
      <c r="A48" s="435" t="s">
        <v>68</v>
      </c>
      <c r="B48" s="533">
        <v>15712.801250000004</v>
      </c>
      <c r="C48" s="533">
        <v>91.408160000000009</v>
      </c>
      <c r="D48" s="533">
        <v>15804.209410000003</v>
      </c>
      <c r="E48" s="533">
        <v>25057.537479999995</v>
      </c>
      <c r="F48" s="533">
        <v>251.86864000000003</v>
      </c>
      <c r="G48" s="533">
        <v>25309.406119999996</v>
      </c>
      <c r="H48" s="533">
        <v>23346.309900000007</v>
      </c>
      <c r="I48" s="533">
        <v>276.37428000000006</v>
      </c>
      <c r="J48" s="533">
        <v>23622.684180000007</v>
      </c>
      <c r="K48" s="534">
        <v>-6.6644074222946936E-2</v>
      </c>
      <c r="M48" s="756"/>
    </row>
    <row r="49" spans="1:13" s="24" customFormat="1" ht="15">
      <c r="A49" s="435" t="s">
        <v>81</v>
      </c>
      <c r="B49" s="533">
        <v>4406.7567600000002</v>
      </c>
      <c r="C49" s="533">
        <v>391.43040999999999</v>
      </c>
      <c r="D49" s="533">
        <v>4798.1871700000002</v>
      </c>
      <c r="E49" s="533">
        <v>6388.5586499999999</v>
      </c>
      <c r="F49" s="533">
        <v>295.37938000000003</v>
      </c>
      <c r="G49" s="533">
        <v>6683.9380300000012</v>
      </c>
      <c r="H49" s="533">
        <v>5436.7616600000001</v>
      </c>
      <c r="I49" s="533">
        <v>226.89067</v>
      </c>
      <c r="J49" s="533">
        <v>5663.6523299999999</v>
      </c>
      <c r="K49" s="534">
        <v>-0.15264739071795386</v>
      </c>
      <c r="M49" s="756"/>
    </row>
    <row r="50" spans="1:13" s="24" customFormat="1" ht="15">
      <c r="A50" s="435" t="s">
        <v>59</v>
      </c>
      <c r="B50" s="533">
        <v>105940.15996999998</v>
      </c>
      <c r="C50" s="533">
        <v>1814.80225</v>
      </c>
      <c r="D50" s="533">
        <v>107754.96221999999</v>
      </c>
      <c r="E50" s="533">
        <v>116482.91702999998</v>
      </c>
      <c r="F50" s="533">
        <v>2569.7434000000003</v>
      </c>
      <c r="G50" s="533">
        <v>119052.66042999999</v>
      </c>
      <c r="H50" s="533">
        <v>92097.979569999996</v>
      </c>
      <c r="I50" s="533">
        <v>2200.3466499999995</v>
      </c>
      <c r="J50" s="533">
        <v>94298.326219999988</v>
      </c>
      <c r="K50" s="534">
        <v>-0.20792760212658112</v>
      </c>
      <c r="M50" s="756"/>
    </row>
    <row r="51" spans="1:13" s="24" customFormat="1" ht="15">
      <c r="A51" s="435" t="s">
        <v>83</v>
      </c>
      <c r="B51" s="533">
        <v>4893.92832</v>
      </c>
      <c r="C51" s="533">
        <v>99.422380000000004</v>
      </c>
      <c r="D51" s="533">
        <v>4993.3507</v>
      </c>
      <c r="E51" s="533">
        <v>7294.1135899999999</v>
      </c>
      <c r="F51" s="533">
        <v>144.10550000000001</v>
      </c>
      <c r="G51" s="533">
        <v>7438.2190899999996</v>
      </c>
      <c r="H51" s="533">
        <v>8549.6414400000012</v>
      </c>
      <c r="I51" s="533">
        <v>166.60180000000003</v>
      </c>
      <c r="J51" s="533">
        <v>8716.2432399999998</v>
      </c>
      <c r="K51" s="534">
        <v>0.17181856766200743</v>
      </c>
      <c r="M51" s="756"/>
    </row>
    <row r="52" spans="1:13" s="24" customFormat="1" ht="15">
      <c r="A52" s="435" t="s">
        <v>70</v>
      </c>
      <c r="B52" s="533">
        <v>15350.33382</v>
      </c>
      <c r="C52" s="533">
        <v>144.43111000000002</v>
      </c>
      <c r="D52" s="533">
        <v>15494.764929999999</v>
      </c>
      <c r="E52" s="533">
        <v>28970.514520000001</v>
      </c>
      <c r="F52" s="533">
        <v>249.20694999999995</v>
      </c>
      <c r="G52" s="533">
        <v>29219.72147</v>
      </c>
      <c r="H52" s="533">
        <v>32638.653720000013</v>
      </c>
      <c r="I52" s="533">
        <v>479.94469999999995</v>
      </c>
      <c r="J52" s="533">
        <v>33118.598420000017</v>
      </c>
      <c r="K52" s="534">
        <v>0.13343306348772033</v>
      </c>
      <c r="M52" s="756"/>
    </row>
    <row r="53" spans="1:13" s="24" customFormat="1" ht="15">
      <c r="A53" s="435" t="s">
        <v>64</v>
      </c>
      <c r="B53" s="533">
        <v>13149.798809999998</v>
      </c>
      <c r="C53" s="533">
        <v>613.40968999999996</v>
      </c>
      <c r="D53" s="533">
        <v>13763.208499999999</v>
      </c>
      <c r="E53" s="533">
        <v>15334.06612</v>
      </c>
      <c r="F53" s="533">
        <v>1276.8621699999999</v>
      </c>
      <c r="G53" s="533">
        <v>16610.92829</v>
      </c>
      <c r="H53" s="533">
        <v>15217.042200000002</v>
      </c>
      <c r="I53" s="533">
        <v>1177.7416899999998</v>
      </c>
      <c r="J53" s="533">
        <v>16394.783889999999</v>
      </c>
      <c r="K53" s="534">
        <v>-1.3012180669645268E-2</v>
      </c>
      <c r="M53" s="756"/>
    </row>
    <row r="54" spans="1:13" s="24" customFormat="1" ht="15">
      <c r="A54" s="435" t="s">
        <v>62</v>
      </c>
      <c r="B54" s="533">
        <v>40485.244340000005</v>
      </c>
      <c r="C54" s="533">
        <v>1133.1743000000001</v>
      </c>
      <c r="D54" s="533">
        <v>41618.418640000004</v>
      </c>
      <c r="E54" s="533">
        <v>38775.380890000008</v>
      </c>
      <c r="F54" s="533">
        <v>814.14376000000016</v>
      </c>
      <c r="G54" s="533">
        <v>39589.524650000007</v>
      </c>
      <c r="H54" s="533">
        <v>30621.410440000014</v>
      </c>
      <c r="I54" s="533">
        <v>1428.53692</v>
      </c>
      <c r="J54" s="533">
        <v>32049.947360000009</v>
      </c>
      <c r="K54" s="534">
        <v>-0.19044374380989182</v>
      </c>
      <c r="M54" s="756"/>
    </row>
    <row r="55" spans="1:13" s="24" customFormat="1" ht="15">
      <c r="A55" s="435" t="s">
        <v>76</v>
      </c>
      <c r="B55" s="533">
        <v>2647.6134800000004</v>
      </c>
      <c r="C55" s="533">
        <v>0</v>
      </c>
      <c r="D55" s="533">
        <v>2647.6134800000004</v>
      </c>
      <c r="E55" s="533">
        <v>3955.0446100000004</v>
      </c>
      <c r="F55" s="533">
        <v>0.83101000000000003</v>
      </c>
      <c r="G55" s="533">
        <v>3955.8756200000003</v>
      </c>
      <c r="H55" s="533">
        <v>3296.5596</v>
      </c>
      <c r="I55" s="533">
        <v>10.447700000000001</v>
      </c>
      <c r="J55" s="533">
        <v>3307.0073000000002</v>
      </c>
      <c r="K55" s="534">
        <v>-0.16402647159063111</v>
      </c>
      <c r="M55" s="756"/>
    </row>
    <row r="56" spans="1:13" s="24" customFormat="1" ht="15">
      <c r="A56" s="435" t="s">
        <v>77</v>
      </c>
      <c r="B56" s="533">
        <v>3591.8091399999998</v>
      </c>
      <c r="C56" s="533">
        <v>229.69200000000001</v>
      </c>
      <c r="D56" s="533">
        <v>3821.5011399999999</v>
      </c>
      <c r="E56" s="533">
        <v>3650.8994400000006</v>
      </c>
      <c r="F56" s="533">
        <v>276.54848000000004</v>
      </c>
      <c r="G56" s="533">
        <v>3927.4479200000001</v>
      </c>
      <c r="H56" s="533">
        <v>2962.7350899999997</v>
      </c>
      <c r="I56" s="533">
        <v>111.52481999999999</v>
      </c>
      <c r="J56" s="533">
        <v>3074.2599099999998</v>
      </c>
      <c r="K56" s="534">
        <v>-0.21723725619765832</v>
      </c>
      <c r="M56" s="756"/>
    </row>
    <row r="57" spans="1:13" s="24" customFormat="1" ht="15">
      <c r="A57" s="435" t="s">
        <v>82</v>
      </c>
      <c r="B57" s="533">
        <v>1164.2292500000001</v>
      </c>
      <c r="C57" s="533">
        <v>80.460220000000007</v>
      </c>
      <c r="D57" s="533">
        <v>1244.68947</v>
      </c>
      <c r="E57" s="533">
        <v>5904.2261499999995</v>
      </c>
      <c r="F57" s="533">
        <v>58.150849999999991</v>
      </c>
      <c r="G57" s="533">
        <v>5962.3770000000004</v>
      </c>
      <c r="H57" s="533">
        <v>6853.5360299999993</v>
      </c>
      <c r="I57" s="533">
        <v>180.21127000000001</v>
      </c>
      <c r="J57" s="533">
        <v>7033.7473</v>
      </c>
      <c r="K57" s="534">
        <v>0.17968845311190473</v>
      </c>
      <c r="M57" s="756"/>
    </row>
    <row r="58" spans="1:13" s="24" customFormat="1" ht="15">
      <c r="A58" s="435" t="s">
        <v>67</v>
      </c>
      <c r="B58" s="533">
        <v>15636.817380000002</v>
      </c>
      <c r="C58" s="533">
        <v>287.99572000000001</v>
      </c>
      <c r="D58" s="533">
        <v>15924.813100000003</v>
      </c>
      <c r="E58" s="533">
        <v>13536.32869</v>
      </c>
      <c r="F58" s="533">
        <v>898.38139000000001</v>
      </c>
      <c r="G58" s="533">
        <v>14434.710079999999</v>
      </c>
      <c r="H58" s="533">
        <v>10365.926319999997</v>
      </c>
      <c r="I58" s="533">
        <v>747.03327000000002</v>
      </c>
      <c r="J58" s="533">
        <v>11112.959589999997</v>
      </c>
      <c r="K58" s="534">
        <v>-0.23012242515368919</v>
      </c>
      <c r="M58" s="756"/>
    </row>
    <row r="59" spans="1:13" s="24" customFormat="1" ht="15">
      <c r="A59" s="435" t="s">
        <v>69</v>
      </c>
      <c r="B59" s="533">
        <v>27765.775849999995</v>
      </c>
      <c r="C59" s="533">
        <v>1056.35159</v>
      </c>
      <c r="D59" s="533">
        <v>28822.127439999993</v>
      </c>
      <c r="E59" s="533">
        <v>42802.565129999995</v>
      </c>
      <c r="F59" s="533">
        <v>1552.20092</v>
      </c>
      <c r="G59" s="533">
        <v>44354.766049999998</v>
      </c>
      <c r="H59" s="533">
        <v>56924.179980000052</v>
      </c>
      <c r="I59" s="533">
        <v>2092.1741000000002</v>
      </c>
      <c r="J59" s="533">
        <v>59016.354080000048</v>
      </c>
      <c r="K59" s="534">
        <v>0.33055270798796266</v>
      </c>
      <c r="M59" s="756"/>
    </row>
    <row r="60" spans="1:13" s="24" customFormat="1" ht="15">
      <c r="A60" s="435" t="s">
        <v>66</v>
      </c>
      <c r="B60" s="533">
        <v>18146.940489999997</v>
      </c>
      <c r="C60" s="533">
        <v>132.85560999999998</v>
      </c>
      <c r="D60" s="533">
        <v>18279.7961</v>
      </c>
      <c r="E60" s="533">
        <v>18673.681670000002</v>
      </c>
      <c r="F60" s="533">
        <v>247.66332999999997</v>
      </c>
      <c r="G60" s="533">
        <v>18921.345000000005</v>
      </c>
      <c r="H60" s="533">
        <v>15339.419940000003</v>
      </c>
      <c r="I60" s="533">
        <v>219.89608999999999</v>
      </c>
      <c r="J60" s="533">
        <v>15559.316030000002</v>
      </c>
      <c r="K60" s="534">
        <v>-0.17768446006348926</v>
      </c>
      <c r="M60" s="756"/>
    </row>
    <row r="61" spans="1:13" s="24" customFormat="1" ht="15">
      <c r="A61" s="435" t="s">
        <v>60</v>
      </c>
      <c r="B61" s="533">
        <v>97911.079499999963</v>
      </c>
      <c r="C61" s="533">
        <v>1099.6454799999999</v>
      </c>
      <c r="D61" s="533">
        <v>99010.72497999997</v>
      </c>
      <c r="E61" s="533">
        <v>80437.316160000002</v>
      </c>
      <c r="F61" s="533">
        <v>2199.0517</v>
      </c>
      <c r="G61" s="533">
        <v>82636.367859999984</v>
      </c>
      <c r="H61" s="533">
        <v>57696.579779999985</v>
      </c>
      <c r="I61" s="533">
        <v>1279.50117</v>
      </c>
      <c r="J61" s="533">
        <v>58976.080949999981</v>
      </c>
      <c r="K61" s="534">
        <v>-0.28631808878730658</v>
      </c>
      <c r="M61" s="756"/>
    </row>
    <row r="62" spans="1:13" s="24" customFormat="1" ht="15">
      <c r="A62" s="435" t="s">
        <v>63</v>
      </c>
      <c r="B62" s="533">
        <v>1285.0362500000001</v>
      </c>
      <c r="C62" s="533">
        <v>0</v>
      </c>
      <c r="D62" s="533">
        <v>1285.0362500000001</v>
      </c>
      <c r="E62" s="533">
        <v>2720.7050399999998</v>
      </c>
      <c r="F62" s="533">
        <v>98.044519999999991</v>
      </c>
      <c r="G62" s="533">
        <v>2818.7495600000002</v>
      </c>
      <c r="H62" s="533">
        <v>2445.2346899999993</v>
      </c>
      <c r="I62" s="533">
        <v>0</v>
      </c>
      <c r="J62" s="533">
        <v>2445.2346899999993</v>
      </c>
      <c r="K62" s="534">
        <v>-0.13251083930989627</v>
      </c>
      <c r="M62" s="756"/>
    </row>
    <row r="63" spans="1:13" s="24" customFormat="1" ht="15">
      <c r="A63" s="435" t="s">
        <v>73</v>
      </c>
      <c r="B63" s="533">
        <v>10524.257329999999</v>
      </c>
      <c r="C63" s="533">
        <v>96.997679999999988</v>
      </c>
      <c r="D63" s="533">
        <v>10621.255009999997</v>
      </c>
      <c r="E63" s="533">
        <v>16171.130360000003</v>
      </c>
      <c r="F63" s="533">
        <v>282.67248999999998</v>
      </c>
      <c r="G63" s="533">
        <v>16453.802850000004</v>
      </c>
      <c r="H63" s="533">
        <v>9994.2940000000017</v>
      </c>
      <c r="I63" s="533">
        <v>226.61875000000003</v>
      </c>
      <c r="J63" s="533">
        <v>10220.912750000001</v>
      </c>
      <c r="K63" s="534">
        <v>-0.37881152198198365</v>
      </c>
      <c r="M63" s="756"/>
    </row>
    <row r="64" spans="1:13" s="24" customFormat="1" ht="15">
      <c r="A64" s="435" t="s">
        <v>74</v>
      </c>
      <c r="B64" s="533">
        <v>22543.203750000004</v>
      </c>
      <c r="C64" s="533">
        <v>23.58333</v>
      </c>
      <c r="D64" s="533">
        <v>22566.787080000002</v>
      </c>
      <c r="E64" s="533">
        <v>21831.627740000011</v>
      </c>
      <c r="F64" s="533">
        <v>23.58333</v>
      </c>
      <c r="G64" s="533">
        <v>21855.211070000008</v>
      </c>
      <c r="H64" s="533">
        <v>23860.118729999998</v>
      </c>
      <c r="I64" s="533">
        <v>0</v>
      </c>
      <c r="J64" s="533">
        <v>23860.118729999998</v>
      </c>
      <c r="K64" s="534">
        <v>9.1735909279415218E-2</v>
      </c>
      <c r="M64" s="756"/>
    </row>
    <row r="65" spans="1:13" s="24" customFormat="1" ht="15">
      <c r="A65" s="435" t="s">
        <v>71</v>
      </c>
      <c r="B65" s="533">
        <v>4219.2567000000008</v>
      </c>
      <c r="C65" s="533">
        <v>57.411749999999998</v>
      </c>
      <c r="D65" s="533">
        <v>4276.668450000001</v>
      </c>
      <c r="E65" s="533">
        <v>4194.1247100000001</v>
      </c>
      <c r="F65" s="533">
        <v>109.17335999999999</v>
      </c>
      <c r="G65" s="533">
        <v>4303.2980700000007</v>
      </c>
      <c r="H65" s="533">
        <v>3058.6693799999998</v>
      </c>
      <c r="I65" s="533">
        <v>259.05547999999999</v>
      </c>
      <c r="J65" s="533">
        <v>3317.7248599999998</v>
      </c>
      <c r="K65" s="534">
        <v>-0.22902740966767399</v>
      </c>
      <c r="M65" s="756"/>
    </row>
    <row r="66" spans="1:13" s="24" customFormat="1" ht="15">
      <c r="A66" s="435" t="s">
        <v>824</v>
      </c>
      <c r="B66" s="533">
        <v>0</v>
      </c>
      <c r="C66" s="533">
        <v>0</v>
      </c>
      <c r="D66" s="533">
        <v>0</v>
      </c>
      <c r="E66" s="533">
        <v>0</v>
      </c>
      <c r="F66" s="533">
        <v>0</v>
      </c>
      <c r="G66" s="533">
        <v>0</v>
      </c>
      <c r="H66" s="533">
        <v>33625.665330000003</v>
      </c>
      <c r="I66" s="533">
        <v>204.55716000000001</v>
      </c>
      <c r="J66" s="533">
        <v>33830.22249</v>
      </c>
      <c r="K66" s="534" t="s">
        <v>831</v>
      </c>
      <c r="M66" s="756"/>
    </row>
    <row r="67" spans="1:13" s="24" customFormat="1" ht="15">
      <c r="A67" s="435" t="s">
        <v>832</v>
      </c>
      <c r="B67" s="533">
        <v>0</v>
      </c>
      <c r="C67" s="533">
        <v>0</v>
      </c>
      <c r="D67" s="533">
        <v>0</v>
      </c>
      <c r="E67" s="533">
        <v>0</v>
      </c>
      <c r="F67" s="533">
        <v>0</v>
      </c>
      <c r="G67" s="533">
        <v>0</v>
      </c>
      <c r="H67" s="533">
        <v>49391.867269999988</v>
      </c>
      <c r="I67" s="533">
        <v>919.85583999999983</v>
      </c>
      <c r="J67" s="533">
        <v>50311.723109999984</v>
      </c>
      <c r="K67" s="534" t="s">
        <v>831</v>
      </c>
      <c r="M67" s="756"/>
    </row>
    <row r="68" spans="1:13" s="24" customFormat="1" ht="15">
      <c r="A68" s="430" t="s">
        <v>58</v>
      </c>
      <c r="B68" s="533">
        <v>499709.80313999997</v>
      </c>
      <c r="C68" s="533">
        <v>10442.25993</v>
      </c>
      <c r="D68" s="533">
        <v>510152.06306999997</v>
      </c>
      <c r="E68" s="533">
        <v>591822.40203</v>
      </c>
      <c r="F68" s="533">
        <v>15205.716310000002</v>
      </c>
      <c r="G68" s="533">
        <v>607028.11834000004</v>
      </c>
      <c r="H68" s="533">
        <v>596857.13158000004</v>
      </c>
      <c r="I68" s="533">
        <v>15443.692229999999</v>
      </c>
      <c r="J68" s="533">
        <v>612300.82381000021</v>
      </c>
      <c r="K68" s="534">
        <v>8.6860975804861074E-3</v>
      </c>
      <c r="M68" s="756"/>
    </row>
    <row r="69" spans="1:13" s="24" customFormat="1" ht="24.75" customHeight="1">
      <c r="A69" s="425" t="s">
        <v>874</v>
      </c>
      <c r="B69" s="424"/>
      <c r="C69" s="424"/>
      <c r="D69" s="424"/>
      <c r="E69" s="424"/>
      <c r="F69" s="424"/>
      <c r="G69" s="424"/>
      <c r="H69" s="424"/>
      <c r="I69" s="424"/>
      <c r="J69" s="424"/>
      <c r="K69" s="424"/>
      <c r="M69" s="756"/>
    </row>
    <row r="70" spans="1:13" s="24" customFormat="1" ht="15">
      <c r="A70" s="435" t="s">
        <v>862</v>
      </c>
      <c r="B70" s="533"/>
      <c r="C70" s="533"/>
      <c r="D70" s="533"/>
      <c r="E70" s="533"/>
      <c r="F70" s="533"/>
      <c r="G70" s="533"/>
      <c r="H70" s="533">
        <v>335601.75949000008</v>
      </c>
      <c r="I70" s="533">
        <v>7598.3630000000003</v>
      </c>
      <c r="J70" s="533">
        <v>343200.1224900001</v>
      </c>
      <c r="K70" s="534" t="s">
        <v>831</v>
      </c>
      <c r="M70" s="756"/>
    </row>
    <row r="71" spans="1:13" s="24" customFormat="1" ht="15">
      <c r="A71" s="435" t="s">
        <v>863</v>
      </c>
      <c r="B71" s="533"/>
      <c r="C71" s="533"/>
      <c r="D71" s="533"/>
      <c r="E71" s="533"/>
      <c r="F71" s="533"/>
      <c r="G71" s="533"/>
      <c r="H71" s="533">
        <v>358652.41855000006</v>
      </c>
      <c r="I71" s="533">
        <v>5009.6759800000009</v>
      </c>
      <c r="J71" s="533">
        <v>363662.09453000012</v>
      </c>
      <c r="K71" s="534" t="s">
        <v>831</v>
      </c>
      <c r="M71" s="756"/>
    </row>
    <row r="72" spans="1:13" s="489" customFormat="1" ht="15">
      <c r="A72" s="435" t="s">
        <v>864</v>
      </c>
      <c r="B72" s="533"/>
      <c r="C72" s="533"/>
      <c r="D72" s="533"/>
      <c r="E72" s="533"/>
      <c r="F72" s="533"/>
      <c r="G72" s="533"/>
      <c r="H72" s="533">
        <v>155143.67192999995</v>
      </c>
      <c r="I72" s="533">
        <v>2655.1879299999991</v>
      </c>
      <c r="J72" s="533">
        <v>157798.85985999994</v>
      </c>
      <c r="K72" s="534" t="s">
        <v>831</v>
      </c>
      <c r="M72" s="756"/>
    </row>
    <row r="73" spans="1:13" s="24" customFormat="1" ht="15">
      <c r="A73" s="435" t="s">
        <v>865</v>
      </c>
      <c r="B73" s="533"/>
      <c r="C73" s="533"/>
      <c r="D73" s="533"/>
      <c r="E73" s="533"/>
      <c r="F73" s="533"/>
      <c r="G73" s="533"/>
      <c r="H73" s="533">
        <v>90600.967280000012</v>
      </c>
      <c r="I73" s="533">
        <v>7019.6742699999995</v>
      </c>
      <c r="J73" s="533">
        <v>97620.641550000029</v>
      </c>
      <c r="K73" s="534" t="s">
        <v>831</v>
      </c>
      <c r="M73" s="756"/>
    </row>
    <row r="74" spans="1:13" s="24" customFormat="1" ht="15">
      <c r="A74" s="435" t="s">
        <v>866</v>
      </c>
      <c r="B74" s="533"/>
      <c r="C74" s="533"/>
      <c r="D74" s="533"/>
      <c r="E74" s="533"/>
      <c r="F74" s="533"/>
      <c r="G74" s="533"/>
      <c r="H74" s="533">
        <v>114322.63409000009</v>
      </c>
      <c r="I74" s="533">
        <v>1965.9974499999996</v>
      </c>
      <c r="J74" s="533">
        <v>116288.63154000007</v>
      </c>
      <c r="K74" s="534" t="s">
        <v>831</v>
      </c>
      <c r="M74" s="756"/>
    </row>
    <row r="75" spans="1:13" s="24" customFormat="1" ht="15">
      <c r="A75" s="435" t="s">
        <v>867</v>
      </c>
      <c r="B75" s="533"/>
      <c r="C75" s="533"/>
      <c r="D75" s="533"/>
      <c r="E75" s="533"/>
      <c r="F75" s="533"/>
      <c r="G75" s="533"/>
      <c r="H75" s="533">
        <v>198199.76062000004</v>
      </c>
      <c r="I75" s="533">
        <v>6005.7506900000008</v>
      </c>
      <c r="J75" s="533">
        <v>204205.51131000003</v>
      </c>
      <c r="K75" s="534" t="s">
        <v>831</v>
      </c>
      <c r="M75" s="756"/>
    </row>
    <row r="76" spans="1:13" s="24" customFormat="1" ht="15">
      <c r="A76" s="435" t="s">
        <v>868</v>
      </c>
      <c r="B76" s="533"/>
      <c r="C76" s="533"/>
      <c r="D76" s="533"/>
      <c r="E76" s="533"/>
      <c r="F76" s="533"/>
      <c r="G76" s="533"/>
      <c r="H76" s="533">
        <v>10532.009950000005</v>
      </c>
      <c r="I76" s="533">
        <v>85.281639999999996</v>
      </c>
      <c r="J76" s="533">
        <v>10617.291590000004</v>
      </c>
      <c r="K76" s="534" t="s">
        <v>831</v>
      </c>
      <c r="M76" s="756"/>
    </row>
    <row r="77" spans="1:13" s="24" customFormat="1" ht="15">
      <c r="A77" s="430" t="s">
        <v>58</v>
      </c>
      <c r="B77" s="533"/>
      <c r="C77" s="533"/>
      <c r="D77" s="533"/>
      <c r="E77" s="533"/>
      <c r="F77" s="533"/>
      <c r="G77" s="533"/>
      <c r="H77" s="533">
        <v>1263053.2219100003</v>
      </c>
      <c r="I77" s="533">
        <v>30339.930960000002</v>
      </c>
      <c r="J77" s="533">
        <v>1293393.1528700001</v>
      </c>
      <c r="K77" s="534" t="s">
        <v>831</v>
      </c>
      <c r="M77" s="756"/>
    </row>
    <row r="78" spans="1:13" s="24" customFormat="1" ht="16.5" thickBot="1">
      <c r="A78" s="425" t="s">
        <v>44</v>
      </c>
      <c r="B78" s="424">
        <v>27835143.54818001</v>
      </c>
      <c r="C78" s="424">
        <v>416359.24124999996</v>
      </c>
      <c r="D78" s="424">
        <v>28251502.789430011</v>
      </c>
      <c r="E78" s="424">
        <v>40601454.673790008</v>
      </c>
      <c r="F78" s="424">
        <v>553337.66651999997</v>
      </c>
      <c r="G78" s="424">
        <v>41154792.340310007</v>
      </c>
      <c r="H78" s="424">
        <v>50793922.978180021</v>
      </c>
      <c r="I78" s="424">
        <v>695330.76906000008</v>
      </c>
      <c r="J78" s="424">
        <v>51489253.747240007</v>
      </c>
      <c r="K78" s="534">
        <v>0.25111198038551819</v>
      </c>
      <c r="M78" s="756"/>
    </row>
    <row r="79" spans="1:13" s="24" customFormat="1" ht="41.25" customHeight="1" thickTop="1">
      <c r="A79" s="790" t="s">
        <v>773</v>
      </c>
      <c r="B79" s="790"/>
      <c r="C79" s="790"/>
      <c r="D79" s="790"/>
      <c r="E79" s="790"/>
      <c r="F79" s="790"/>
      <c r="G79" s="790"/>
      <c r="H79" s="790"/>
      <c r="I79" s="790"/>
      <c r="J79" s="790"/>
      <c r="K79" s="790"/>
      <c r="M79" s="756"/>
    </row>
    <row r="80" spans="1:13" s="24" customFormat="1" ht="15">
      <c r="A80" s="535" t="s">
        <v>741</v>
      </c>
      <c r="B80" s="494"/>
      <c r="C80" s="494"/>
      <c r="D80" s="494"/>
      <c r="E80" s="494"/>
      <c r="F80" s="494"/>
      <c r="G80" s="490"/>
      <c r="H80" s="490"/>
      <c r="I80" s="490"/>
      <c r="J80" s="490"/>
      <c r="K80" s="495"/>
      <c r="M80" s="756"/>
    </row>
    <row r="81" spans="1:13" s="24" customFormat="1" ht="15">
      <c r="A81" s="493" t="s">
        <v>819</v>
      </c>
      <c r="B81" s="494"/>
      <c r="C81" s="494"/>
      <c r="D81" s="494"/>
      <c r="E81" s="494"/>
      <c r="F81" s="494"/>
      <c r="G81" s="494"/>
      <c r="H81" s="494"/>
      <c r="I81" s="494"/>
      <c r="J81" s="494"/>
      <c r="K81" s="496" t="s">
        <v>94</v>
      </c>
      <c r="M81" s="756"/>
    </row>
    <row r="82" spans="1:13" s="24" customFormat="1" ht="15.75">
      <c r="A82" s="493" t="s">
        <v>875</v>
      </c>
      <c r="B82" s="487"/>
      <c r="C82" s="487"/>
      <c r="D82" s="487"/>
      <c r="E82" s="488"/>
      <c r="F82" s="488"/>
      <c r="G82" s="488"/>
      <c r="H82" s="488"/>
      <c r="I82" s="488"/>
      <c r="J82" s="488"/>
      <c r="K82" s="429" t="s">
        <v>94</v>
      </c>
    </row>
    <row r="83" spans="1:13" s="24" customFormat="1" ht="15">
      <c r="A83" s="493" t="s">
        <v>842</v>
      </c>
      <c r="B83" s="25"/>
      <c r="C83" s="25"/>
      <c r="D83" s="25"/>
      <c r="E83" s="25"/>
      <c r="F83" s="25"/>
      <c r="G83" s="25"/>
      <c r="H83" s="25"/>
      <c r="I83" s="25"/>
      <c r="J83" s="25"/>
      <c r="K83" s="26"/>
    </row>
    <row r="84" spans="1:13" s="24" customFormat="1" ht="15.75">
      <c r="B84" s="420"/>
      <c r="C84" s="420"/>
      <c r="D84" s="420"/>
      <c r="E84" s="428"/>
    </row>
    <row r="85" spans="1:13" s="24" customFormat="1" ht="15">
      <c r="A85" s="437"/>
      <c r="B85" s="436"/>
      <c r="C85" s="755"/>
      <c r="D85" s="436"/>
      <c r="E85" s="428"/>
      <c r="F85" s="755"/>
      <c r="G85" s="755"/>
      <c r="H85" s="531"/>
      <c r="I85" s="755"/>
      <c r="J85" s="531"/>
      <c r="K85" s="532"/>
    </row>
    <row r="86" spans="1:13" s="24" customFormat="1" ht="15">
      <c r="A86" s="438"/>
      <c r="B86" s="436"/>
      <c r="C86" s="436"/>
      <c r="D86" s="436"/>
      <c r="E86" s="428"/>
      <c r="F86" s="428"/>
      <c r="G86" s="531"/>
      <c r="H86" s="531"/>
      <c r="I86" s="531"/>
      <c r="J86" s="531"/>
      <c r="K86" s="532"/>
    </row>
    <row r="87" spans="1:13" s="24" customFormat="1" ht="15">
      <c r="A87" s="435"/>
      <c r="B87" s="436"/>
      <c r="C87" s="436"/>
      <c r="D87" s="436"/>
      <c r="E87" s="428"/>
      <c r="F87" s="428"/>
      <c r="G87" s="531"/>
      <c r="H87" s="531"/>
      <c r="I87" s="531"/>
      <c r="J87" s="531"/>
      <c r="K87" s="532"/>
    </row>
    <row r="88" spans="1:13" s="24" customFormat="1" ht="15">
      <c r="A88" s="435"/>
      <c r="B88" s="436"/>
      <c r="C88" s="436"/>
      <c r="D88" s="436"/>
      <c r="E88" s="428"/>
      <c r="F88" s="428"/>
      <c r="G88" s="531"/>
      <c r="H88" s="531"/>
      <c r="I88" s="531"/>
      <c r="J88" s="531"/>
      <c r="K88" s="532"/>
    </row>
    <row r="89" spans="1:13" s="24" customFormat="1" ht="15">
      <c r="A89" s="438"/>
      <c r="B89" s="436"/>
      <c r="C89" s="436"/>
      <c r="D89" s="436"/>
      <c r="E89" s="428"/>
      <c r="F89" s="428"/>
      <c r="G89" s="531"/>
      <c r="H89" s="531"/>
      <c r="I89" s="531"/>
      <c r="J89" s="531"/>
      <c r="K89" s="532"/>
    </row>
    <row r="90" spans="1:13" s="24" customFormat="1" ht="15">
      <c r="A90" s="438"/>
      <c r="B90" s="436"/>
      <c r="C90" s="436"/>
      <c r="D90" s="436"/>
      <c r="E90" s="428"/>
      <c r="G90" s="532"/>
      <c r="H90" s="532"/>
      <c r="I90" s="532"/>
      <c r="J90" s="532"/>
      <c r="K90" s="532"/>
    </row>
    <row r="91" spans="1:13" s="24" customFormat="1" ht="15">
      <c r="A91" s="430"/>
      <c r="B91" s="428"/>
      <c r="C91" s="428"/>
      <c r="D91" s="428"/>
      <c r="E91" s="428"/>
      <c r="F91" s="428"/>
      <c r="G91" s="428"/>
      <c r="H91" s="428"/>
      <c r="I91" s="428"/>
      <c r="J91" s="428"/>
      <c r="K91" s="429"/>
    </row>
    <row r="92" spans="1:13" s="24" customFormat="1" ht="15">
      <c r="A92" s="430"/>
      <c r="B92" s="428"/>
      <c r="C92" s="428"/>
      <c r="D92" s="428"/>
      <c r="E92" s="428"/>
      <c r="F92" s="428"/>
      <c r="G92" s="428"/>
      <c r="H92" s="428"/>
      <c r="I92" s="428"/>
      <c r="J92" s="428"/>
      <c r="K92" s="429"/>
    </row>
    <row r="93" spans="1:13" s="24" customFormat="1" ht="15">
      <c r="A93" s="430"/>
      <c r="B93" s="428"/>
      <c r="C93" s="428"/>
      <c r="D93" s="428"/>
      <c r="E93" s="428"/>
      <c r="F93" s="428"/>
      <c r="G93" s="428"/>
      <c r="H93" s="428"/>
      <c r="I93" s="428"/>
      <c r="J93" s="428"/>
      <c r="K93" s="429"/>
    </row>
    <row r="94" spans="1:13" s="24" customFormat="1" ht="15">
      <c r="A94" s="430"/>
      <c r="B94" s="428"/>
      <c r="C94" s="428"/>
      <c r="D94" s="428"/>
      <c r="E94" s="428"/>
      <c r="F94" s="428"/>
      <c r="G94" s="428"/>
      <c r="H94" s="428"/>
      <c r="I94" s="428"/>
      <c r="J94" s="428"/>
      <c r="K94" s="429"/>
    </row>
    <row r="95" spans="1:13" s="24" customFormat="1" ht="15">
      <c r="A95" s="430"/>
      <c r="B95" s="428"/>
      <c r="C95" s="428"/>
      <c r="D95" s="428"/>
      <c r="E95" s="428"/>
      <c r="F95" s="428"/>
      <c r="G95" s="428"/>
      <c r="H95" s="428"/>
      <c r="I95" s="428"/>
      <c r="J95" s="428"/>
      <c r="K95" s="429"/>
    </row>
    <row r="96" spans="1:13" s="24" customFormat="1" ht="15">
      <c r="A96" s="430"/>
      <c r="B96" s="428"/>
      <c r="C96" s="428"/>
      <c r="D96" s="428"/>
      <c r="E96" s="428"/>
      <c r="F96" s="428"/>
      <c r="G96" s="428"/>
      <c r="H96" s="428"/>
      <c r="I96" s="428"/>
      <c r="J96" s="428"/>
      <c r="K96" s="429"/>
    </row>
    <row r="97" spans="1:11" s="24" customFormat="1" ht="15">
      <c r="A97" s="430"/>
      <c r="B97" s="428"/>
      <c r="C97" s="428"/>
      <c r="D97" s="428"/>
      <c r="E97" s="428"/>
      <c r="F97" s="428"/>
      <c r="G97" s="428"/>
      <c r="H97" s="428"/>
      <c r="I97" s="428"/>
      <c r="J97" s="428"/>
      <c r="K97" s="429"/>
    </row>
    <row r="98" spans="1:11" s="24" customFormat="1" ht="15">
      <c r="A98" s="430"/>
      <c r="B98" s="428"/>
      <c r="C98" s="428"/>
      <c r="D98" s="428"/>
      <c r="E98" s="428"/>
      <c r="F98" s="428"/>
      <c r="G98" s="428"/>
      <c r="H98" s="428"/>
      <c r="I98" s="428"/>
      <c r="J98" s="428"/>
      <c r="K98" s="429"/>
    </row>
    <row r="99" spans="1:11" s="24" customFormat="1" ht="15">
      <c r="A99" s="430"/>
      <c r="B99" s="428"/>
      <c r="C99" s="428"/>
      <c r="D99" s="428"/>
      <c r="E99" s="428"/>
      <c r="F99" s="428"/>
      <c r="G99" s="428"/>
      <c r="H99" s="428"/>
      <c r="I99" s="428"/>
      <c r="J99" s="428"/>
      <c r="K99" s="429"/>
    </row>
    <row r="100" spans="1:11" s="24" customFormat="1" ht="15">
      <c r="A100" s="430"/>
      <c r="B100" s="428"/>
      <c r="C100" s="428"/>
      <c r="D100" s="428"/>
      <c r="E100" s="428"/>
      <c r="F100" s="428"/>
      <c r="G100" s="428"/>
      <c r="H100" s="428"/>
      <c r="I100" s="428"/>
      <c r="J100" s="428"/>
      <c r="K100" s="429"/>
    </row>
    <row r="101" spans="1:11" s="24" customFormat="1" ht="15">
      <c r="A101" s="430"/>
      <c r="B101" s="428"/>
      <c r="C101" s="428"/>
      <c r="D101" s="428"/>
      <c r="E101" s="428"/>
      <c r="F101" s="428"/>
      <c r="G101" s="428"/>
      <c r="H101" s="428"/>
      <c r="I101" s="428"/>
      <c r="J101" s="428"/>
      <c r="K101" s="429"/>
    </row>
    <row r="102" spans="1:11" s="24" customFormat="1" ht="15">
      <c r="A102" s="430"/>
      <c r="B102" s="428"/>
      <c r="C102" s="428"/>
      <c r="D102" s="428"/>
      <c r="E102" s="428"/>
      <c r="F102" s="428"/>
      <c r="G102" s="428"/>
      <c r="H102" s="428"/>
      <c r="I102" s="428"/>
      <c r="J102" s="428"/>
      <c r="K102" s="429"/>
    </row>
    <row r="103" spans="1:11" s="24" customFormat="1" ht="15">
      <c r="A103" s="430"/>
      <c r="B103" s="428"/>
      <c r="C103" s="428"/>
      <c r="D103" s="428"/>
      <c r="E103" s="428"/>
      <c r="F103" s="428"/>
      <c r="G103" s="428"/>
      <c r="H103" s="428"/>
      <c r="I103" s="428"/>
      <c r="J103" s="428"/>
      <c r="K103" s="429"/>
    </row>
    <row r="104" spans="1:11" s="24" customFormat="1" ht="15">
      <c r="A104" s="430"/>
      <c r="B104" s="428"/>
      <c r="C104" s="428"/>
      <c r="D104" s="428"/>
      <c r="E104" s="428"/>
      <c r="F104" s="428"/>
      <c r="G104" s="428"/>
      <c r="H104" s="428"/>
      <c r="I104" s="428"/>
      <c r="J104" s="428"/>
      <c r="K104" s="429"/>
    </row>
    <row r="105" spans="1:11" s="24" customFormat="1" ht="15">
      <c r="A105" s="430"/>
      <c r="B105" s="428"/>
      <c r="C105" s="428"/>
      <c r="D105" s="428"/>
      <c r="E105" s="428"/>
      <c r="F105" s="428"/>
      <c r="G105" s="428"/>
      <c r="H105" s="428"/>
      <c r="I105" s="428"/>
      <c r="J105" s="428"/>
      <c r="K105" s="429"/>
    </row>
    <row r="106" spans="1:11" s="24" customFormat="1" ht="15">
      <c r="A106" s="430"/>
      <c r="B106" s="428"/>
      <c r="C106" s="428"/>
      <c r="D106" s="428"/>
      <c r="E106" s="428"/>
      <c r="F106" s="428"/>
      <c r="G106" s="428"/>
      <c r="H106" s="428"/>
      <c r="I106" s="428"/>
      <c r="J106" s="428"/>
      <c r="K106" s="429"/>
    </row>
    <row r="107" spans="1:11" s="24" customFormat="1" ht="15">
      <c r="A107" s="430"/>
      <c r="B107" s="428"/>
      <c r="C107" s="428"/>
      <c r="D107" s="428"/>
      <c r="E107" s="428"/>
      <c r="F107" s="428"/>
      <c r="G107" s="428"/>
      <c r="H107" s="428"/>
      <c r="I107" s="428"/>
      <c r="J107" s="428"/>
      <c r="K107" s="429"/>
    </row>
    <row r="108" spans="1:11" s="24" customFormat="1" ht="15">
      <c r="A108" s="430"/>
      <c r="B108" s="428"/>
      <c r="C108" s="428"/>
      <c r="D108" s="428"/>
      <c r="E108" s="428"/>
      <c r="F108" s="428"/>
      <c r="G108" s="428"/>
      <c r="H108" s="428"/>
      <c r="I108" s="428"/>
      <c r="J108" s="428"/>
      <c r="K108" s="429"/>
    </row>
    <row r="109" spans="1:11" s="24" customFormat="1" ht="15">
      <c r="A109" s="430"/>
      <c r="B109" s="428"/>
      <c r="C109" s="428"/>
      <c r="D109" s="428"/>
      <c r="E109" s="428"/>
      <c r="F109" s="428"/>
      <c r="G109" s="428"/>
      <c r="H109" s="428"/>
      <c r="I109" s="428"/>
      <c r="J109" s="428"/>
      <c r="K109" s="429"/>
    </row>
    <row r="110" spans="1:11" s="24" customFormat="1" ht="15">
      <c r="A110" s="430"/>
      <c r="B110" s="428"/>
      <c r="C110" s="428"/>
      <c r="D110" s="428"/>
      <c r="E110" s="428"/>
      <c r="F110" s="428"/>
      <c r="G110" s="428"/>
      <c r="H110" s="428"/>
      <c r="I110" s="428"/>
      <c r="J110" s="428"/>
      <c r="K110" s="429"/>
    </row>
    <row r="111" spans="1:11" s="24" customFormat="1" ht="15">
      <c r="A111" s="430"/>
      <c r="B111" s="428"/>
      <c r="C111" s="428"/>
      <c r="D111" s="428"/>
      <c r="E111" s="428"/>
      <c r="F111" s="428"/>
      <c r="G111" s="428"/>
      <c r="H111" s="428"/>
      <c r="I111" s="428"/>
      <c r="J111" s="428"/>
      <c r="K111" s="429"/>
    </row>
    <row r="112" spans="1:11" s="24" customFormat="1" ht="15">
      <c r="A112" s="430"/>
      <c r="B112" s="428"/>
      <c r="C112" s="428"/>
      <c r="D112" s="428"/>
      <c r="E112" s="428"/>
      <c r="F112" s="428"/>
      <c r="G112" s="428"/>
      <c r="H112" s="428"/>
      <c r="I112" s="428"/>
      <c r="J112" s="428"/>
      <c r="K112" s="429"/>
    </row>
    <row r="113" spans="1:11" s="24" customFormat="1" ht="15">
      <c r="A113" s="430"/>
      <c r="B113" s="428"/>
      <c r="C113" s="428"/>
      <c r="D113" s="428"/>
      <c r="E113" s="428"/>
      <c r="F113" s="428"/>
      <c r="G113" s="428"/>
      <c r="H113" s="428"/>
      <c r="I113" s="428"/>
      <c r="J113" s="428"/>
      <c r="K113" s="429"/>
    </row>
    <row r="114" spans="1:11" s="24" customFormat="1" ht="15">
      <c r="A114" s="430"/>
      <c r="B114" s="428"/>
      <c r="C114" s="428"/>
      <c r="D114" s="428"/>
      <c r="E114" s="428"/>
      <c r="F114" s="428"/>
      <c r="G114" s="428"/>
      <c r="H114" s="428"/>
      <c r="I114" s="428"/>
      <c r="J114" s="428"/>
      <c r="K114" s="429"/>
    </row>
    <row r="115" spans="1:11" s="24" customFormat="1" ht="15">
      <c r="A115" s="430"/>
      <c r="B115" s="428"/>
      <c r="C115" s="428"/>
      <c r="D115" s="428"/>
      <c r="E115" s="428"/>
      <c r="F115" s="428"/>
      <c r="G115" s="428"/>
      <c r="H115" s="428"/>
      <c r="I115" s="428"/>
      <c r="J115" s="428"/>
      <c r="K115" s="429"/>
    </row>
    <row r="116" spans="1:11" s="24" customFormat="1" ht="15">
      <c r="A116" s="430"/>
      <c r="B116" s="428"/>
      <c r="C116" s="428"/>
      <c r="D116" s="428"/>
      <c r="E116" s="428"/>
      <c r="F116" s="428"/>
      <c r="G116" s="428"/>
      <c r="H116" s="428"/>
      <c r="I116" s="428"/>
      <c r="J116" s="428"/>
      <c r="K116" s="429"/>
    </row>
    <row r="117" spans="1:11" s="24" customFormat="1" ht="15">
      <c r="A117" s="430"/>
      <c r="B117" s="428"/>
      <c r="C117" s="428"/>
      <c r="D117" s="428"/>
      <c r="E117" s="428"/>
      <c r="F117" s="428"/>
      <c r="G117" s="428"/>
      <c r="H117" s="428"/>
      <c r="I117" s="428"/>
      <c r="J117" s="428"/>
      <c r="K117" s="429"/>
    </row>
    <row r="118" spans="1:11" s="24" customFormat="1" ht="15">
      <c r="A118" s="430"/>
      <c r="B118" s="428"/>
      <c r="C118" s="428"/>
      <c r="D118" s="428"/>
      <c r="E118" s="428"/>
      <c r="F118" s="428"/>
      <c r="G118" s="428"/>
      <c r="H118" s="428"/>
      <c r="I118" s="428"/>
      <c r="J118" s="428"/>
      <c r="K118" s="429"/>
    </row>
    <row r="119" spans="1:11" s="24" customFormat="1" ht="15">
      <c r="A119" s="430"/>
      <c r="B119" s="428"/>
      <c r="C119" s="428"/>
      <c r="D119" s="428"/>
      <c r="E119" s="428"/>
      <c r="F119" s="428"/>
      <c r="G119" s="428"/>
      <c r="H119" s="428"/>
      <c r="I119" s="428"/>
      <c r="J119" s="428"/>
      <c r="K119" s="429"/>
    </row>
    <row r="120" spans="1:11" s="24" customFormat="1" ht="15">
      <c r="A120" s="430"/>
      <c r="B120" s="428"/>
      <c r="C120" s="428"/>
      <c r="D120" s="428"/>
      <c r="E120" s="428"/>
      <c r="F120" s="428"/>
      <c r="G120" s="428"/>
      <c r="H120" s="428"/>
      <c r="I120" s="428"/>
      <c r="J120" s="428"/>
      <c r="K120" s="429"/>
    </row>
    <row r="121" spans="1:11" s="24" customFormat="1" ht="15">
      <c r="A121" s="430"/>
      <c r="B121" s="428"/>
      <c r="C121" s="428"/>
      <c r="D121" s="428"/>
      <c r="E121" s="428"/>
      <c r="F121" s="428"/>
      <c r="G121" s="428"/>
      <c r="H121" s="428"/>
      <c r="I121" s="428"/>
      <c r="J121" s="428"/>
      <c r="K121" s="429"/>
    </row>
    <row r="122" spans="1:11" s="24" customFormat="1" ht="15">
      <c r="A122" s="430"/>
      <c r="B122" s="428"/>
      <c r="C122" s="428"/>
      <c r="D122" s="428"/>
      <c r="E122" s="428"/>
      <c r="F122" s="428"/>
      <c r="G122" s="428"/>
      <c r="H122" s="428"/>
      <c r="I122" s="428"/>
      <c r="J122" s="428"/>
      <c r="K122" s="429"/>
    </row>
    <row r="123" spans="1:11" s="24" customFormat="1" ht="15">
      <c r="A123" s="430"/>
      <c r="B123" s="428"/>
      <c r="C123" s="428"/>
      <c r="D123" s="428"/>
      <c r="E123" s="428"/>
      <c r="F123" s="428"/>
      <c r="G123" s="428"/>
      <c r="H123" s="428"/>
      <c r="I123" s="428"/>
      <c r="J123" s="428"/>
      <c r="K123" s="429"/>
    </row>
    <row r="124" spans="1:11" s="24" customFormat="1" ht="15">
      <c r="A124" s="430"/>
      <c r="B124" s="428"/>
      <c r="C124" s="428"/>
      <c r="D124" s="428"/>
      <c r="E124" s="428"/>
      <c r="F124" s="428"/>
      <c r="G124" s="428"/>
      <c r="H124" s="428"/>
      <c r="I124" s="428"/>
      <c r="J124" s="428"/>
      <c r="K124" s="429"/>
    </row>
    <row r="125" spans="1:11" s="24" customFormat="1" ht="15">
      <c r="A125" s="430"/>
      <c r="B125" s="428"/>
      <c r="C125" s="428"/>
      <c r="D125" s="428"/>
      <c r="E125" s="428"/>
      <c r="F125" s="428"/>
      <c r="G125" s="428"/>
      <c r="H125" s="428"/>
      <c r="I125" s="428"/>
      <c r="J125" s="428"/>
      <c r="K125" s="429"/>
    </row>
    <row r="126" spans="1:11" s="24" customFormat="1" ht="15">
      <c r="A126" s="430"/>
      <c r="B126" s="428"/>
      <c r="C126" s="428"/>
      <c r="D126" s="428"/>
      <c r="E126" s="428"/>
      <c r="F126" s="428"/>
      <c r="G126" s="428"/>
      <c r="H126" s="428"/>
      <c r="I126" s="428"/>
      <c r="J126" s="428"/>
      <c r="K126" s="429"/>
    </row>
    <row r="127" spans="1:11" s="24" customFormat="1" ht="15">
      <c r="A127" s="430"/>
      <c r="B127" s="428"/>
      <c r="C127" s="428"/>
      <c r="D127" s="428"/>
      <c r="E127" s="428"/>
      <c r="F127" s="428"/>
      <c r="G127" s="428"/>
      <c r="H127" s="428"/>
      <c r="I127" s="428"/>
      <c r="J127" s="428"/>
      <c r="K127" s="429"/>
    </row>
    <row r="128" spans="1:11" s="24" customFormat="1" ht="15">
      <c r="A128" s="430"/>
      <c r="B128" s="428"/>
      <c r="C128" s="428"/>
      <c r="D128" s="428"/>
      <c r="E128" s="428"/>
      <c r="F128" s="428"/>
      <c r="G128" s="428"/>
      <c r="H128" s="428"/>
      <c r="I128" s="428"/>
      <c r="J128" s="428"/>
      <c r="K128" s="429"/>
    </row>
    <row r="129" spans="1:11" s="24" customFormat="1" ht="15">
      <c r="A129" s="430"/>
      <c r="B129" s="428"/>
      <c r="C129" s="428"/>
      <c r="D129" s="428"/>
      <c r="E129" s="428"/>
      <c r="F129" s="428"/>
      <c r="G129" s="428"/>
      <c r="H129" s="428"/>
      <c r="I129" s="428"/>
      <c r="J129" s="428"/>
      <c r="K129" s="429"/>
    </row>
    <row r="130" spans="1:11" s="24" customFormat="1" ht="15">
      <c r="A130" s="430"/>
      <c r="B130" s="428"/>
      <c r="C130" s="428"/>
      <c r="D130" s="428"/>
      <c r="E130" s="428"/>
      <c r="F130" s="428"/>
      <c r="G130" s="428"/>
      <c r="H130" s="428"/>
      <c r="I130" s="428"/>
      <c r="J130" s="428"/>
      <c r="K130" s="429"/>
    </row>
    <row r="131" spans="1:11" s="24" customFormat="1" ht="15">
      <c r="A131" s="430"/>
      <c r="B131" s="428"/>
      <c r="C131" s="428"/>
      <c r="D131" s="428"/>
      <c r="E131" s="428"/>
      <c r="F131" s="428"/>
      <c r="G131" s="428"/>
      <c r="H131" s="428"/>
      <c r="I131" s="428"/>
      <c r="J131" s="428"/>
      <c r="K131" s="429"/>
    </row>
    <row r="132" spans="1:11" s="24" customFormat="1" ht="15">
      <c r="A132" s="430"/>
      <c r="B132" s="428"/>
      <c r="C132" s="428"/>
      <c r="D132" s="428"/>
      <c r="E132" s="428"/>
      <c r="F132" s="428"/>
      <c r="G132" s="428"/>
      <c r="H132" s="428"/>
      <c r="I132" s="428"/>
      <c r="J132" s="428"/>
      <c r="K132" s="429"/>
    </row>
    <row r="133" spans="1:11" s="24" customFormat="1" ht="15">
      <c r="A133" s="430"/>
      <c r="B133" s="428"/>
      <c r="C133" s="428"/>
      <c r="D133" s="428"/>
      <c r="E133" s="428"/>
      <c r="F133" s="428"/>
      <c r="G133" s="428"/>
      <c r="H133" s="428"/>
      <c r="I133" s="428"/>
      <c r="J133" s="428"/>
      <c r="K133" s="429"/>
    </row>
    <row r="134" spans="1:11" s="24" customFormat="1" ht="15">
      <c r="A134" s="430"/>
      <c r="B134" s="428"/>
      <c r="C134" s="428"/>
      <c r="D134" s="428"/>
      <c r="E134" s="428"/>
      <c r="F134" s="428"/>
      <c r="G134" s="428"/>
      <c r="H134" s="428"/>
      <c r="I134" s="428"/>
      <c r="J134" s="428"/>
      <c r="K134" s="429"/>
    </row>
    <row r="135" spans="1:11" s="24" customFormat="1" ht="15">
      <c r="A135" s="430"/>
      <c r="B135" s="428"/>
      <c r="C135" s="428"/>
      <c r="D135" s="428"/>
      <c r="E135" s="428"/>
      <c r="F135" s="428"/>
      <c r="G135" s="428"/>
      <c r="H135" s="428"/>
      <c r="I135" s="428"/>
      <c r="J135" s="428"/>
      <c r="K135" s="429"/>
    </row>
    <row r="136" spans="1:11" s="24" customFormat="1" ht="15">
      <c r="A136" s="430"/>
      <c r="B136" s="428"/>
      <c r="C136" s="428"/>
      <c r="D136" s="428"/>
      <c r="E136" s="428"/>
      <c r="F136" s="428"/>
      <c r="G136" s="428"/>
      <c r="H136" s="428"/>
      <c r="I136" s="428"/>
      <c r="J136" s="428"/>
      <c r="K136" s="429"/>
    </row>
    <row r="137" spans="1:11" s="24" customFormat="1" ht="15">
      <c r="A137" s="430"/>
      <c r="B137" s="428"/>
      <c r="C137" s="428"/>
      <c r="D137" s="428"/>
      <c r="E137" s="428"/>
      <c r="F137" s="428"/>
      <c r="G137" s="428"/>
      <c r="H137" s="428"/>
      <c r="I137" s="428"/>
      <c r="J137" s="428"/>
      <c r="K137" s="429"/>
    </row>
    <row r="138" spans="1:11" s="24" customFormat="1" ht="15">
      <c r="A138" s="430"/>
      <c r="B138" s="428"/>
      <c r="C138" s="428"/>
      <c r="D138" s="428"/>
      <c r="E138" s="428"/>
      <c r="F138" s="428"/>
      <c r="G138" s="428"/>
      <c r="H138" s="428"/>
      <c r="I138" s="428"/>
      <c r="J138" s="428"/>
      <c r="K138" s="429"/>
    </row>
    <row r="139" spans="1:11" s="24" customFormat="1" ht="15">
      <c r="A139" s="430"/>
      <c r="B139" s="428"/>
      <c r="C139" s="428"/>
      <c r="D139" s="428"/>
      <c r="E139" s="428"/>
      <c r="F139" s="428"/>
      <c r="G139" s="428"/>
      <c r="H139" s="428"/>
      <c r="I139" s="428"/>
      <c r="J139" s="428"/>
      <c r="K139" s="429"/>
    </row>
    <row r="140" spans="1:11" s="24" customFormat="1" ht="15">
      <c r="A140" s="430"/>
      <c r="B140" s="428"/>
      <c r="C140" s="428"/>
      <c r="D140" s="428"/>
      <c r="E140" s="428"/>
      <c r="F140" s="428"/>
      <c r="G140" s="428"/>
      <c r="H140" s="428"/>
      <c r="I140" s="428"/>
      <c r="J140" s="428"/>
      <c r="K140" s="429"/>
    </row>
    <row r="141" spans="1:11" s="24" customFormat="1" ht="15">
      <c r="A141" s="430"/>
      <c r="B141" s="428"/>
      <c r="C141" s="428"/>
      <c r="D141" s="428"/>
      <c r="E141" s="428"/>
      <c r="F141" s="428"/>
      <c r="G141" s="428"/>
      <c r="H141" s="428"/>
      <c r="I141" s="428"/>
      <c r="J141" s="428"/>
      <c r="K141" s="429"/>
    </row>
    <row r="142" spans="1:11" s="24" customFormat="1" ht="15">
      <c r="A142" s="430"/>
      <c r="B142" s="428"/>
      <c r="C142" s="428"/>
      <c r="D142" s="428"/>
      <c r="E142" s="428"/>
      <c r="F142" s="428"/>
      <c r="G142" s="428"/>
      <c r="H142" s="428"/>
      <c r="I142" s="428"/>
      <c r="J142" s="428"/>
      <c r="K142" s="429"/>
    </row>
    <row r="143" spans="1:11" s="24" customFormat="1" ht="15">
      <c r="A143" s="430"/>
      <c r="B143" s="428"/>
      <c r="C143" s="428"/>
      <c r="D143" s="428"/>
      <c r="E143" s="428"/>
      <c r="F143" s="428"/>
      <c r="G143" s="428"/>
      <c r="H143" s="428"/>
      <c r="I143" s="428"/>
      <c r="J143" s="428"/>
      <c r="K143" s="429"/>
    </row>
    <row r="144" spans="1:11" s="24" customFormat="1" ht="15">
      <c r="A144" s="430"/>
      <c r="B144" s="428"/>
      <c r="C144" s="428"/>
      <c r="D144" s="428"/>
      <c r="E144" s="428"/>
      <c r="F144" s="428"/>
      <c r="G144" s="428"/>
      <c r="H144" s="428"/>
      <c r="I144" s="428"/>
      <c r="J144" s="428"/>
      <c r="K144" s="429"/>
    </row>
    <row r="145" spans="1:11" s="24" customFormat="1" ht="15">
      <c r="A145" s="430"/>
      <c r="B145" s="428"/>
      <c r="C145" s="428"/>
      <c r="D145" s="428"/>
      <c r="E145" s="428"/>
      <c r="F145" s="428"/>
      <c r="G145" s="428"/>
      <c r="H145" s="428"/>
      <c r="I145" s="428"/>
      <c r="J145" s="428"/>
      <c r="K145" s="429"/>
    </row>
    <row r="146" spans="1:11" s="24" customFormat="1" ht="15">
      <c r="A146" s="430"/>
      <c r="B146" s="428"/>
      <c r="C146" s="428"/>
      <c r="D146" s="428"/>
      <c r="E146" s="428"/>
      <c r="F146" s="428"/>
      <c r="G146" s="428"/>
      <c r="H146" s="428"/>
      <c r="I146" s="428"/>
      <c r="J146" s="428"/>
      <c r="K146" s="429"/>
    </row>
    <row r="147" spans="1:11" s="24" customFormat="1" ht="15">
      <c r="A147" s="430"/>
      <c r="B147" s="428"/>
      <c r="C147" s="428"/>
      <c r="D147" s="428"/>
      <c r="E147" s="428"/>
      <c r="F147" s="428"/>
      <c r="G147" s="428"/>
      <c r="H147" s="428"/>
      <c r="I147" s="428"/>
      <c r="J147" s="428"/>
      <c r="K147" s="429"/>
    </row>
    <row r="148" spans="1:11" s="24" customFormat="1" ht="15">
      <c r="A148" s="430"/>
      <c r="B148" s="428"/>
      <c r="C148" s="428"/>
      <c r="D148" s="428"/>
      <c r="E148" s="428"/>
      <c r="F148" s="428"/>
      <c r="G148" s="428"/>
      <c r="H148" s="428"/>
      <c r="I148" s="428"/>
      <c r="J148" s="428"/>
      <c r="K148" s="429"/>
    </row>
    <row r="149" spans="1:11" s="24" customFormat="1" ht="15">
      <c r="A149" s="430"/>
      <c r="B149" s="428"/>
      <c r="C149" s="428"/>
      <c r="D149" s="428"/>
      <c r="E149" s="428"/>
      <c r="F149" s="428"/>
      <c r="G149" s="428"/>
      <c r="H149" s="428"/>
      <c r="I149" s="428"/>
      <c r="J149" s="428"/>
      <c r="K149" s="429"/>
    </row>
    <row r="150" spans="1:11" s="24" customFormat="1" ht="15">
      <c r="A150" s="430"/>
      <c r="B150" s="428"/>
      <c r="C150" s="428"/>
      <c r="D150" s="428"/>
      <c r="E150" s="428"/>
      <c r="F150" s="428"/>
      <c r="G150" s="428"/>
      <c r="H150" s="428"/>
      <c r="I150" s="428"/>
      <c r="J150" s="428"/>
      <c r="K150" s="429"/>
    </row>
    <row r="151" spans="1:11" s="24" customFormat="1" ht="15">
      <c r="A151" s="430"/>
      <c r="B151" s="428"/>
      <c r="C151" s="428"/>
      <c r="D151" s="428"/>
      <c r="E151" s="428"/>
      <c r="F151" s="428"/>
      <c r="G151" s="428"/>
      <c r="H151" s="428"/>
      <c r="I151" s="428"/>
      <c r="J151" s="428"/>
      <c r="K151" s="429"/>
    </row>
    <row r="152" spans="1:11" s="24" customFormat="1" ht="15">
      <c r="A152" s="430"/>
      <c r="B152" s="428"/>
      <c r="C152" s="428"/>
      <c r="D152" s="428"/>
      <c r="E152" s="428"/>
      <c r="F152" s="428"/>
      <c r="G152" s="428"/>
      <c r="H152" s="428"/>
      <c r="I152" s="428"/>
      <c r="J152" s="428"/>
      <c r="K152" s="429"/>
    </row>
    <row r="153" spans="1:11" s="24" customFormat="1" ht="15">
      <c r="A153" s="430"/>
      <c r="B153" s="428"/>
      <c r="C153" s="428"/>
      <c r="D153" s="428"/>
      <c r="E153" s="428"/>
      <c r="F153" s="428"/>
      <c r="G153" s="428"/>
      <c r="H153" s="428"/>
      <c r="I153" s="428"/>
      <c r="J153" s="428"/>
      <c r="K153" s="429"/>
    </row>
    <row r="154" spans="1:11" s="24" customFormat="1" ht="15">
      <c r="A154" s="430"/>
      <c r="B154" s="428"/>
      <c r="C154" s="428"/>
      <c r="D154" s="428"/>
      <c r="E154" s="428"/>
      <c r="F154" s="428"/>
      <c r="G154" s="428"/>
      <c r="H154" s="428"/>
      <c r="I154" s="428"/>
      <c r="J154" s="428"/>
      <c r="K154" s="429"/>
    </row>
    <row r="155" spans="1:11" s="24" customFormat="1" ht="15">
      <c r="A155" s="430"/>
      <c r="B155" s="428"/>
      <c r="C155" s="428"/>
      <c r="D155" s="428"/>
      <c r="E155" s="428"/>
      <c r="F155" s="428"/>
      <c r="G155" s="428"/>
      <c r="H155" s="428"/>
      <c r="I155" s="428"/>
      <c r="J155" s="428"/>
      <c r="K155" s="429"/>
    </row>
    <row r="156" spans="1:11" s="24" customFormat="1" ht="15">
      <c r="A156" s="430"/>
      <c r="B156" s="428"/>
      <c r="C156" s="428"/>
      <c r="D156" s="428"/>
      <c r="E156" s="428"/>
      <c r="F156" s="428"/>
      <c r="G156" s="428"/>
      <c r="H156" s="428"/>
      <c r="I156" s="428"/>
      <c r="J156" s="428"/>
      <c r="K156" s="429"/>
    </row>
    <row r="157" spans="1:11" s="24" customFormat="1" ht="15">
      <c r="A157" s="430"/>
      <c r="B157" s="428"/>
      <c r="C157" s="428"/>
      <c r="D157" s="428"/>
      <c r="E157" s="428"/>
      <c r="F157" s="428"/>
      <c r="G157" s="428"/>
      <c r="H157" s="428"/>
      <c r="I157" s="428"/>
      <c r="J157" s="428"/>
      <c r="K157" s="429"/>
    </row>
    <row r="158" spans="1:11" s="24" customFormat="1" ht="15">
      <c r="A158" s="430"/>
      <c r="B158" s="428"/>
      <c r="C158" s="428"/>
      <c r="D158" s="428"/>
      <c r="E158" s="428"/>
      <c r="F158" s="428"/>
      <c r="G158" s="428"/>
      <c r="H158" s="428"/>
      <c r="I158" s="428"/>
      <c r="J158" s="428"/>
      <c r="K158" s="429"/>
    </row>
    <row r="159" spans="1:11" ht="15">
      <c r="A159" s="430"/>
      <c r="B159" s="428"/>
      <c r="C159" s="428"/>
      <c r="D159" s="428"/>
      <c r="E159" s="428"/>
      <c r="F159" s="428"/>
      <c r="G159" s="428"/>
      <c r="H159" s="428"/>
      <c r="I159" s="428"/>
      <c r="J159" s="428"/>
      <c r="K159" s="429"/>
    </row>
    <row r="160" spans="1:11" ht="15">
      <c r="A160" s="430"/>
      <c r="B160" s="428"/>
      <c r="C160" s="428"/>
      <c r="D160" s="428"/>
      <c r="E160" s="428"/>
      <c r="F160" s="428"/>
      <c r="G160" s="428"/>
      <c r="H160" s="428"/>
      <c r="I160" s="428"/>
      <c r="J160" s="428"/>
      <c r="K160" s="429"/>
    </row>
    <row r="161" spans="1:11" ht="15">
      <c r="A161" s="430"/>
      <c r="B161" s="428"/>
      <c r="C161" s="428"/>
      <c r="D161" s="428"/>
      <c r="E161" s="428"/>
      <c r="F161" s="428"/>
      <c r="G161" s="428"/>
      <c r="H161" s="428"/>
      <c r="I161" s="428"/>
      <c r="J161" s="428"/>
      <c r="K161" s="429"/>
    </row>
    <row r="162" spans="1:11" ht="15">
      <c r="A162" s="430"/>
      <c r="B162" s="428"/>
      <c r="C162" s="428"/>
      <c r="D162" s="428"/>
      <c r="E162" s="428"/>
      <c r="F162" s="428"/>
      <c r="G162" s="428"/>
      <c r="H162" s="428"/>
      <c r="I162" s="428"/>
      <c r="J162" s="428"/>
      <c r="K162" s="429"/>
    </row>
    <row r="163" spans="1:11" ht="15">
      <c r="A163" s="430"/>
      <c r="B163" s="428"/>
      <c r="C163" s="428"/>
      <c r="D163" s="428"/>
      <c r="E163" s="428"/>
      <c r="F163" s="428"/>
      <c r="G163" s="428"/>
      <c r="H163" s="428"/>
      <c r="I163" s="428"/>
      <c r="J163" s="428"/>
      <c r="K163" s="429"/>
    </row>
    <row r="164" spans="1:11" ht="15">
      <c r="A164" s="430"/>
      <c r="B164" s="428"/>
      <c r="C164" s="428"/>
      <c r="D164" s="428"/>
      <c r="E164" s="428"/>
      <c r="F164" s="428"/>
      <c r="G164" s="428"/>
      <c r="H164" s="428"/>
      <c r="I164" s="428"/>
      <c r="J164" s="428"/>
      <c r="K164" s="429"/>
    </row>
    <row r="165" spans="1:11" ht="15">
      <c r="A165" s="430"/>
      <c r="B165" s="428"/>
      <c r="C165" s="428"/>
      <c r="D165" s="428"/>
      <c r="E165" s="428"/>
      <c r="F165" s="428"/>
      <c r="G165" s="428"/>
      <c r="H165" s="428"/>
      <c r="I165" s="428"/>
      <c r="J165" s="428"/>
      <c r="K165" s="429"/>
    </row>
    <row r="166" spans="1:11" ht="15">
      <c r="A166" s="430"/>
      <c r="B166" s="428"/>
      <c r="C166" s="428"/>
      <c r="D166" s="428"/>
      <c r="E166" s="428"/>
      <c r="F166" s="428"/>
      <c r="G166" s="428"/>
      <c r="H166" s="428"/>
      <c r="I166" s="428"/>
      <c r="J166" s="428"/>
      <c r="K166" s="429"/>
    </row>
    <row r="167" spans="1:11" ht="15.75">
      <c r="A167" s="431"/>
      <c r="B167" s="420"/>
      <c r="C167" s="420"/>
      <c r="D167" s="420"/>
      <c r="E167" s="420"/>
      <c r="F167" s="420"/>
      <c r="G167" s="420"/>
      <c r="H167" s="420"/>
      <c r="I167" s="420"/>
      <c r="J167" s="420"/>
      <c r="K167" s="432"/>
    </row>
    <row r="168" spans="1:11" ht="15.75">
      <c r="A168" s="431"/>
      <c r="B168" s="420"/>
      <c r="C168" s="420"/>
      <c r="D168" s="420"/>
      <c r="E168" s="420"/>
      <c r="F168" s="420"/>
      <c r="G168" s="420"/>
      <c r="H168" s="420"/>
      <c r="I168" s="420"/>
      <c r="J168" s="420"/>
      <c r="K168" s="432"/>
    </row>
    <row r="169" spans="1:11" ht="15.75">
      <c r="A169" s="431"/>
      <c r="B169" s="420"/>
      <c r="C169" s="420"/>
      <c r="D169" s="420"/>
      <c r="E169" s="420"/>
      <c r="F169" s="420"/>
      <c r="G169" s="420"/>
      <c r="H169" s="420"/>
      <c r="I169" s="420"/>
      <c r="J169" s="420"/>
      <c r="K169" s="432"/>
    </row>
    <row r="170" spans="1:11" ht="15.75">
      <c r="A170" s="431"/>
      <c r="B170" s="420"/>
      <c r="C170" s="420"/>
      <c r="D170" s="420"/>
      <c r="E170" s="420"/>
      <c r="F170" s="420"/>
      <c r="G170" s="420"/>
      <c r="H170" s="420"/>
      <c r="I170" s="420"/>
      <c r="J170" s="420"/>
      <c r="K170" s="432"/>
    </row>
    <row r="171" spans="1:11" ht="15.75">
      <c r="A171" s="431"/>
      <c r="B171" s="420"/>
      <c r="C171" s="420"/>
      <c r="D171" s="420"/>
      <c r="E171" s="420"/>
      <c r="F171" s="420"/>
      <c r="G171" s="420"/>
      <c r="H171" s="420"/>
      <c r="I171" s="420"/>
      <c r="J171" s="420"/>
      <c r="K171" s="432"/>
    </row>
    <row r="172" spans="1:11" ht="15.75">
      <c r="A172" s="431"/>
      <c r="B172" s="420"/>
      <c r="C172" s="420"/>
      <c r="D172" s="420"/>
      <c r="E172" s="420"/>
      <c r="F172" s="420"/>
      <c r="G172" s="420"/>
      <c r="H172" s="420"/>
      <c r="I172" s="420"/>
      <c r="J172" s="420"/>
      <c r="K172" s="432"/>
    </row>
    <row r="173" spans="1:11" ht="15.75">
      <c r="A173" s="431"/>
      <c r="B173" s="420"/>
      <c r="C173" s="420"/>
      <c r="D173" s="420"/>
      <c r="E173" s="420"/>
      <c r="F173" s="420"/>
      <c r="G173" s="420"/>
      <c r="H173" s="420"/>
      <c r="I173" s="420"/>
      <c r="J173" s="420"/>
      <c r="K173" s="432"/>
    </row>
    <row r="174" spans="1:11" ht="15.75">
      <c r="A174" s="431"/>
      <c r="B174" s="420"/>
      <c r="C174" s="420"/>
      <c r="D174" s="420"/>
      <c r="E174" s="420"/>
      <c r="F174" s="420"/>
      <c r="G174" s="420"/>
      <c r="H174" s="420"/>
      <c r="I174" s="420"/>
      <c r="J174" s="420"/>
      <c r="K174" s="432"/>
    </row>
    <row r="175" spans="1:11" ht="15.75">
      <c r="A175" s="431"/>
      <c r="B175" s="420"/>
      <c r="C175" s="420"/>
      <c r="D175" s="420"/>
      <c r="E175" s="420"/>
      <c r="F175" s="420"/>
      <c r="G175" s="420"/>
      <c r="H175" s="420"/>
      <c r="I175" s="420"/>
      <c r="J175" s="420"/>
      <c r="K175" s="432"/>
    </row>
    <row r="176" spans="1:11" ht="15.75">
      <c r="A176" s="431"/>
      <c r="B176" s="420"/>
      <c r="C176" s="420"/>
      <c r="D176" s="420"/>
      <c r="E176" s="420"/>
      <c r="F176" s="420"/>
      <c r="G176" s="420"/>
      <c r="H176" s="420"/>
      <c r="I176" s="420"/>
      <c r="J176" s="420"/>
      <c r="K176" s="432"/>
    </row>
    <row r="177" spans="1:11" ht="15.75">
      <c r="A177" s="431"/>
      <c r="B177" s="420"/>
      <c r="C177" s="420"/>
      <c r="D177" s="420"/>
      <c r="E177" s="420"/>
      <c r="F177" s="420"/>
      <c r="G177" s="420"/>
      <c r="H177" s="420"/>
      <c r="I177" s="420"/>
      <c r="J177" s="420"/>
      <c r="K177" s="432"/>
    </row>
    <row r="178" spans="1:11" ht="15.75">
      <c r="A178" s="431"/>
      <c r="B178" s="420"/>
      <c r="C178" s="420"/>
      <c r="D178" s="420"/>
      <c r="E178" s="420"/>
      <c r="F178" s="420"/>
      <c r="G178" s="420"/>
      <c r="H178" s="420"/>
      <c r="I178" s="420"/>
      <c r="J178" s="420"/>
      <c r="K178" s="420"/>
    </row>
    <row r="179" spans="1:11" ht="15.75">
      <c r="A179" s="431"/>
      <c r="B179" s="420"/>
      <c r="C179" s="420"/>
      <c r="D179" s="420"/>
      <c r="E179" s="420"/>
      <c r="F179" s="420"/>
      <c r="G179" s="420"/>
      <c r="H179" s="420"/>
      <c r="I179" s="420"/>
      <c r="J179" s="420"/>
      <c r="K179" s="420"/>
    </row>
    <row r="180" spans="1:11" ht="15.75">
      <c r="A180" s="431"/>
      <c r="B180" s="420"/>
      <c r="C180" s="420"/>
      <c r="D180" s="420"/>
      <c r="E180" s="420"/>
      <c r="F180" s="420"/>
      <c r="G180" s="420"/>
      <c r="H180" s="420"/>
      <c r="I180" s="420"/>
      <c r="J180" s="420"/>
      <c r="K180" s="420"/>
    </row>
  </sheetData>
  <mergeCells count="9">
    <mergeCell ref="A79:K79"/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80:K82">
    <cfRule type="expression" dxfId="583" priority="7" stopIfTrue="1">
      <formula>OR(A80="BANCOS",A80="MUTUALES", A80="FONDOS", A80="COOPERATIVAS", A80="TOTAL")</formula>
    </cfRule>
  </conditionalFormatting>
  <conditionalFormatting sqref="K70:K77">
    <cfRule type="expression" dxfId="582" priority="1" stopIfTrue="1">
      <formula>OR(A70="BANCOS",A70="MUTUALES", A70="FONDOS", A70="COOPERATIVAS", A70="TOTAL")</formula>
    </cfRule>
  </conditionalFormatting>
  <conditionalFormatting sqref="K24 K91:K136 K29 K31:K68">
    <cfRule type="expression" dxfId="581" priority="13" stopIfTrue="1">
      <formula>OR(A24="BANCOS",A24="MUTUALES", A24="FONDOS", A24="COOPERATIVAS", A24="TOTAL")</formula>
    </cfRule>
  </conditionalFormatting>
  <conditionalFormatting sqref="K24 G76:J76 K91:K180 G86:J90 K29 K80:K82 K31:K68">
    <cfRule type="expression" dxfId="580" priority="14" stopIfTrue="1">
      <formula>OR(#REF!="BANCOS",#REF!="MUTUALES",#REF!= "FFP",#REF!= "COOPERATIVAS",#REF!= "TOTAL")</formula>
    </cfRule>
  </conditionalFormatting>
  <conditionalFormatting sqref="K24 G76:J76 K91:K180 G86:J90 K29 K80:K82 K31:K68">
    <cfRule type="expression" dxfId="579" priority="15" stopIfTrue="1">
      <formula>OR(#REF!="BANCOS",#REF!="MUTUALES",#REF!= "FONDOS",#REF!= "COOPERATIVAS",#REF!= "TOTAL")</formula>
    </cfRule>
  </conditionalFormatting>
  <conditionalFormatting sqref="G76:J76">
    <cfRule type="expression" dxfId="578" priority="17" stopIfTrue="1">
      <formula>OR(A76="BANCOS",A76="MUTUALES", A76="FONDOS", A76="COOPERATIVAS", A76="TOTAL")</formula>
    </cfRule>
  </conditionalFormatting>
  <conditionalFormatting sqref="K69">
    <cfRule type="expression" dxfId="577" priority="10" stopIfTrue="1">
      <formula>OR(A69="BANCOS",A69="MUTUALES", A69="FONDOS", A69="COOPERATIVAS", A69="TOTAL")</formula>
    </cfRule>
  </conditionalFormatting>
  <conditionalFormatting sqref="K69">
    <cfRule type="expression" dxfId="576" priority="11" stopIfTrue="1">
      <formula>OR(#REF!="BANCOS",#REF!="MUTUALES",#REF!= "FFP",#REF!= "COOPERATIVAS",#REF!= "TOTAL")</formula>
    </cfRule>
  </conditionalFormatting>
  <conditionalFormatting sqref="K69">
    <cfRule type="expression" dxfId="575" priority="12" stopIfTrue="1">
      <formula>OR(#REF!="BANCOS",#REF!="MUTUALES",#REF!= "FONDOS",#REF!= "COOPERATIVAS",#REF!= "TOTAL")</formula>
    </cfRule>
  </conditionalFormatting>
  <conditionalFormatting sqref="K78">
    <cfRule type="expression" dxfId="574" priority="4" stopIfTrue="1">
      <formula>OR(A78="BANCOS",A78="MUTUALES", A78="FONDOS", A78="COOPERATIVAS", A78="TOTAL")</formula>
    </cfRule>
  </conditionalFormatting>
  <conditionalFormatting sqref="K78">
    <cfRule type="expression" dxfId="573" priority="5" stopIfTrue="1">
      <formula>OR(#REF!="BANCOS",#REF!="MUTUALES",#REF!= "FFP",#REF!= "COOPERATIVAS",#REF!= "TOTAL")</formula>
    </cfRule>
  </conditionalFormatting>
  <conditionalFormatting sqref="K78">
    <cfRule type="expression" dxfId="572" priority="6" stopIfTrue="1">
      <formula>OR(#REF!="BANCOS",#REF!="MUTUALES",#REF!= "FONDOS",#REF!= "COOPERATIVAS",#REF!= "TOTAL")</formula>
    </cfRule>
  </conditionalFormatting>
  <conditionalFormatting sqref="K70:K77">
    <cfRule type="expression" dxfId="571" priority="2" stopIfTrue="1">
      <formula>OR(#REF!="BANCOS",#REF!="MUTUALES",#REF!= "FFP",#REF!= "COOPERATIVAS",#REF!= "TOTAL")</formula>
    </cfRule>
  </conditionalFormatting>
  <conditionalFormatting sqref="K70:K77">
    <cfRule type="expression" dxfId="570" priority="3" stopIfTrue="1">
      <formula>OR(#REF!="BANCOS",#REF!="MUTUALES",#REF!= "FONDOS",#REF!= "COOPERATIVAS",#REF!= "TOTAL")</formula>
    </cfRule>
  </conditionalFormatting>
  <conditionalFormatting sqref="G86:J90">
    <cfRule type="expression" dxfId="569" priority="527" stopIfTrue="1">
      <formula>OR(#REF!="BANCOS",#REF!="MUTUALES", #REF!="FONDOS", #REF!="COOPERATIVAS", #REF!="TOTAL")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94"/>
  <sheetViews>
    <sheetView showGridLines="0" topLeftCell="A28" zoomScale="85" zoomScaleNormal="85" workbookViewId="0">
      <selection activeCell="A80" sqref="A80"/>
    </sheetView>
  </sheetViews>
  <sheetFormatPr defaultColWidth="11.42578125" defaultRowHeight="15"/>
  <cols>
    <col min="1" max="1" width="23.85546875" style="20" customWidth="1"/>
    <col min="2" max="2" width="22.5703125" style="40" customWidth="1"/>
    <col min="3" max="3" width="21.7109375" style="40" customWidth="1"/>
    <col min="4" max="4" width="23.85546875" style="40" customWidth="1"/>
    <col min="5" max="5" width="23" style="40" customWidth="1"/>
    <col min="6" max="6" width="24" style="40" customWidth="1"/>
    <col min="7" max="7" width="15.7109375" style="40" customWidth="1"/>
    <col min="8" max="8" width="19.5703125" style="40" customWidth="1"/>
    <col min="9" max="9" width="20" style="40" customWidth="1"/>
    <col min="10" max="10" width="18.42578125" style="40" customWidth="1"/>
    <col min="11" max="11" width="20.140625" style="40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406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3" s="1" customFormat="1" ht="27.75" customHeight="1">
      <c r="A2" s="787" t="s">
        <v>700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</row>
    <row r="3" spans="1:13" s="1" customFormat="1" ht="20.25" customHeight="1">
      <c r="A3" s="787" t="s">
        <v>85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</row>
    <row r="4" spans="1:13" s="1" customFormat="1" ht="24" customHeight="1">
      <c r="A4" s="787" t="s">
        <v>844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</row>
    <row r="5" spans="1:13" s="33" customFormat="1" ht="28.5" customHeight="1" thickBot="1">
      <c r="A5" s="799" t="s">
        <v>706</v>
      </c>
      <c r="B5" s="799"/>
      <c r="C5" s="799"/>
      <c r="D5" s="799"/>
      <c r="E5" s="799"/>
      <c r="F5" s="799"/>
      <c r="G5" s="799"/>
      <c r="H5" s="799"/>
      <c r="I5" s="799"/>
      <c r="J5" s="799"/>
      <c r="K5" s="799"/>
    </row>
    <row r="6" spans="1:13" s="34" customFormat="1" ht="17.25" thickTop="1" thickBot="1">
      <c r="A6" s="504" t="s">
        <v>633</v>
      </c>
      <c r="B6" s="505" t="s">
        <v>86</v>
      </c>
      <c r="C6" s="505" t="s">
        <v>87</v>
      </c>
      <c r="D6" s="505" t="s">
        <v>88</v>
      </c>
      <c r="E6" s="505" t="s">
        <v>89</v>
      </c>
      <c r="F6" s="505" t="s">
        <v>90</v>
      </c>
      <c r="G6" s="506" t="s">
        <v>6</v>
      </c>
      <c r="H6" s="506" t="s">
        <v>91</v>
      </c>
      <c r="I6" s="506" t="s">
        <v>8</v>
      </c>
      <c r="J6" s="506" t="s">
        <v>92</v>
      </c>
      <c r="K6" s="506" t="s">
        <v>93</v>
      </c>
    </row>
    <row r="7" spans="1:13" s="34" customFormat="1" ht="18.75" customHeight="1" thickTop="1">
      <c r="A7" s="507" t="s">
        <v>611</v>
      </c>
      <c r="B7" s="507"/>
      <c r="C7" s="507"/>
      <c r="D7" s="507"/>
      <c r="E7" s="507"/>
      <c r="F7" s="507"/>
      <c r="G7" s="507"/>
      <c r="H7" s="507"/>
      <c r="I7" s="507"/>
      <c r="J7" s="508"/>
      <c r="K7" s="509"/>
    </row>
    <row r="8" spans="1:13" s="34" customFormat="1">
      <c r="A8" s="510" t="s">
        <v>48</v>
      </c>
      <c r="B8" s="490">
        <v>77328.067479999983</v>
      </c>
      <c r="C8" s="490">
        <v>827978.95349999995</v>
      </c>
      <c r="D8" s="490">
        <v>744617.63271000003</v>
      </c>
      <c r="E8" s="490">
        <v>62953.241010000005</v>
      </c>
      <c r="F8" s="490">
        <v>8318.4563200000011</v>
      </c>
      <c r="G8" s="490">
        <v>73372.518199999991</v>
      </c>
      <c r="H8" s="490">
        <v>2288335.2104499997</v>
      </c>
      <c r="I8" s="490">
        <v>12009.430109999999</v>
      </c>
      <c r="J8" s="490">
        <v>0</v>
      </c>
      <c r="K8" s="490">
        <v>4094913.50978</v>
      </c>
      <c r="L8" s="436"/>
      <c r="M8" s="36"/>
    </row>
    <row r="9" spans="1:13" s="34" customFormat="1">
      <c r="A9" s="510" t="s">
        <v>50</v>
      </c>
      <c r="B9" s="490">
        <v>0</v>
      </c>
      <c r="C9" s="490">
        <v>5625</v>
      </c>
      <c r="D9" s="490">
        <v>0</v>
      </c>
      <c r="E9" s="490">
        <v>0</v>
      </c>
      <c r="F9" s="490">
        <v>0</v>
      </c>
      <c r="G9" s="490">
        <v>0</v>
      </c>
      <c r="H9" s="490">
        <v>123756.52927</v>
      </c>
      <c r="I9" s="490">
        <v>0</v>
      </c>
      <c r="J9" s="490">
        <v>0</v>
      </c>
      <c r="K9" s="490">
        <v>129381.52927</v>
      </c>
      <c r="L9" s="436"/>
      <c r="M9" s="36"/>
    </row>
    <row r="10" spans="1:13" s="34" customFormat="1">
      <c r="A10" s="510" t="s">
        <v>53</v>
      </c>
      <c r="B10" s="490">
        <v>1434.0924600000001</v>
      </c>
      <c r="C10" s="490">
        <v>348017.06798999995</v>
      </c>
      <c r="D10" s="490">
        <v>470544.18136999989</v>
      </c>
      <c r="E10" s="490">
        <v>0</v>
      </c>
      <c r="F10" s="490">
        <v>0</v>
      </c>
      <c r="G10" s="490">
        <v>22100.120890000002</v>
      </c>
      <c r="H10" s="490">
        <v>2081034.1341399995</v>
      </c>
      <c r="I10" s="490">
        <v>0</v>
      </c>
      <c r="J10" s="490">
        <v>0</v>
      </c>
      <c r="K10" s="490">
        <v>2923129.5968499999</v>
      </c>
      <c r="L10" s="436"/>
      <c r="M10" s="36"/>
    </row>
    <row r="11" spans="1:13" s="34" customFormat="1">
      <c r="A11" s="510" t="s">
        <v>57</v>
      </c>
      <c r="B11" s="490">
        <v>32423.417729999994</v>
      </c>
      <c r="C11" s="490">
        <v>245407.88820000002</v>
      </c>
      <c r="D11" s="490">
        <v>143283.78759999998</v>
      </c>
      <c r="E11" s="490">
        <v>50284.543109999999</v>
      </c>
      <c r="F11" s="490">
        <v>0</v>
      </c>
      <c r="G11" s="490">
        <v>71077.431219999999</v>
      </c>
      <c r="H11" s="490">
        <v>363334.05570000003</v>
      </c>
      <c r="I11" s="490">
        <v>0</v>
      </c>
      <c r="J11" s="490">
        <v>0</v>
      </c>
      <c r="K11" s="490">
        <v>905811.12356000009</v>
      </c>
      <c r="L11" s="436"/>
      <c r="M11" s="36"/>
    </row>
    <row r="12" spans="1:13" s="34" customFormat="1">
      <c r="A12" s="510" t="s">
        <v>606</v>
      </c>
      <c r="B12" s="490">
        <v>64093.755129999998</v>
      </c>
      <c r="C12" s="490">
        <v>301396.63370000001</v>
      </c>
      <c r="D12" s="490">
        <v>241931.32670999999</v>
      </c>
      <c r="E12" s="490">
        <v>23890.251949999998</v>
      </c>
      <c r="F12" s="490">
        <v>9907.7037700000001</v>
      </c>
      <c r="G12" s="490">
        <v>54296.962660000005</v>
      </c>
      <c r="H12" s="490">
        <v>3929618.0739199994</v>
      </c>
      <c r="I12" s="490">
        <v>0</v>
      </c>
      <c r="J12" s="490">
        <v>0</v>
      </c>
      <c r="K12" s="490">
        <v>4625134.7078400003</v>
      </c>
      <c r="L12" s="436"/>
      <c r="M12" s="36"/>
    </row>
    <row r="13" spans="1:13" s="34" customFormat="1">
      <c r="A13" s="510" t="s">
        <v>55</v>
      </c>
      <c r="B13" s="490">
        <v>4272.1818499999999</v>
      </c>
      <c r="C13" s="490">
        <v>122088.19226000001</v>
      </c>
      <c r="D13" s="490">
        <v>128699.39463</v>
      </c>
      <c r="E13" s="490">
        <v>4838.3739999999998</v>
      </c>
      <c r="F13" s="490">
        <v>0</v>
      </c>
      <c r="G13" s="490">
        <v>36225.660730000003</v>
      </c>
      <c r="H13" s="490">
        <v>2108177.1913600005</v>
      </c>
      <c r="I13" s="490">
        <v>182862.25347</v>
      </c>
      <c r="J13" s="490">
        <v>0</v>
      </c>
      <c r="K13" s="490">
        <v>2587163.2483000006</v>
      </c>
      <c r="L13" s="436"/>
      <c r="M13" s="36"/>
    </row>
    <row r="14" spans="1:13" s="34" customFormat="1">
      <c r="A14" s="510" t="s">
        <v>56</v>
      </c>
      <c r="B14" s="490">
        <v>150006.28312999991</v>
      </c>
      <c r="C14" s="490">
        <v>1475729.4167199996</v>
      </c>
      <c r="D14" s="490">
        <v>471309.03664000001</v>
      </c>
      <c r="E14" s="490">
        <v>79676.472979999991</v>
      </c>
      <c r="F14" s="490">
        <v>177212.57390999998</v>
      </c>
      <c r="G14" s="490">
        <v>207810.46442999991</v>
      </c>
      <c r="H14" s="490">
        <v>1012492.5365700005</v>
      </c>
      <c r="I14" s="490">
        <v>65779.902100000007</v>
      </c>
      <c r="J14" s="490">
        <v>58264.324550000005</v>
      </c>
      <c r="K14" s="490">
        <v>3698281.0110300002</v>
      </c>
      <c r="L14" s="436"/>
      <c r="M14" s="36"/>
    </row>
    <row r="15" spans="1:13" s="34" customFormat="1">
      <c r="A15" s="510" t="s">
        <v>51</v>
      </c>
      <c r="B15" s="490">
        <v>161780.43012999999</v>
      </c>
      <c r="C15" s="490">
        <v>1523134.5256900003</v>
      </c>
      <c r="D15" s="490">
        <v>902555.83681000001</v>
      </c>
      <c r="E15" s="490">
        <v>35295.296589999998</v>
      </c>
      <c r="F15" s="490">
        <v>171604.10371</v>
      </c>
      <c r="G15" s="490">
        <v>252096.13567999998</v>
      </c>
      <c r="H15" s="490">
        <v>2595632.7647699998</v>
      </c>
      <c r="I15" s="490">
        <v>75730.06366</v>
      </c>
      <c r="J15" s="490">
        <v>17895.408520000001</v>
      </c>
      <c r="K15" s="490">
        <v>5735724.56556</v>
      </c>
      <c r="L15" s="436"/>
      <c r="M15" s="36"/>
    </row>
    <row r="16" spans="1:13" s="34" customFormat="1">
      <c r="A16" s="510" t="s">
        <v>47</v>
      </c>
      <c r="B16" s="490">
        <v>50945.662830000008</v>
      </c>
      <c r="C16" s="490">
        <v>750728.48276000004</v>
      </c>
      <c r="D16" s="490">
        <v>639065.25259000028</v>
      </c>
      <c r="E16" s="490">
        <v>63632.855099999993</v>
      </c>
      <c r="F16" s="490">
        <v>10192.46236</v>
      </c>
      <c r="G16" s="490">
        <v>87321.201309999989</v>
      </c>
      <c r="H16" s="490">
        <v>2334118.7564900001</v>
      </c>
      <c r="I16" s="490">
        <v>6544.3049099999989</v>
      </c>
      <c r="J16" s="490">
        <v>375.04025000000001</v>
      </c>
      <c r="K16" s="490">
        <v>3942924.0186000005</v>
      </c>
      <c r="L16" s="436"/>
      <c r="M16" s="36"/>
    </row>
    <row r="17" spans="1:13" s="34" customFormat="1">
      <c r="A17" s="510" t="s">
        <v>49</v>
      </c>
      <c r="B17" s="490">
        <v>0</v>
      </c>
      <c r="C17" s="490">
        <v>0</v>
      </c>
      <c r="D17" s="490">
        <v>0</v>
      </c>
      <c r="E17" s="490">
        <v>0</v>
      </c>
      <c r="F17" s="490">
        <v>0</v>
      </c>
      <c r="G17" s="490">
        <v>0</v>
      </c>
      <c r="H17" s="490">
        <v>79635.002110000001</v>
      </c>
      <c r="I17" s="490">
        <v>0</v>
      </c>
      <c r="J17" s="490">
        <v>0</v>
      </c>
      <c r="K17" s="490">
        <v>79635.002110000001</v>
      </c>
      <c r="L17" s="436"/>
      <c r="M17" s="36"/>
    </row>
    <row r="18" spans="1:13" s="34" customFormat="1">
      <c r="A18" s="510" t="s">
        <v>46</v>
      </c>
      <c r="B18" s="490">
        <v>65889.380539999998</v>
      </c>
      <c r="C18" s="490">
        <v>1214040.42004</v>
      </c>
      <c r="D18" s="490">
        <v>1055552.70261</v>
      </c>
      <c r="E18" s="490">
        <v>223464.42417999997</v>
      </c>
      <c r="F18" s="490">
        <v>79764.285659999994</v>
      </c>
      <c r="G18" s="490">
        <v>130434.43914</v>
      </c>
      <c r="H18" s="490">
        <v>1982502.3556999997</v>
      </c>
      <c r="I18" s="490">
        <v>86521.480670000004</v>
      </c>
      <c r="J18" s="490">
        <v>1583.7065500000001</v>
      </c>
      <c r="K18" s="490">
        <v>4839753.1950900014</v>
      </c>
      <c r="L18" s="436"/>
      <c r="M18" s="36"/>
    </row>
    <row r="19" spans="1:13" s="34" customFormat="1">
      <c r="A19" s="510" t="s">
        <v>605</v>
      </c>
      <c r="B19" s="490">
        <v>108665.97478000005</v>
      </c>
      <c r="C19" s="490">
        <v>755806.23204999999</v>
      </c>
      <c r="D19" s="490">
        <v>833259.51768999966</v>
      </c>
      <c r="E19" s="490">
        <v>35807.724760000005</v>
      </c>
      <c r="F19" s="490">
        <v>92945.880399999995</v>
      </c>
      <c r="G19" s="490">
        <v>123572.46234999999</v>
      </c>
      <c r="H19" s="490">
        <v>586027.58798000007</v>
      </c>
      <c r="I19" s="490">
        <v>164707.17366000003</v>
      </c>
      <c r="J19" s="490">
        <v>27914.559789999999</v>
      </c>
      <c r="K19" s="490">
        <v>2728707.1134600001</v>
      </c>
      <c r="L19" s="436"/>
      <c r="M19" s="36"/>
    </row>
    <row r="20" spans="1:13" s="34" customFormat="1">
      <c r="A20" s="510" t="s">
        <v>54</v>
      </c>
      <c r="B20" s="490">
        <v>169375.95296000002</v>
      </c>
      <c r="C20" s="490">
        <v>1546276.2720100014</v>
      </c>
      <c r="D20" s="490">
        <v>1028995.4363300004</v>
      </c>
      <c r="E20" s="490">
        <v>50565.03177999999</v>
      </c>
      <c r="F20" s="490">
        <v>39167.447859999993</v>
      </c>
      <c r="G20" s="490">
        <v>150969.40813999998</v>
      </c>
      <c r="H20" s="490">
        <v>825847.52877000009</v>
      </c>
      <c r="I20" s="490">
        <v>23300.321919999995</v>
      </c>
      <c r="J20" s="490">
        <v>13031.189829999999</v>
      </c>
      <c r="K20" s="490">
        <v>3847528.5896000019</v>
      </c>
      <c r="L20" s="436"/>
      <c r="M20" s="36"/>
    </row>
    <row r="21" spans="1:13" s="34" customFormat="1">
      <c r="A21" s="510" t="s">
        <v>52</v>
      </c>
      <c r="B21" s="490">
        <v>319873.61648999999</v>
      </c>
      <c r="C21" s="490">
        <v>1476221.6190499996</v>
      </c>
      <c r="D21" s="490">
        <v>1242842.1183600002</v>
      </c>
      <c r="E21" s="490">
        <v>133647.72913000002</v>
      </c>
      <c r="F21" s="490">
        <v>136778.07923000006</v>
      </c>
      <c r="G21" s="490">
        <v>249050.91040999998</v>
      </c>
      <c r="H21" s="490">
        <v>2130062.2515199999</v>
      </c>
      <c r="I21" s="490">
        <v>83266.456929999986</v>
      </c>
      <c r="J21" s="490">
        <v>53731.61449</v>
      </c>
      <c r="K21" s="490">
        <v>5825474.3956100009</v>
      </c>
      <c r="L21" s="436"/>
      <c r="M21" s="36"/>
    </row>
    <row r="22" spans="1:13" s="34" customFormat="1">
      <c r="A22" s="510" t="s">
        <v>58</v>
      </c>
      <c r="B22" s="490">
        <v>1206088.8155100001</v>
      </c>
      <c r="C22" s="490">
        <v>10592450.703970002</v>
      </c>
      <c r="D22" s="490">
        <v>7902656.2240500012</v>
      </c>
      <c r="E22" s="490">
        <v>764055.94458999997</v>
      </c>
      <c r="F22" s="490">
        <v>725890.99322000006</v>
      </c>
      <c r="G22" s="490">
        <v>1458327.7151599999</v>
      </c>
      <c r="H22" s="490">
        <v>22440573.978750002</v>
      </c>
      <c r="I22" s="490">
        <v>700721.38743000012</v>
      </c>
      <c r="J22" s="490">
        <v>172795.84397999998</v>
      </c>
      <c r="K22" s="490">
        <v>45963561.606660001</v>
      </c>
      <c r="L22" s="436"/>
      <c r="M22" s="36"/>
    </row>
    <row r="23" spans="1:13" s="34" customFormat="1" ht="12.75">
      <c r="A23" s="507" t="s">
        <v>607</v>
      </c>
      <c r="B23" s="507"/>
      <c r="C23" s="507"/>
      <c r="D23" s="507"/>
      <c r="E23" s="507"/>
      <c r="F23" s="507"/>
      <c r="G23" s="507"/>
      <c r="H23" s="507"/>
      <c r="I23" s="507"/>
      <c r="J23" s="507"/>
      <c r="K23" s="507" t="s">
        <v>94</v>
      </c>
    </row>
    <row r="24" spans="1:13" s="34" customFormat="1" ht="12.75">
      <c r="A24" s="510" t="s">
        <v>609</v>
      </c>
      <c r="B24" s="490">
        <v>0</v>
      </c>
      <c r="C24" s="490">
        <v>56903.36428999999</v>
      </c>
      <c r="D24" s="490">
        <v>280812.8616</v>
      </c>
      <c r="E24" s="490">
        <v>0</v>
      </c>
      <c r="F24" s="490">
        <v>0</v>
      </c>
      <c r="G24" s="490">
        <v>0</v>
      </c>
      <c r="H24" s="490">
        <v>61749.995219999997</v>
      </c>
      <c r="I24" s="490">
        <v>0</v>
      </c>
      <c r="J24" s="490">
        <v>0</v>
      </c>
      <c r="K24" s="490">
        <v>399466.22111000004</v>
      </c>
    </row>
    <row r="25" spans="1:13" s="34" customFormat="1" ht="12.75">
      <c r="A25" s="510" t="s">
        <v>610</v>
      </c>
      <c r="B25" s="490">
        <v>76691.146109999987</v>
      </c>
      <c r="C25" s="490">
        <v>291636.19244000019</v>
      </c>
      <c r="D25" s="490">
        <v>210776.93109999993</v>
      </c>
      <c r="E25" s="490">
        <v>75117.021309999996</v>
      </c>
      <c r="F25" s="490">
        <v>45340.390249999997</v>
      </c>
      <c r="G25" s="490">
        <v>84913.496490000005</v>
      </c>
      <c r="H25" s="490">
        <v>303453.1025600002</v>
      </c>
      <c r="I25" s="490">
        <v>59013.315570000035</v>
      </c>
      <c r="J25" s="490">
        <v>1163.8480500000001</v>
      </c>
      <c r="K25" s="490">
        <v>1148105.4438800002</v>
      </c>
    </row>
    <row r="26" spans="1:13" s="34" customFormat="1" ht="12.75">
      <c r="A26" s="510" t="s">
        <v>608</v>
      </c>
      <c r="B26" s="490">
        <v>215929.05465000009</v>
      </c>
      <c r="C26" s="490">
        <v>459504.83934000006</v>
      </c>
      <c r="D26" s="490">
        <v>350395.49242999987</v>
      </c>
      <c r="E26" s="490">
        <v>1181.5606</v>
      </c>
      <c r="F26" s="490">
        <v>43900.947260000001</v>
      </c>
      <c r="G26" s="490">
        <v>142486.13638000001</v>
      </c>
      <c r="H26" s="490">
        <v>557377.45288000023</v>
      </c>
      <c r="I26" s="490">
        <v>131598.46717999995</v>
      </c>
      <c r="J26" s="490">
        <v>18819.333180000005</v>
      </c>
      <c r="K26" s="490">
        <v>1921193.2839000002</v>
      </c>
    </row>
    <row r="27" spans="1:13" s="34" customFormat="1" ht="12.75">
      <c r="A27" s="510" t="s">
        <v>58</v>
      </c>
      <c r="B27" s="490">
        <v>292620.20076000009</v>
      </c>
      <c r="C27" s="490">
        <v>808044.39607000013</v>
      </c>
      <c r="D27" s="490">
        <v>841985.28512999986</v>
      </c>
      <c r="E27" s="490">
        <v>76298.581909999994</v>
      </c>
      <c r="F27" s="490">
        <v>89241.337509999998</v>
      </c>
      <c r="G27" s="490">
        <v>227399.63287000003</v>
      </c>
      <c r="H27" s="490">
        <v>922580.55066000042</v>
      </c>
      <c r="I27" s="490">
        <v>190611.78275000001</v>
      </c>
      <c r="J27" s="490">
        <v>19983.181230000006</v>
      </c>
      <c r="K27" s="490">
        <v>3468764.9488900001</v>
      </c>
    </row>
    <row r="28" spans="1:13" s="34" customFormat="1" ht="12.75">
      <c r="A28" s="511" t="s">
        <v>820</v>
      </c>
      <c r="B28" s="507"/>
      <c r="C28" s="507"/>
      <c r="D28" s="507"/>
      <c r="E28" s="507"/>
      <c r="F28" s="507"/>
      <c r="G28" s="507"/>
      <c r="H28" s="507"/>
      <c r="I28" s="507"/>
      <c r="J28" s="507"/>
      <c r="K28" s="507" t="s">
        <v>94</v>
      </c>
    </row>
    <row r="29" spans="1:13" s="34" customFormat="1" ht="12.75">
      <c r="A29" s="510" t="s">
        <v>786</v>
      </c>
      <c r="B29" s="490">
        <v>0</v>
      </c>
      <c r="C29" s="490">
        <v>84297.833219999986</v>
      </c>
      <c r="D29" s="490">
        <v>528.69560000000001</v>
      </c>
      <c r="E29" s="490">
        <v>0</v>
      </c>
      <c r="F29" s="490">
        <v>0</v>
      </c>
      <c r="G29" s="490">
        <v>13636.074120000001</v>
      </c>
      <c r="H29" s="490">
        <v>15621.727730000001</v>
      </c>
      <c r="I29" s="490">
        <v>0</v>
      </c>
      <c r="J29" s="490">
        <v>0</v>
      </c>
      <c r="K29" s="490">
        <v>114084.33067</v>
      </c>
    </row>
    <row r="30" spans="1:13" s="34" customFormat="1" ht="12.75">
      <c r="A30" s="510" t="s">
        <v>790</v>
      </c>
      <c r="B30" s="490">
        <v>7103.9749900000006</v>
      </c>
      <c r="C30" s="490">
        <v>0</v>
      </c>
      <c r="D30" s="490">
        <v>0</v>
      </c>
      <c r="E30" s="490">
        <v>0</v>
      </c>
      <c r="F30" s="490">
        <v>0</v>
      </c>
      <c r="G30" s="490">
        <v>0</v>
      </c>
      <c r="H30" s="490">
        <v>0</v>
      </c>
      <c r="I30" s="490">
        <v>0</v>
      </c>
      <c r="J30" s="490">
        <v>0</v>
      </c>
      <c r="K30" s="490">
        <v>7103.9749900000006</v>
      </c>
    </row>
    <row r="31" spans="1:13" s="34" customFormat="1" ht="12.75">
      <c r="A31" s="510" t="s">
        <v>792</v>
      </c>
      <c r="B31" s="490">
        <v>0</v>
      </c>
      <c r="C31" s="490">
        <v>0</v>
      </c>
      <c r="D31" s="490">
        <v>0</v>
      </c>
      <c r="E31" s="490">
        <v>0</v>
      </c>
      <c r="F31" s="490">
        <v>0</v>
      </c>
      <c r="G31" s="490">
        <v>0</v>
      </c>
      <c r="H31" s="490">
        <v>0</v>
      </c>
      <c r="I31" s="490">
        <v>0</v>
      </c>
      <c r="J31" s="490">
        <v>1705.4421199999999</v>
      </c>
      <c r="K31" s="490">
        <v>1705.4421199999999</v>
      </c>
    </row>
    <row r="32" spans="1:13" s="34" customFormat="1" ht="12.75">
      <c r="A32" s="510" t="s">
        <v>789</v>
      </c>
      <c r="B32" s="490">
        <v>0</v>
      </c>
      <c r="C32" s="490">
        <v>0</v>
      </c>
      <c r="D32" s="490">
        <v>0</v>
      </c>
      <c r="E32" s="490">
        <v>13636.70579</v>
      </c>
      <c r="F32" s="490">
        <v>0</v>
      </c>
      <c r="G32" s="490">
        <v>0</v>
      </c>
      <c r="H32" s="490">
        <v>0</v>
      </c>
      <c r="I32" s="490">
        <v>0</v>
      </c>
      <c r="J32" s="490">
        <v>0</v>
      </c>
      <c r="K32" s="490">
        <v>13636.70579</v>
      </c>
    </row>
    <row r="33" spans="1:11" s="34" customFormat="1" ht="12.75">
      <c r="A33" s="510" t="s">
        <v>788</v>
      </c>
      <c r="B33" s="490">
        <v>0</v>
      </c>
      <c r="C33" s="490">
        <v>0</v>
      </c>
      <c r="D33" s="490">
        <v>12251.12809</v>
      </c>
      <c r="E33" s="490">
        <v>0</v>
      </c>
      <c r="F33" s="490">
        <v>0</v>
      </c>
      <c r="G33" s="490">
        <v>0</v>
      </c>
      <c r="H33" s="490">
        <v>0</v>
      </c>
      <c r="I33" s="490">
        <v>0</v>
      </c>
      <c r="J33" s="490">
        <v>0</v>
      </c>
      <c r="K33" s="490">
        <v>12251.12809</v>
      </c>
    </row>
    <row r="34" spans="1:11" s="34" customFormat="1" ht="12.75">
      <c r="A34" s="510" t="s">
        <v>791</v>
      </c>
      <c r="B34" s="490">
        <v>0</v>
      </c>
      <c r="C34" s="490">
        <v>0</v>
      </c>
      <c r="D34" s="490">
        <v>0</v>
      </c>
      <c r="E34" s="490">
        <v>0</v>
      </c>
      <c r="F34" s="490">
        <v>630.48771000000011</v>
      </c>
      <c r="G34" s="490">
        <v>0</v>
      </c>
      <c r="H34" s="490">
        <v>0</v>
      </c>
      <c r="I34" s="490">
        <v>0</v>
      </c>
      <c r="J34" s="490">
        <v>0</v>
      </c>
      <c r="K34" s="490">
        <v>630.48771000000011</v>
      </c>
    </row>
    <row r="35" spans="1:11" s="34" customFormat="1" ht="12.75">
      <c r="A35" s="510" t="s">
        <v>793</v>
      </c>
      <c r="B35" s="490">
        <v>0</v>
      </c>
      <c r="C35" s="490">
        <v>0</v>
      </c>
      <c r="D35" s="490">
        <v>0</v>
      </c>
      <c r="E35" s="490">
        <v>0</v>
      </c>
      <c r="F35" s="490">
        <v>0</v>
      </c>
      <c r="G35" s="490">
        <v>0</v>
      </c>
      <c r="H35" s="490">
        <v>0</v>
      </c>
      <c r="I35" s="490">
        <v>1821.1456400000002</v>
      </c>
      <c r="J35" s="490">
        <v>0</v>
      </c>
      <c r="K35" s="490">
        <v>1821.1456400000002</v>
      </c>
    </row>
    <row r="36" spans="1:11" s="34" customFormat="1" ht="12.75">
      <c r="A36" s="510" t="s">
        <v>58</v>
      </c>
      <c r="B36" s="490">
        <v>7103.9749900000006</v>
      </c>
      <c r="C36" s="490">
        <v>84297.833219999986</v>
      </c>
      <c r="D36" s="490">
        <v>12779.823689999999</v>
      </c>
      <c r="E36" s="490">
        <v>13636.70579</v>
      </c>
      <c r="F36" s="490">
        <v>630.48771000000011</v>
      </c>
      <c r="G36" s="490">
        <v>13636.074120000001</v>
      </c>
      <c r="H36" s="490">
        <v>15621.727730000001</v>
      </c>
      <c r="I36" s="490">
        <v>1821.1456400000002</v>
      </c>
      <c r="J36" s="490">
        <v>1705.4421199999999</v>
      </c>
      <c r="K36" s="490">
        <v>151233.21500999999</v>
      </c>
    </row>
    <row r="37" spans="1:11" s="34" customFormat="1" ht="12.75">
      <c r="A37" s="511" t="s">
        <v>278</v>
      </c>
      <c r="B37" s="507"/>
      <c r="C37" s="507"/>
      <c r="D37" s="507"/>
      <c r="E37" s="507"/>
      <c r="F37" s="507"/>
      <c r="G37" s="507"/>
      <c r="H37" s="507"/>
      <c r="I37" s="507"/>
      <c r="J37" s="507"/>
      <c r="K37" s="507" t="s">
        <v>94</v>
      </c>
    </row>
    <row r="38" spans="1:11" s="34" customFormat="1" ht="12.75">
      <c r="A38" s="510" t="s">
        <v>80</v>
      </c>
      <c r="B38" s="490">
        <v>0</v>
      </c>
      <c r="C38" s="490">
        <v>0</v>
      </c>
      <c r="D38" s="490">
        <v>0</v>
      </c>
      <c r="E38" s="490">
        <v>1434.6768199999999</v>
      </c>
      <c r="F38" s="490">
        <v>2771.3894</v>
      </c>
      <c r="G38" s="490">
        <v>0</v>
      </c>
      <c r="H38" s="490">
        <v>0</v>
      </c>
      <c r="I38" s="490">
        <v>0</v>
      </c>
      <c r="J38" s="490">
        <v>0</v>
      </c>
      <c r="K38" s="490">
        <v>4206.0662199999997</v>
      </c>
    </row>
    <row r="39" spans="1:11" s="34" customFormat="1" ht="12.75">
      <c r="A39" s="510" t="s">
        <v>65</v>
      </c>
      <c r="B39" s="490">
        <v>0</v>
      </c>
      <c r="C39" s="490">
        <v>0</v>
      </c>
      <c r="D39" s="490">
        <v>0</v>
      </c>
      <c r="E39" s="490">
        <v>0</v>
      </c>
      <c r="F39" s="490">
        <v>0</v>
      </c>
      <c r="G39" s="490">
        <v>4677.3050599999997</v>
      </c>
      <c r="H39" s="490">
        <v>0</v>
      </c>
      <c r="I39" s="490">
        <v>0</v>
      </c>
      <c r="J39" s="490">
        <v>0</v>
      </c>
      <c r="K39" s="490">
        <v>4677.3050599999997</v>
      </c>
    </row>
    <row r="40" spans="1:11" s="34" customFormat="1" ht="12.75">
      <c r="A40" s="510" t="s">
        <v>84</v>
      </c>
      <c r="B40" s="490">
        <v>0</v>
      </c>
      <c r="C40" s="490">
        <v>0</v>
      </c>
      <c r="D40" s="490">
        <v>12236.175799999999</v>
      </c>
      <c r="E40" s="490">
        <v>0</v>
      </c>
      <c r="F40" s="490">
        <v>0</v>
      </c>
      <c r="G40" s="490">
        <v>0</v>
      </c>
      <c r="H40" s="490">
        <v>0</v>
      </c>
      <c r="I40" s="490">
        <v>0</v>
      </c>
      <c r="J40" s="490">
        <v>0</v>
      </c>
      <c r="K40" s="490">
        <v>12236.175799999999</v>
      </c>
    </row>
    <row r="41" spans="1:11" s="34" customFormat="1" ht="12.75">
      <c r="A41" s="510" t="s">
        <v>824</v>
      </c>
      <c r="B41" s="490">
        <v>0</v>
      </c>
      <c r="C41" s="490">
        <v>0</v>
      </c>
      <c r="D41" s="490">
        <v>33830.22249</v>
      </c>
      <c r="E41" s="490">
        <v>0</v>
      </c>
      <c r="F41" s="490">
        <v>0</v>
      </c>
      <c r="G41" s="490">
        <v>0</v>
      </c>
      <c r="H41" s="490">
        <v>0</v>
      </c>
      <c r="I41" s="490">
        <v>0</v>
      </c>
      <c r="J41" s="490">
        <v>0</v>
      </c>
      <c r="K41" s="490">
        <v>33830.22249</v>
      </c>
    </row>
    <row r="42" spans="1:11" s="34" customFormat="1" ht="12.75">
      <c r="A42" s="510" t="s">
        <v>72</v>
      </c>
      <c r="B42" s="490">
        <v>0</v>
      </c>
      <c r="C42" s="490">
        <v>0</v>
      </c>
      <c r="D42" s="490">
        <v>0</v>
      </c>
      <c r="E42" s="490">
        <v>0</v>
      </c>
      <c r="F42" s="490">
        <v>0</v>
      </c>
      <c r="G42" s="490">
        <v>0</v>
      </c>
      <c r="H42" s="490">
        <v>29190.235200000021</v>
      </c>
      <c r="I42" s="490">
        <v>0</v>
      </c>
      <c r="J42" s="490">
        <v>0</v>
      </c>
      <c r="K42" s="490">
        <v>29190.235200000021</v>
      </c>
    </row>
    <row r="43" spans="1:11" s="34" customFormat="1" ht="12.75">
      <c r="A43" s="510" t="s">
        <v>79</v>
      </c>
      <c r="B43" s="490">
        <v>750.08408999999983</v>
      </c>
      <c r="C43" s="490">
        <v>0</v>
      </c>
      <c r="D43" s="490">
        <v>0</v>
      </c>
      <c r="E43" s="490">
        <v>0</v>
      </c>
      <c r="F43" s="490">
        <v>6903.8611600000004</v>
      </c>
      <c r="G43" s="490">
        <v>0</v>
      </c>
      <c r="H43" s="490">
        <v>0</v>
      </c>
      <c r="I43" s="490">
        <v>0</v>
      </c>
      <c r="J43" s="490">
        <v>0</v>
      </c>
      <c r="K43" s="490">
        <v>7653.9452499999998</v>
      </c>
    </row>
    <row r="44" spans="1:11" s="34" customFormat="1" ht="12.75">
      <c r="A44" s="510" t="s">
        <v>75</v>
      </c>
      <c r="B44" s="490">
        <v>0</v>
      </c>
      <c r="C44" s="490">
        <v>0</v>
      </c>
      <c r="D44" s="490">
        <v>0</v>
      </c>
      <c r="E44" s="490">
        <v>0</v>
      </c>
      <c r="F44" s="490">
        <v>19529.462490000002</v>
      </c>
      <c r="G44" s="490">
        <v>1318.1990899999998</v>
      </c>
      <c r="H44" s="490">
        <v>0</v>
      </c>
      <c r="I44" s="490">
        <v>0</v>
      </c>
      <c r="J44" s="490">
        <v>0</v>
      </c>
      <c r="K44" s="490">
        <v>20847.66158</v>
      </c>
    </row>
    <row r="45" spans="1:11" s="34" customFormat="1" ht="12.75">
      <c r="A45" s="510" t="s">
        <v>78</v>
      </c>
      <c r="B45" s="490">
        <v>0</v>
      </c>
      <c r="C45" s="490">
        <v>0</v>
      </c>
      <c r="D45" s="490">
        <v>0</v>
      </c>
      <c r="E45" s="490">
        <v>0</v>
      </c>
      <c r="F45" s="490">
        <v>0</v>
      </c>
      <c r="G45" s="490">
        <v>1549.1643100000001</v>
      </c>
      <c r="H45" s="490">
        <v>0</v>
      </c>
      <c r="I45" s="490">
        <v>0</v>
      </c>
      <c r="J45" s="490">
        <v>0</v>
      </c>
      <c r="K45" s="490">
        <v>1549.1643100000001</v>
      </c>
    </row>
    <row r="46" spans="1:11" s="34" customFormat="1" ht="12.75">
      <c r="A46" s="510" t="s">
        <v>61</v>
      </c>
      <c r="B46" s="490">
        <v>0</v>
      </c>
      <c r="C46" s="490">
        <v>0</v>
      </c>
      <c r="D46" s="490">
        <v>0</v>
      </c>
      <c r="E46" s="490">
        <v>0</v>
      </c>
      <c r="F46" s="490">
        <v>0</v>
      </c>
      <c r="G46" s="490">
        <v>0</v>
      </c>
      <c r="H46" s="490">
        <v>36010.372960000001</v>
      </c>
      <c r="I46" s="490">
        <v>0</v>
      </c>
      <c r="J46" s="490">
        <v>0</v>
      </c>
      <c r="K46" s="490">
        <v>36010.372960000001</v>
      </c>
    </row>
    <row r="47" spans="1:11" s="34" customFormat="1" ht="12.75">
      <c r="A47" s="510" t="s">
        <v>68</v>
      </c>
      <c r="B47" s="490">
        <v>0</v>
      </c>
      <c r="C47" s="490">
        <v>0</v>
      </c>
      <c r="D47" s="490">
        <v>23622.68418</v>
      </c>
      <c r="E47" s="490">
        <v>0</v>
      </c>
      <c r="F47" s="490">
        <v>0</v>
      </c>
      <c r="G47" s="490">
        <v>0</v>
      </c>
      <c r="H47" s="490">
        <v>0</v>
      </c>
      <c r="I47" s="490">
        <v>0</v>
      </c>
      <c r="J47" s="490">
        <v>0</v>
      </c>
      <c r="K47" s="490">
        <v>23622.68418</v>
      </c>
    </row>
    <row r="48" spans="1:11" s="34" customFormat="1" ht="12.75">
      <c r="A48" s="510" t="s">
        <v>81</v>
      </c>
      <c r="B48" s="490">
        <v>0</v>
      </c>
      <c r="C48" s="490">
        <v>0</v>
      </c>
      <c r="D48" s="490">
        <v>0</v>
      </c>
      <c r="E48" s="490">
        <v>0</v>
      </c>
      <c r="F48" s="490">
        <v>0</v>
      </c>
      <c r="G48" s="490">
        <v>5663.6523299999999</v>
      </c>
      <c r="H48" s="490">
        <v>0</v>
      </c>
      <c r="I48" s="490">
        <v>0</v>
      </c>
      <c r="J48" s="490">
        <v>0</v>
      </c>
      <c r="K48" s="490">
        <v>5663.6523299999999</v>
      </c>
    </row>
    <row r="49" spans="1:11" s="34" customFormat="1" ht="12.75">
      <c r="A49" s="510" t="s">
        <v>59</v>
      </c>
      <c r="B49" s="490">
        <v>0</v>
      </c>
      <c r="C49" s="490">
        <v>0</v>
      </c>
      <c r="D49" s="490">
        <v>12310.481800000001</v>
      </c>
      <c r="E49" s="490">
        <v>0</v>
      </c>
      <c r="F49" s="490">
        <v>0</v>
      </c>
      <c r="G49" s="490">
        <v>0</v>
      </c>
      <c r="H49" s="490">
        <v>65957.180659999998</v>
      </c>
      <c r="I49" s="490">
        <v>12105.509540000001</v>
      </c>
      <c r="J49" s="490">
        <v>3925.1542199999999</v>
      </c>
      <c r="K49" s="490">
        <v>94298.326220000003</v>
      </c>
    </row>
    <row r="50" spans="1:11" s="34" customFormat="1" ht="12.75">
      <c r="A50" s="510" t="s">
        <v>83</v>
      </c>
      <c r="B50" s="490">
        <v>0</v>
      </c>
      <c r="C50" s="490">
        <v>0</v>
      </c>
      <c r="D50" s="490">
        <v>8716.2432399999998</v>
      </c>
      <c r="E50" s="490">
        <v>0</v>
      </c>
      <c r="F50" s="490">
        <v>0</v>
      </c>
      <c r="G50" s="490">
        <v>0</v>
      </c>
      <c r="H50" s="490">
        <v>0</v>
      </c>
      <c r="I50" s="490">
        <v>0</v>
      </c>
      <c r="J50" s="490">
        <v>0</v>
      </c>
      <c r="K50" s="490">
        <v>8716.2432399999998</v>
      </c>
    </row>
    <row r="51" spans="1:11" s="34" customFormat="1" ht="12.75">
      <c r="A51" s="510" t="s">
        <v>70</v>
      </c>
      <c r="B51" s="490">
        <v>0</v>
      </c>
      <c r="C51" s="490">
        <v>0</v>
      </c>
      <c r="D51" s="490">
        <v>33118.598420000009</v>
      </c>
      <c r="E51" s="490">
        <v>0</v>
      </c>
      <c r="F51" s="490">
        <v>0</v>
      </c>
      <c r="G51" s="490">
        <v>0</v>
      </c>
      <c r="H51" s="490">
        <v>0</v>
      </c>
      <c r="I51" s="490">
        <v>0</v>
      </c>
      <c r="J51" s="490">
        <v>0</v>
      </c>
      <c r="K51" s="490">
        <v>33118.598420000009</v>
      </c>
    </row>
    <row r="52" spans="1:11" s="34" customFormat="1" ht="12.75">
      <c r="A52" s="510" t="s">
        <v>64</v>
      </c>
      <c r="B52" s="490">
        <v>0</v>
      </c>
      <c r="C52" s="490">
        <v>0</v>
      </c>
      <c r="D52" s="490">
        <v>16394.783889999999</v>
      </c>
      <c r="E52" s="490">
        <v>0</v>
      </c>
      <c r="F52" s="490">
        <v>0</v>
      </c>
      <c r="G52" s="490">
        <v>0</v>
      </c>
      <c r="H52" s="490">
        <v>0</v>
      </c>
      <c r="I52" s="490">
        <v>0</v>
      </c>
      <c r="J52" s="490">
        <v>0</v>
      </c>
      <c r="K52" s="490">
        <v>16394.783889999999</v>
      </c>
    </row>
    <row r="53" spans="1:11" s="34" customFormat="1" ht="12.75">
      <c r="A53" s="510" t="s">
        <v>62</v>
      </c>
      <c r="B53" s="490">
        <v>0</v>
      </c>
      <c r="C53" s="490">
        <v>0</v>
      </c>
      <c r="D53" s="490">
        <v>0</v>
      </c>
      <c r="E53" s="490">
        <v>0</v>
      </c>
      <c r="F53" s="490">
        <v>0</v>
      </c>
      <c r="G53" s="490">
        <v>0</v>
      </c>
      <c r="H53" s="490">
        <v>30991.697809999994</v>
      </c>
      <c r="I53" s="490">
        <v>1058.24955</v>
      </c>
      <c r="J53" s="490">
        <v>0</v>
      </c>
      <c r="K53" s="490">
        <v>32049.947359999991</v>
      </c>
    </row>
    <row r="54" spans="1:11" s="34" customFormat="1" ht="12.75">
      <c r="A54" s="510" t="s">
        <v>76</v>
      </c>
      <c r="B54" s="490">
        <v>0</v>
      </c>
      <c r="C54" s="490">
        <v>0</v>
      </c>
      <c r="D54" s="490">
        <v>0</v>
      </c>
      <c r="E54" s="490">
        <v>0</v>
      </c>
      <c r="F54" s="490">
        <v>2881.4447500000006</v>
      </c>
      <c r="G54" s="490">
        <v>425.56254999999999</v>
      </c>
      <c r="H54" s="490">
        <v>0</v>
      </c>
      <c r="I54" s="490">
        <v>0</v>
      </c>
      <c r="J54" s="490">
        <v>0</v>
      </c>
      <c r="K54" s="490">
        <v>3307.0073000000002</v>
      </c>
    </row>
    <row r="55" spans="1:11" s="34" customFormat="1" ht="12.75">
      <c r="A55" s="510" t="s">
        <v>77</v>
      </c>
      <c r="B55" s="490">
        <v>0</v>
      </c>
      <c r="C55" s="490">
        <v>0</v>
      </c>
      <c r="D55" s="490">
        <v>0</v>
      </c>
      <c r="E55" s="490">
        <v>0</v>
      </c>
      <c r="F55" s="490">
        <v>0</v>
      </c>
      <c r="G55" s="490">
        <v>3074.2599099999998</v>
      </c>
      <c r="H55" s="490">
        <v>0</v>
      </c>
      <c r="I55" s="490">
        <v>0</v>
      </c>
      <c r="J55" s="490">
        <v>0</v>
      </c>
      <c r="K55" s="490">
        <v>3074.2599099999998</v>
      </c>
    </row>
    <row r="56" spans="1:11" s="34" customFormat="1" ht="12.75">
      <c r="A56" s="510" t="s">
        <v>82</v>
      </c>
      <c r="B56" s="490">
        <v>0</v>
      </c>
      <c r="C56" s="490">
        <v>0</v>
      </c>
      <c r="D56" s="490">
        <v>0</v>
      </c>
      <c r="E56" s="490">
        <v>0</v>
      </c>
      <c r="F56" s="490">
        <v>0</v>
      </c>
      <c r="G56" s="490">
        <v>7033.7473</v>
      </c>
      <c r="H56" s="490">
        <v>0</v>
      </c>
      <c r="I56" s="490">
        <v>0</v>
      </c>
      <c r="J56" s="490">
        <v>0</v>
      </c>
      <c r="K56" s="490">
        <v>7033.7473</v>
      </c>
    </row>
    <row r="57" spans="1:11" s="34" customFormat="1" ht="12.75">
      <c r="A57" s="510" t="s">
        <v>832</v>
      </c>
      <c r="B57" s="490">
        <v>0</v>
      </c>
      <c r="C57" s="490">
        <v>0</v>
      </c>
      <c r="D57" s="490">
        <v>0</v>
      </c>
      <c r="E57" s="490">
        <v>0</v>
      </c>
      <c r="F57" s="490">
        <v>0</v>
      </c>
      <c r="G57" s="490">
        <v>0</v>
      </c>
      <c r="H57" s="490">
        <v>50311.723109999984</v>
      </c>
      <c r="I57" s="490">
        <v>0</v>
      </c>
      <c r="J57" s="490">
        <v>0</v>
      </c>
      <c r="K57" s="490">
        <v>50311.723109999984</v>
      </c>
    </row>
    <row r="58" spans="1:11" s="34" customFormat="1" ht="12.75">
      <c r="A58" s="510" t="s">
        <v>67</v>
      </c>
      <c r="B58" s="490">
        <v>0</v>
      </c>
      <c r="C58" s="490">
        <v>0</v>
      </c>
      <c r="D58" s="490">
        <v>11112.959589999997</v>
      </c>
      <c r="E58" s="490">
        <v>0</v>
      </c>
      <c r="F58" s="490">
        <v>0</v>
      </c>
      <c r="G58" s="490">
        <v>0</v>
      </c>
      <c r="H58" s="490">
        <v>0</v>
      </c>
      <c r="I58" s="490">
        <v>0</v>
      </c>
      <c r="J58" s="490">
        <v>0</v>
      </c>
      <c r="K58" s="490">
        <v>11112.959589999997</v>
      </c>
    </row>
    <row r="59" spans="1:11" s="34" customFormat="1" ht="12.75">
      <c r="A59" s="510" t="s">
        <v>69</v>
      </c>
      <c r="B59" s="490">
        <v>0</v>
      </c>
      <c r="C59" s="490">
        <v>0</v>
      </c>
      <c r="D59" s="490">
        <v>59016.354079999983</v>
      </c>
      <c r="E59" s="490">
        <v>0</v>
      </c>
      <c r="F59" s="490">
        <v>0</v>
      </c>
      <c r="G59" s="490">
        <v>0</v>
      </c>
      <c r="H59" s="490">
        <v>0</v>
      </c>
      <c r="I59" s="490">
        <v>0</v>
      </c>
      <c r="J59" s="490">
        <v>0</v>
      </c>
      <c r="K59" s="490">
        <v>59016.354079999983</v>
      </c>
    </row>
    <row r="60" spans="1:11" s="34" customFormat="1" ht="12.75">
      <c r="A60" s="510" t="s">
        <v>66</v>
      </c>
      <c r="B60" s="490">
        <v>0</v>
      </c>
      <c r="C60" s="490">
        <v>0</v>
      </c>
      <c r="D60" s="490">
        <v>15559.316030000002</v>
      </c>
      <c r="E60" s="490">
        <v>0</v>
      </c>
      <c r="F60" s="490">
        <v>0</v>
      </c>
      <c r="G60" s="490">
        <v>0</v>
      </c>
      <c r="H60" s="490">
        <v>0</v>
      </c>
      <c r="I60" s="490">
        <v>0</v>
      </c>
      <c r="J60" s="490">
        <v>0</v>
      </c>
      <c r="K60" s="490">
        <v>15559.316030000002</v>
      </c>
    </row>
    <row r="61" spans="1:11" s="34" customFormat="1" ht="12.75">
      <c r="A61" s="510" t="s">
        <v>60</v>
      </c>
      <c r="B61" s="490">
        <v>6896.6751099999992</v>
      </c>
      <c r="C61" s="490">
        <v>0</v>
      </c>
      <c r="D61" s="490">
        <v>2343.38868</v>
      </c>
      <c r="E61" s="490">
        <v>0</v>
      </c>
      <c r="F61" s="490">
        <v>0</v>
      </c>
      <c r="G61" s="490">
        <v>17470.814640000001</v>
      </c>
      <c r="H61" s="490">
        <v>32265.202519999995</v>
      </c>
      <c r="I61" s="490">
        <v>0</v>
      </c>
      <c r="J61" s="490">
        <v>0</v>
      </c>
      <c r="K61" s="490">
        <v>58976.080950000003</v>
      </c>
    </row>
    <row r="62" spans="1:11" s="34" customFormat="1" ht="12.75">
      <c r="A62" s="510" t="s">
        <v>63</v>
      </c>
      <c r="B62" s="490">
        <v>0</v>
      </c>
      <c r="C62" s="490">
        <v>0</v>
      </c>
      <c r="D62" s="490">
        <v>2445.2346900000002</v>
      </c>
      <c r="E62" s="490">
        <v>0</v>
      </c>
      <c r="F62" s="490">
        <v>0</v>
      </c>
      <c r="G62" s="490">
        <v>0</v>
      </c>
      <c r="H62" s="490">
        <v>0</v>
      </c>
      <c r="I62" s="490">
        <v>0</v>
      </c>
      <c r="J62" s="490">
        <v>0</v>
      </c>
      <c r="K62" s="490">
        <v>2445.2346900000002</v>
      </c>
    </row>
    <row r="63" spans="1:11" s="34" customFormat="1" ht="12.75">
      <c r="A63" s="510" t="s">
        <v>73</v>
      </c>
      <c r="B63" s="490">
        <v>10220.912750000001</v>
      </c>
      <c r="C63" s="490">
        <v>0</v>
      </c>
      <c r="D63" s="490">
        <v>0</v>
      </c>
      <c r="E63" s="490">
        <v>0</v>
      </c>
      <c r="F63" s="490">
        <v>0</v>
      </c>
      <c r="G63" s="490">
        <v>0</v>
      </c>
      <c r="H63" s="490">
        <v>0</v>
      </c>
      <c r="I63" s="490">
        <v>0</v>
      </c>
      <c r="J63" s="490">
        <v>0</v>
      </c>
      <c r="K63" s="490">
        <v>10220.912750000001</v>
      </c>
    </row>
    <row r="64" spans="1:11" s="34" customFormat="1" ht="12.75">
      <c r="A64" s="510" t="s">
        <v>74</v>
      </c>
      <c r="B64" s="490">
        <v>0</v>
      </c>
      <c r="C64" s="490">
        <v>0</v>
      </c>
      <c r="D64" s="490">
        <v>0</v>
      </c>
      <c r="E64" s="490">
        <v>0</v>
      </c>
      <c r="F64" s="490">
        <v>0</v>
      </c>
      <c r="G64" s="490">
        <v>0</v>
      </c>
      <c r="H64" s="490">
        <v>23860.118729999998</v>
      </c>
      <c r="I64" s="490">
        <v>0</v>
      </c>
      <c r="J64" s="490">
        <v>0</v>
      </c>
      <c r="K64" s="490">
        <v>23860.118729999998</v>
      </c>
    </row>
    <row r="65" spans="1:11" s="34" customFormat="1" ht="12.75">
      <c r="A65" s="510" t="s">
        <v>71</v>
      </c>
      <c r="B65" s="490">
        <v>0</v>
      </c>
      <c r="C65" s="490">
        <v>0</v>
      </c>
      <c r="D65" s="490">
        <v>0</v>
      </c>
      <c r="E65" s="490">
        <v>0</v>
      </c>
      <c r="F65" s="490">
        <v>0</v>
      </c>
      <c r="G65" s="490">
        <v>0</v>
      </c>
      <c r="H65" s="490">
        <v>0</v>
      </c>
      <c r="I65" s="490">
        <v>3317.7248599999998</v>
      </c>
      <c r="J65" s="490">
        <v>0</v>
      </c>
      <c r="K65" s="490">
        <v>3317.7248599999998</v>
      </c>
    </row>
    <row r="66" spans="1:11" s="34" customFormat="1" ht="12.75">
      <c r="A66" s="510" t="s">
        <v>58</v>
      </c>
      <c r="B66" s="490">
        <v>17867.671950000004</v>
      </c>
      <c r="C66" s="490">
        <v>0</v>
      </c>
      <c r="D66" s="490">
        <v>230706.44288999998</v>
      </c>
      <c r="E66" s="490">
        <v>1434.6768199999999</v>
      </c>
      <c r="F66" s="490">
        <v>32086.157800000004</v>
      </c>
      <c r="G66" s="490">
        <v>41212.705190000001</v>
      </c>
      <c r="H66" s="490">
        <v>268586.53099</v>
      </c>
      <c r="I66" s="490">
        <v>16481.483950000002</v>
      </c>
      <c r="J66" s="490">
        <v>3925.1542199999999</v>
      </c>
      <c r="K66" s="490">
        <v>612300.82381000021</v>
      </c>
    </row>
    <row r="67" spans="1:11" s="34" customFormat="1" ht="12.75">
      <c r="A67" s="511" t="s">
        <v>877</v>
      </c>
      <c r="B67" s="507"/>
      <c r="C67" s="507"/>
      <c r="D67" s="507"/>
      <c r="E67" s="507"/>
      <c r="F67" s="507"/>
      <c r="G67" s="507"/>
      <c r="H67" s="507"/>
      <c r="I67" s="507"/>
      <c r="J67" s="507"/>
      <c r="K67" s="507"/>
    </row>
    <row r="68" spans="1:11" s="34" customFormat="1" ht="12.75">
      <c r="A68" s="510" t="s">
        <v>862</v>
      </c>
      <c r="B68" s="490">
        <v>16458.766570000003</v>
      </c>
      <c r="C68" s="490">
        <v>35476.007709999976</v>
      </c>
      <c r="D68" s="490">
        <v>137438.86199999999</v>
      </c>
      <c r="E68" s="490">
        <v>21602.646900000003</v>
      </c>
      <c r="F68" s="490">
        <v>2712.5939299999995</v>
      </c>
      <c r="G68" s="490">
        <v>9695.3000799999991</v>
      </c>
      <c r="H68" s="490">
        <v>118515.31512000003</v>
      </c>
      <c r="I68" s="490">
        <v>1002.09204</v>
      </c>
      <c r="J68" s="490">
        <v>298.53814</v>
      </c>
      <c r="K68" s="490">
        <v>343200.12249000004</v>
      </c>
    </row>
    <row r="69" spans="1:11" s="34" customFormat="1" ht="12.75">
      <c r="A69" s="510" t="s">
        <v>863</v>
      </c>
      <c r="B69" s="490">
        <v>44905.712400000004</v>
      </c>
      <c r="C69" s="490">
        <v>117927.90848999997</v>
      </c>
      <c r="D69" s="490">
        <v>64288.524530000002</v>
      </c>
      <c r="E69" s="490">
        <v>20377.209440000006</v>
      </c>
      <c r="F69" s="490">
        <v>18556.516370000005</v>
      </c>
      <c r="G69" s="490">
        <v>18182.967629999992</v>
      </c>
      <c r="H69" s="490">
        <v>69448.329070000007</v>
      </c>
      <c r="I69" s="490">
        <v>9388.2534699999997</v>
      </c>
      <c r="J69" s="490">
        <v>586.67313000000001</v>
      </c>
      <c r="K69" s="490">
        <v>363662.09453</v>
      </c>
    </row>
    <row r="70" spans="1:11" s="34" customFormat="1" ht="12.75">
      <c r="A70" s="510" t="s">
        <v>864</v>
      </c>
      <c r="B70" s="490">
        <v>4202.9593599999998</v>
      </c>
      <c r="C70" s="490">
        <v>127326.20409999994</v>
      </c>
      <c r="D70" s="490">
        <v>3301.5569</v>
      </c>
      <c r="E70" s="490">
        <v>3226.1653199999996</v>
      </c>
      <c r="F70" s="490">
        <v>930.22808999999995</v>
      </c>
      <c r="G70" s="490">
        <v>210.99648999999999</v>
      </c>
      <c r="H70" s="490">
        <v>1025.6370200000001</v>
      </c>
      <c r="I70" s="490">
        <v>17575.112579999997</v>
      </c>
      <c r="J70" s="490">
        <v>0</v>
      </c>
      <c r="K70" s="490">
        <v>157798.85985999994</v>
      </c>
    </row>
    <row r="71" spans="1:11" s="34" customFormat="1" ht="12.75">
      <c r="A71" s="510" t="s">
        <v>865</v>
      </c>
      <c r="B71" s="490">
        <v>661.39997000000005</v>
      </c>
      <c r="C71" s="490">
        <v>0</v>
      </c>
      <c r="D71" s="490">
        <v>0</v>
      </c>
      <c r="E71" s="490">
        <v>0</v>
      </c>
      <c r="F71" s="490">
        <v>0</v>
      </c>
      <c r="G71" s="490">
        <v>1882.4302399999997</v>
      </c>
      <c r="H71" s="490">
        <v>95076.811340000015</v>
      </c>
      <c r="I71" s="490">
        <v>0</v>
      </c>
      <c r="J71" s="490">
        <v>0</v>
      </c>
      <c r="K71" s="490">
        <v>97620.641550000029</v>
      </c>
    </row>
    <row r="72" spans="1:11" s="34" customFormat="1" ht="12.75">
      <c r="A72" s="510" t="s">
        <v>866</v>
      </c>
      <c r="B72" s="490">
        <v>3961.03442</v>
      </c>
      <c r="C72" s="490">
        <v>1092.30548</v>
      </c>
      <c r="D72" s="490">
        <v>70732.514080000066</v>
      </c>
      <c r="E72" s="490">
        <v>12272.976030000002</v>
      </c>
      <c r="F72" s="490">
        <v>7951.9142600000005</v>
      </c>
      <c r="G72" s="490">
        <v>3524.3442900000005</v>
      </c>
      <c r="H72" s="490">
        <v>16753.542979999998</v>
      </c>
      <c r="I72" s="490">
        <v>0</v>
      </c>
      <c r="J72" s="490">
        <v>0</v>
      </c>
      <c r="K72" s="490">
        <v>116288.63154000007</v>
      </c>
    </row>
    <row r="73" spans="1:11" s="34" customFormat="1" ht="12.75">
      <c r="A73" s="510" t="s">
        <v>867</v>
      </c>
      <c r="B73" s="490">
        <v>39800.612230000006</v>
      </c>
      <c r="C73" s="490">
        <v>12522.444379999997</v>
      </c>
      <c r="D73" s="490">
        <v>9437.2516199999991</v>
      </c>
      <c r="E73" s="490">
        <v>38456.796450000002</v>
      </c>
      <c r="F73" s="490">
        <v>21843.476479999998</v>
      </c>
      <c r="G73" s="490">
        <v>40234.999150000011</v>
      </c>
      <c r="H73" s="490">
        <v>22361.383200000004</v>
      </c>
      <c r="I73" s="490">
        <v>2160.6272499999995</v>
      </c>
      <c r="J73" s="490">
        <v>17387.920549999995</v>
      </c>
      <c r="K73" s="490">
        <v>204205.51131</v>
      </c>
    </row>
    <row r="74" spans="1:11" s="34" customFormat="1" ht="12.75">
      <c r="A74" s="510" t="s">
        <v>868</v>
      </c>
      <c r="B74" s="490">
        <v>0</v>
      </c>
      <c r="C74" s="490">
        <v>10617.291589999995</v>
      </c>
      <c r="D74" s="490">
        <v>0</v>
      </c>
      <c r="E74" s="490">
        <v>0</v>
      </c>
      <c r="F74" s="490">
        <v>0</v>
      </c>
      <c r="G74" s="490">
        <v>0</v>
      </c>
      <c r="H74" s="490">
        <v>0</v>
      </c>
      <c r="I74" s="490">
        <v>0</v>
      </c>
      <c r="J74" s="490">
        <v>0</v>
      </c>
      <c r="K74" s="490">
        <v>10617.291589999995</v>
      </c>
    </row>
    <row r="75" spans="1:11" s="34" customFormat="1" ht="12.75">
      <c r="A75" s="510" t="s">
        <v>58</v>
      </c>
      <c r="B75" s="490">
        <v>109990.48495</v>
      </c>
      <c r="C75" s="490">
        <v>304962.16174999985</v>
      </c>
      <c r="D75" s="490">
        <v>285198.70913000009</v>
      </c>
      <c r="E75" s="490">
        <v>95935.794140000013</v>
      </c>
      <c r="F75" s="490">
        <v>51994.72913</v>
      </c>
      <c r="G75" s="490">
        <v>73731.037879999989</v>
      </c>
      <c r="H75" s="490">
        <v>323181.01873000007</v>
      </c>
      <c r="I75" s="490">
        <v>30126.085339999998</v>
      </c>
      <c r="J75" s="490">
        <v>18273.131819999995</v>
      </c>
      <c r="K75" s="490">
        <v>1293393.1528699999</v>
      </c>
    </row>
    <row r="76" spans="1:11" s="34" customFormat="1" ht="12.75">
      <c r="A76" s="511" t="s">
        <v>44</v>
      </c>
      <c r="B76" s="507">
        <v>1633671.1481600003</v>
      </c>
      <c r="C76" s="507">
        <v>11789755.095010001</v>
      </c>
      <c r="D76" s="507">
        <v>9273326.4848900009</v>
      </c>
      <c r="E76" s="507">
        <v>951361.70325000002</v>
      </c>
      <c r="F76" s="507">
        <v>899843.7053700001</v>
      </c>
      <c r="G76" s="507">
        <v>1814307.1652199998</v>
      </c>
      <c r="H76" s="507">
        <v>23970543.806860004</v>
      </c>
      <c r="I76" s="507">
        <v>939761.88511000015</v>
      </c>
      <c r="J76" s="507">
        <v>216682.75336999999</v>
      </c>
      <c r="K76" s="507">
        <v>51489253.747239999</v>
      </c>
    </row>
    <row r="77" spans="1:11" s="34" customFormat="1" ht="6.75" customHeight="1" thickBot="1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41"/>
    </row>
    <row r="78" spans="1:11" s="34" customFormat="1" ht="24" customHeight="1" thickTop="1">
      <c r="A78" s="798" t="s">
        <v>773</v>
      </c>
      <c r="B78" s="798"/>
      <c r="C78" s="798"/>
      <c r="D78" s="798"/>
      <c r="E78" s="798"/>
      <c r="F78" s="798"/>
      <c r="G78" s="798"/>
      <c r="H78" s="798"/>
      <c r="I78" s="798"/>
      <c r="J78" s="798"/>
      <c r="K78" s="798"/>
    </row>
    <row r="79" spans="1:11" s="34" customFormat="1" ht="12.75">
      <c r="A79" s="797" t="s">
        <v>821</v>
      </c>
      <c r="B79" s="797"/>
      <c r="C79" s="797"/>
      <c r="D79" s="797"/>
      <c r="E79" s="797"/>
      <c r="F79" s="797"/>
      <c r="G79" s="797"/>
      <c r="H79" s="797"/>
      <c r="I79" s="797"/>
      <c r="J79" s="797"/>
      <c r="K79" s="797"/>
    </row>
    <row r="80" spans="1:11" s="34" customFormat="1" ht="12.75" customHeight="1">
      <c r="A80" s="758" t="s">
        <v>876</v>
      </c>
      <c r="B80" s="757"/>
      <c r="C80" s="757"/>
      <c r="D80" s="757"/>
      <c r="E80" s="757"/>
      <c r="F80" s="757"/>
      <c r="G80" s="757"/>
      <c r="H80" s="757"/>
      <c r="I80" s="757"/>
      <c r="J80" s="757"/>
      <c r="K80" s="757" t="s">
        <v>94</v>
      </c>
    </row>
    <row r="81" spans="1:11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41" t="s">
        <v>94</v>
      </c>
    </row>
    <row r="82" spans="1:11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41" t="s">
        <v>94</v>
      </c>
    </row>
    <row r="83" spans="1:11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41" t="s">
        <v>94</v>
      </c>
    </row>
    <row r="84" spans="1:11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41" t="s">
        <v>94</v>
      </c>
    </row>
    <row r="85" spans="1:11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41" t="s">
        <v>94</v>
      </c>
    </row>
    <row r="86" spans="1:11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41" t="s">
        <v>94</v>
      </c>
    </row>
    <row r="87" spans="1:11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41" t="s">
        <v>94</v>
      </c>
    </row>
    <row r="88" spans="1:11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41" t="s">
        <v>94</v>
      </c>
    </row>
    <row r="89" spans="1:11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41" t="s">
        <v>94</v>
      </c>
    </row>
    <row r="90" spans="1:11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41" t="s">
        <v>94</v>
      </c>
    </row>
    <row r="91" spans="1:11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41" t="s">
        <v>94</v>
      </c>
    </row>
    <row r="92" spans="1:11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41" t="s">
        <v>94</v>
      </c>
    </row>
    <row r="93" spans="1:11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41" t="s">
        <v>94</v>
      </c>
    </row>
    <row r="94" spans="1:11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41" t="s">
        <v>94</v>
      </c>
    </row>
    <row r="95" spans="1:11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41" t="s">
        <v>94</v>
      </c>
    </row>
    <row r="96" spans="1:11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41" t="s">
        <v>94</v>
      </c>
    </row>
    <row r="97" spans="1:11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41" t="s">
        <v>94</v>
      </c>
    </row>
    <row r="98" spans="1:11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41" t="s">
        <v>94</v>
      </c>
    </row>
    <row r="99" spans="1:11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41" t="s">
        <v>94</v>
      </c>
    </row>
    <row r="100" spans="1:11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41" t="s">
        <v>94</v>
      </c>
    </row>
    <row r="101" spans="1:11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41" t="s">
        <v>94</v>
      </c>
    </row>
    <row r="102" spans="1:11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41" t="s">
        <v>94</v>
      </c>
    </row>
    <row r="103" spans="1:11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41" t="s">
        <v>94</v>
      </c>
    </row>
    <row r="104" spans="1:11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41" t="s">
        <v>94</v>
      </c>
    </row>
    <row r="105" spans="1:11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41" t="s">
        <v>94</v>
      </c>
    </row>
    <row r="106" spans="1:11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41" t="s">
        <v>94</v>
      </c>
    </row>
    <row r="107" spans="1:11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41" t="s">
        <v>94</v>
      </c>
    </row>
    <row r="108" spans="1:11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41" t="s">
        <v>94</v>
      </c>
    </row>
    <row r="109" spans="1:11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41" t="s">
        <v>94</v>
      </c>
    </row>
    <row r="110" spans="1:11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41" t="s">
        <v>94</v>
      </c>
    </row>
    <row r="111" spans="1:11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41" t="s">
        <v>94</v>
      </c>
    </row>
    <row r="112" spans="1:11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41" t="s">
        <v>94</v>
      </c>
    </row>
    <row r="113" spans="1:11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41" t="s">
        <v>94</v>
      </c>
    </row>
    <row r="114" spans="1:11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41" t="s">
        <v>94</v>
      </c>
    </row>
    <row r="115" spans="1:11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41" t="s">
        <v>94</v>
      </c>
    </row>
    <row r="116" spans="1:11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41" t="s">
        <v>94</v>
      </c>
    </row>
    <row r="117" spans="1:11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41" t="s">
        <v>94</v>
      </c>
    </row>
    <row r="118" spans="1:11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41" t="s">
        <v>94</v>
      </c>
    </row>
    <row r="119" spans="1:11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41" t="s">
        <v>94</v>
      </c>
    </row>
    <row r="120" spans="1:11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41" t="s">
        <v>94</v>
      </c>
    </row>
    <row r="121" spans="1:11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41" t="s">
        <v>94</v>
      </c>
    </row>
    <row r="122" spans="1:11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41" t="s">
        <v>94</v>
      </c>
    </row>
    <row r="123" spans="1:11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41" t="s">
        <v>94</v>
      </c>
    </row>
    <row r="124" spans="1:11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</row>
    <row r="125" spans="1:11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</row>
    <row r="126" spans="1:11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</row>
    <row r="127" spans="1:11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</row>
    <row r="128" spans="1:11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</row>
    <row r="129" spans="1:11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</row>
    <row r="130" spans="1:11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</row>
    <row r="131" spans="1:11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</row>
    <row r="132" spans="1:11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</row>
    <row r="133" spans="1:11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</row>
    <row r="134" spans="1:11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</row>
    <row r="135" spans="1:11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</row>
    <row r="136" spans="1:11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</row>
    <row r="137" spans="1:11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</row>
    <row r="138" spans="1:11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</row>
    <row r="139" spans="1:11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</row>
    <row r="140" spans="1:11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</row>
    <row r="141" spans="1:11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</row>
    <row r="142" spans="1:11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1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</row>
    <row r="144" spans="1:11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</row>
    <row r="145" spans="1:11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</row>
    <row r="146" spans="1:11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</row>
    <row r="147" spans="1:11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</row>
    <row r="148" spans="1:11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</row>
    <row r="149" spans="1:11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</row>
    <row r="150" spans="1:11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</row>
    <row r="151" spans="1:11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</row>
    <row r="152" spans="1:11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</row>
    <row r="153" spans="1:11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</row>
    <row r="154" spans="1:11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</row>
    <row r="155" spans="1:11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</row>
    <row r="156" spans="1:11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</row>
    <row r="157" spans="1:11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</row>
    <row r="158" spans="1:11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</row>
    <row r="159" spans="1:11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</row>
    <row r="160" spans="1:11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</row>
    <row r="161" spans="1:11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</row>
    <row r="162" spans="1:11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</row>
    <row r="163" spans="1:11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</row>
    <row r="164" spans="1:11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</row>
    <row r="165" spans="1:11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</row>
    <row r="167" spans="1:11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</row>
    <row r="168" spans="1:11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</row>
    <row r="169" spans="1:11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</row>
    <row r="170" spans="1:11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</row>
    <row r="171" spans="1:11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</row>
    <row r="172" spans="1:11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1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1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1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1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 s="34" customFormat="1" ht="12.75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</row>
    <row r="181" spans="1:11" s="34" customFormat="1" ht="12.75">
      <c r="A181" s="39"/>
      <c r="B181" s="36"/>
      <c r="C181" s="36"/>
      <c r="D181" s="36"/>
      <c r="E181" s="36"/>
      <c r="F181" s="36"/>
      <c r="G181" s="36"/>
      <c r="H181" s="36"/>
      <c r="I181" s="36"/>
      <c r="J181" s="36"/>
      <c r="K181" s="36"/>
    </row>
    <row r="182" spans="1:11" s="34" customFormat="1" ht="12.75">
      <c r="A182" s="39"/>
      <c r="B182" s="36"/>
      <c r="C182" s="36"/>
      <c r="D182" s="36"/>
      <c r="E182" s="36"/>
      <c r="F182" s="36"/>
      <c r="G182" s="36"/>
      <c r="H182" s="36"/>
      <c r="I182" s="36"/>
      <c r="J182" s="36"/>
      <c r="K182" s="36"/>
    </row>
    <row r="183" spans="1:11" s="34" customFormat="1" ht="12.75">
      <c r="A183" s="39"/>
      <c r="B183" s="36"/>
      <c r="C183" s="36"/>
      <c r="D183" s="36"/>
      <c r="E183" s="36"/>
      <c r="F183" s="36"/>
      <c r="G183" s="36"/>
      <c r="H183" s="36"/>
      <c r="I183" s="36"/>
      <c r="J183" s="36"/>
      <c r="K183" s="36"/>
    </row>
    <row r="184" spans="1:11" s="34" customFormat="1" ht="12.75">
      <c r="A184" s="39"/>
      <c r="B184" s="36"/>
      <c r="C184" s="36"/>
      <c r="D184" s="36"/>
      <c r="E184" s="36"/>
      <c r="F184" s="36"/>
      <c r="G184" s="36"/>
      <c r="H184" s="36"/>
      <c r="I184" s="36"/>
      <c r="J184" s="36"/>
      <c r="K184" s="36"/>
    </row>
    <row r="185" spans="1:11" s="34" customFormat="1" ht="12.75">
      <c r="A185" s="39"/>
      <c r="B185" s="36"/>
      <c r="C185" s="36"/>
      <c r="D185" s="36"/>
      <c r="E185" s="36"/>
      <c r="F185" s="36"/>
      <c r="G185" s="36"/>
      <c r="H185" s="36"/>
      <c r="I185" s="36"/>
      <c r="J185" s="36"/>
      <c r="K185" s="36"/>
    </row>
    <row r="186" spans="1:11" s="34" customFormat="1" ht="12.75">
      <c r="A186" s="39"/>
      <c r="B186" s="36"/>
      <c r="C186" s="36"/>
      <c r="D186" s="36"/>
      <c r="E186" s="36"/>
      <c r="F186" s="36"/>
      <c r="G186" s="36"/>
      <c r="H186" s="36"/>
      <c r="I186" s="36"/>
      <c r="J186" s="36"/>
      <c r="K186" s="36"/>
    </row>
    <row r="187" spans="1:11" s="34" customFormat="1" ht="12.75">
      <c r="A187" s="39"/>
      <c r="B187" s="36"/>
      <c r="C187" s="36"/>
      <c r="D187" s="36"/>
      <c r="E187" s="36"/>
      <c r="F187" s="36"/>
      <c r="G187" s="36"/>
      <c r="H187" s="36"/>
      <c r="I187" s="36"/>
      <c r="J187" s="36"/>
      <c r="K187" s="36"/>
    </row>
    <row r="188" spans="1:11" s="34" customFormat="1" ht="12.75">
      <c r="A188" s="39"/>
      <c r="B188" s="36"/>
      <c r="C188" s="36"/>
      <c r="D188" s="36"/>
      <c r="E188" s="36"/>
      <c r="F188" s="36"/>
      <c r="G188" s="36"/>
      <c r="H188" s="36"/>
      <c r="I188" s="36"/>
      <c r="J188" s="36"/>
      <c r="K188" s="36"/>
    </row>
    <row r="189" spans="1:11" ht="15.75">
      <c r="A189" s="19"/>
    </row>
    <row r="190" spans="1:11" ht="15.75">
      <c r="A190" s="19"/>
    </row>
    <row r="191" spans="1:11" ht="15.75">
      <c r="A191" s="19"/>
    </row>
    <row r="192" spans="1:11" ht="15.75">
      <c r="A192" s="19"/>
    </row>
    <row r="193" spans="1:1" ht="15.75">
      <c r="A193" s="19"/>
    </row>
    <row r="194" spans="1:1" ht="15.75">
      <c r="A194" s="19"/>
    </row>
  </sheetData>
  <mergeCells count="6">
    <mergeCell ref="A79:K79"/>
    <mergeCell ref="A78:K78"/>
    <mergeCell ref="A2:K2"/>
    <mergeCell ref="A3:K3"/>
    <mergeCell ref="A4:K4"/>
    <mergeCell ref="A5:K5"/>
  </mergeCells>
  <conditionalFormatting sqref="K77 K81:K396">
    <cfRule type="expression" dxfId="568" priority="6">
      <formula>OR(#REF!="BANCOS",#REF!="MUTUALES",#REF!= "FFP",#REF!= "COOPERATIVAS",#REF!= "TOTAL")</formula>
    </cfRule>
  </conditionalFormatting>
  <conditionalFormatting sqref="K77">
    <cfRule type="expression" dxfId="567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95"/>
  <sheetViews>
    <sheetView showGridLines="0" zoomScale="85" zoomScaleNormal="85" workbookViewId="0">
      <selection activeCell="A80" sqref="A80:K80"/>
    </sheetView>
  </sheetViews>
  <sheetFormatPr defaultColWidth="11.42578125" defaultRowHeight="15"/>
  <cols>
    <col min="1" max="1" width="22" style="20" customWidth="1"/>
    <col min="2" max="2" width="24" style="40" customWidth="1"/>
    <col min="3" max="3" width="21.5703125" style="40" customWidth="1"/>
    <col min="4" max="4" width="17.28515625" style="40" customWidth="1"/>
    <col min="5" max="5" width="22.28515625" style="40" customWidth="1"/>
    <col min="6" max="6" width="20.140625" style="40" customWidth="1"/>
    <col min="7" max="7" width="20" style="40" customWidth="1"/>
    <col min="8" max="11" width="18.85546875" style="40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406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01" t="s">
        <v>700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30"/>
    </row>
    <row r="3" spans="1:12" s="1" customFormat="1" ht="20.25" customHeight="1">
      <c r="A3" s="801" t="s">
        <v>95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30"/>
    </row>
    <row r="4" spans="1:12" s="1" customFormat="1" ht="24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30"/>
    </row>
    <row r="5" spans="1:12" s="33" customFormat="1" ht="28.5" customHeight="1" thickBot="1">
      <c r="A5" s="802" t="s">
        <v>706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31"/>
    </row>
    <row r="6" spans="1:12" s="34" customFormat="1" ht="35.25" customHeight="1" thickTop="1" thickBot="1">
      <c r="A6" s="112" t="s">
        <v>633</v>
      </c>
      <c r="B6" s="113" t="s">
        <v>96</v>
      </c>
      <c r="C6" s="113" t="s">
        <v>97</v>
      </c>
      <c r="D6" s="113" t="s">
        <v>98</v>
      </c>
      <c r="E6" s="114" t="s">
        <v>99</v>
      </c>
      <c r="F6" s="114" t="s">
        <v>100</v>
      </c>
      <c r="G6" s="113" t="s">
        <v>101</v>
      </c>
      <c r="H6" s="114" t="s">
        <v>102</v>
      </c>
      <c r="I6" s="113" t="s">
        <v>774</v>
      </c>
      <c r="J6" s="113" t="s">
        <v>775</v>
      </c>
      <c r="K6" s="114" t="s">
        <v>93</v>
      </c>
      <c r="L6" s="29"/>
    </row>
    <row r="7" spans="1:12" s="34" customFormat="1" ht="13.5" thickTop="1">
      <c r="A7" s="9" t="s">
        <v>611</v>
      </c>
      <c r="B7" s="9"/>
      <c r="C7" s="9"/>
      <c r="D7" s="9"/>
      <c r="E7" s="9"/>
      <c r="F7" s="9"/>
      <c r="G7" s="9"/>
      <c r="H7" s="9"/>
      <c r="I7" s="9"/>
      <c r="J7" s="9"/>
      <c r="K7" s="9"/>
      <c r="L7" s="29"/>
    </row>
    <row r="8" spans="1:12" s="34" customFormat="1" ht="12.75">
      <c r="A8" s="35" t="s">
        <v>48</v>
      </c>
      <c r="B8" s="36">
        <v>569193.4868800001</v>
      </c>
      <c r="C8" s="36">
        <v>343.01231999999999</v>
      </c>
      <c r="D8" s="36">
        <v>4202.9541899999995</v>
      </c>
      <c r="E8" s="36">
        <v>13681.93723</v>
      </c>
      <c r="F8" s="36">
        <v>2605363.5192100001</v>
      </c>
      <c r="G8" s="36">
        <v>393244.04777</v>
      </c>
      <c r="H8" s="36">
        <v>376574.53619999991</v>
      </c>
      <c r="I8" s="36">
        <v>131062.65098999999</v>
      </c>
      <c r="J8" s="36">
        <v>1247.3649899999998</v>
      </c>
      <c r="K8" s="36">
        <v>4094913.50978</v>
      </c>
      <c r="L8" s="29"/>
    </row>
    <row r="9" spans="1:12" s="34" customFormat="1" ht="12.75">
      <c r="A9" s="35" t="s">
        <v>50</v>
      </c>
      <c r="B9" s="36">
        <v>14800</v>
      </c>
      <c r="C9" s="36">
        <v>0</v>
      </c>
      <c r="D9" s="36">
        <v>0</v>
      </c>
      <c r="E9" s="36">
        <v>0</v>
      </c>
      <c r="F9" s="36">
        <v>107867.02927</v>
      </c>
      <c r="G9" s="36">
        <v>6200</v>
      </c>
      <c r="H9" s="36">
        <v>514.5</v>
      </c>
      <c r="I9" s="36">
        <v>0</v>
      </c>
      <c r="J9" s="36">
        <v>0</v>
      </c>
      <c r="K9" s="36">
        <v>129381.52927</v>
      </c>
      <c r="L9" s="29"/>
    </row>
    <row r="10" spans="1:12" s="34" customFormat="1" ht="12.75">
      <c r="A10" s="35" t="s">
        <v>53</v>
      </c>
      <c r="B10" s="36">
        <v>789591.82084999944</v>
      </c>
      <c r="C10" s="36">
        <v>3710.0363300000004</v>
      </c>
      <c r="D10" s="36">
        <v>4993.2109500000006</v>
      </c>
      <c r="E10" s="36">
        <v>51006.755499999999</v>
      </c>
      <c r="F10" s="36">
        <v>1093863.3893400002</v>
      </c>
      <c r="G10" s="36">
        <v>955.40359000000012</v>
      </c>
      <c r="H10" s="36">
        <v>820169.96531999996</v>
      </c>
      <c r="I10" s="36">
        <v>156919.05225000004</v>
      </c>
      <c r="J10" s="36">
        <v>1919.96272</v>
      </c>
      <c r="K10" s="36">
        <v>2923129.5968499994</v>
      </c>
      <c r="L10" s="29"/>
    </row>
    <row r="11" spans="1:12" s="34" customFormat="1" ht="12.75">
      <c r="A11" s="35" t="s">
        <v>57</v>
      </c>
      <c r="B11" s="36">
        <v>353648.44822000002</v>
      </c>
      <c r="C11" s="36">
        <v>1162.82071</v>
      </c>
      <c r="D11" s="36">
        <v>0</v>
      </c>
      <c r="E11" s="36">
        <v>8608.1755499999999</v>
      </c>
      <c r="F11" s="36">
        <v>252339.29238999996</v>
      </c>
      <c r="G11" s="36">
        <v>217.51979999999998</v>
      </c>
      <c r="H11" s="36">
        <v>193880.04820000002</v>
      </c>
      <c r="I11" s="36">
        <v>95605.15499000001</v>
      </c>
      <c r="J11" s="36">
        <v>349.66370000000001</v>
      </c>
      <c r="K11" s="36">
        <v>905811.12356000009</v>
      </c>
      <c r="L11" s="29"/>
    </row>
    <row r="12" spans="1:12" s="34" customFormat="1" ht="12.75">
      <c r="A12" s="35" t="s">
        <v>606</v>
      </c>
      <c r="B12" s="36">
        <v>1644834.5784900002</v>
      </c>
      <c r="C12" s="36">
        <v>4254.1519499999995</v>
      </c>
      <c r="D12" s="36">
        <v>9347.98459</v>
      </c>
      <c r="E12" s="36">
        <v>20715.481190000002</v>
      </c>
      <c r="F12" s="36">
        <v>1386649.7540499996</v>
      </c>
      <c r="G12" s="36">
        <v>43081.134009999994</v>
      </c>
      <c r="H12" s="36">
        <v>1189142.9466299997</v>
      </c>
      <c r="I12" s="36">
        <v>320000.32620000001</v>
      </c>
      <c r="J12" s="36">
        <v>7108.3507299999992</v>
      </c>
      <c r="K12" s="36">
        <v>4625134.7078399993</v>
      </c>
      <c r="L12" s="29"/>
    </row>
    <row r="13" spans="1:12" s="34" customFormat="1" ht="12.75">
      <c r="A13" s="35" t="s">
        <v>55</v>
      </c>
      <c r="B13" s="36">
        <v>991979.04807000014</v>
      </c>
      <c r="C13" s="36">
        <v>54340.263559999999</v>
      </c>
      <c r="D13" s="36">
        <v>70208.506899999993</v>
      </c>
      <c r="E13" s="36">
        <v>2111.2789899999998</v>
      </c>
      <c r="F13" s="36">
        <v>1052429.4931000003</v>
      </c>
      <c r="G13" s="36">
        <v>71310.7595</v>
      </c>
      <c r="H13" s="36">
        <v>298622.47373999999</v>
      </c>
      <c r="I13" s="36">
        <v>46145.267839999993</v>
      </c>
      <c r="J13" s="36">
        <v>16.156600000000001</v>
      </c>
      <c r="K13" s="36">
        <v>2587163.2483000006</v>
      </c>
      <c r="L13" s="29"/>
    </row>
    <row r="14" spans="1:12" s="34" customFormat="1" ht="12.75">
      <c r="A14" s="35" t="s">
        <v>56</v>
      </c>
      <c r="B14" s="36">
        <v>1373246.1883200004</v>
      </c>
      <c r="C14" s="36">
        <v>18452.314679999999</v>
      </c>
      <c r="D14" s="36">
        <v>144.86027999999999</v>
      </c>
      <c r="E14" s="36">
        <v>42177.61918999999</v>
      </c>
      <c r="F14" s="36">
        <v>1113336.5066399998</v>
      </c>
      <c r="G14" s="36">
        <v>97.777429999999995</v>
      </c>
      <c r="H14" s="36">
        <v>869801.10231999983</v>
      </c>
      <c r="I14" s="36">
        <v>279466.0901700001</v>
      </c>
      <c r="J14" s="36">
        <v>1558.5519999999999</v>
      </c>
      <c r="K14" s="36">
        <v>3698281.0110300002</v>
      </c>
      <c r="L14" s="29"/>
    </row>
    <row r="15" spans="1:12" s="34" customFormat="1" ht="12.75">
      <c r="A15" s="35" t="s">
        <v>51</v>
      </c>
      <c r="B15" s="36">
        <v>919017.50439999986</v>
      </c>
      <c r="C15" s="36">
        <v>9444.065630000001</v>
      </c>
      <c r="D15" s="36">
        <v>28924.077270000002</v>
      </c>
      <c r="E15" s="36">
        <v>149134.98936000004</v>
      </c>
      <c r="F15" s="36">
        <v>2669209.6498900005</v>
      </c>
      <c r="G15" s="36">
        <v>139188.36420000001</v>
      </c>
      <c r="H15" s="36">
        <v>1451684.7845399999</v>
      </c>
      <c r="I15" s="36">
        <v>348229.33630999998</v>
      </c>
      <c r="J15" s="36">
        <v>20891.793959999995</v>
      </c>
      <c r="K15" s="36">
        <v>5735724.56556</v>
      </c>
      <c r="L15" s="29"/>
    </row>
    <row r="16" spans="1:12" s="34" customFormat="1" ht="12.75">
      <c r="A16" s="35" t="s">
        <v>47</v>
      </c>
      <c r="B16" s="36">
        <v>643600.45659999992</v>
      </c>
      <c r="C16" s="36">
        <v>14743.43427</v>
      </c>
      <c r="D16" s="36">
        <v>56496.738549999995</v>
      </c>
      <c r="E16" s="36">
        <v>38616.145050000006</v>
      </c>
      <c r="F16" s="36">
        <v>1723944.5566500004</v>
      </c>
      <c r="G16" s="36">
        <v>138776.44627000001</v>
      </c>
      <c r="H16" s="36">
        <v>1100448.7635700002</v>
      </c>
      <c r="I16" s="36">
        <v>225782.69272000002</v>
      </c>
      <c r="J16" s="36">
        <v>514.78491999999994</v>
      </c>
      <c r="K16" s="36">
        <v>3942924.0186000005</v>
      </c>
      <c r="L16" s="29"/>
    </row>
    <row r="17" spans="1:12" s="34" customFormat="1" ht="12.75">
      <c r="A17" s="35" t="s">
        <v>49</v>
      </c>
      <c r="B17" s="36">
        <v>21579.933670000002</v>
      </c>
      <c r="C17" s="36">
        <v>0</v>
      </c>
      <c r="D17" s="36">
        <v>0</v>
      </c>
      <c r="E17" s="36">
        <v>0</v>
      </c>
      <c r="F17" s="36">
        <v>57752.167949999995</v>
      </c>
      <c r="G17" s="36">
        <v>0</v>
      </c>
      <c r="H17" s="36">
        <v>0</v>
      </c>
      <c r="I17" s="36">
        <v>302.90048999999999</v>
      </c>
      <c r="J17" s="36">
        <v>0</v>
      </c>
      <c r="K17" s="36">
        <v>79635.002110000001</v>
      </c>
      <c r="L17" s="29"/>
    </row>
    <row r="18" spans="1:12" s="34" customFormat="1" ht="12.75">
      <c r="A18" s="35" t="s">
        <v>46</v>
      </c>
      <c r="B18" s="36">
        <v>710965.18223999988</v>
      </c>
      <c r="C18" s="36">
        <v>90.550989999999985</v>
      </c>
      <c r="D18" s="36">
        <v>14143.942270000001</v>
      </c>
      <c r="E18" s="36">
        <v>61121.359919999995</v>
      </c>
      <c r="F18" s="36">
        <v>2265770.8022500006</v>
      </c>
      <c r="G18" s="36">
        <v>107381.41808</v>
      </c>
      <c r="H18" s="36">
        <v>1515768.4193500006</v>
      </c>
      <c r="I18" s="36">
        <v>148115.31027000002</v>
      </c>
      <c r="J18" s="36">
        <v>16396.209719999999</v>
      </c>
      <c r="K18" s="36">
        <v>4839753.1950900014</v>
      </c>
      <c r="L18" s="29"/>
    </row>
    <row r="19" spans="1:12" s="34" customFormat="1" ht="12.75">
      <c r="A19" s="35" t="s">
        <v>605</v>
      </c>
      <c r="B19" s="36">
        <v>1276741.0545699999</v>
      </c>
      <c r="C19" s="36">
        <v>32593.301400000004</v>
      </c>
      <c r="D19" s="36">
        <v>0</v>
      </c>
      <c r="E19" s="36">
        <v>65986.507589999994</v>
      </c>
      <c r="F19" s="36">
        <v>836647.84313999978</v>
      </c>
      <c r="G19" s="36">
        <v>777.19914000000006</v>
      </c>
      <c r="H19" s="36">
        <v>90981.921440000035</v>
      </c>
      <c r="I19" s="36">
        <v>423621.95139000018</v>
      </c>
      <c r="J19" s="36">
        <v>1357.3347900000001</v>
      </c>
      <c r="K19" s="36">
        <v>2728707.1134600001</v>
      </c>
      <c r="L19" s="29"/>
    </row>
    <row r="20" spans="1:12" s="34" customFormat="1" ht="12.75">
      <c r="A20" s="35" t="s">
        <v>54</v>
      </c>
      <c r="B20" s="36">
        <v>460675.53556000016</v>
      </c>
      <c r="C20" s="36">
        <v>2749.2507099999998</v>
      </c>
      <c r="D20" s="36">
        <v>0</v>
      </c>
      <c r="E20" s="36">
        <v>27236.979140000003</v>
      </c>
      <c r="F20" s="36">
        <v>1908111.9081800017</v>
      </c>
      <c r="G20" s="36">
        <v>4189.4015599999993</v>
      </c>
      <c r="H20" s="36">
        <v>936395.77456999966</v>
      </c>
      <c r="I20" s="36">
        <v>500259.98946000001</v>
      </c>
      <c r="J20" s="36">
        <v>7909.7504200000003</v>
      </c>
      <c r="K20" s="36">
        <v>3847528.5896000019</v>
      </c>
      <c r="L20" s="29"/>
    </row>
    <row r="21" spans="1:12" s="34" customFormat="1" ht="12.75">
      <c r="A21" s="35" t="s">
        <v>52</v>
      </c>
      <c r="B21" s="36">
        <v>976195.85968000034</v>
      </c>
      <c r="C21" s="36">
        <v>9622.9447899999996</v>
      </c>
      <c r="D21" s="36">
        <v>0</v>
      </c>
      <c r="E21" s="36">
        <v>26139.972700000002</v>
      </c>
      <c r="F21" s="36">
        <v>2075179.4194899995</v>
      </c>
      <c r="G21" s="36">
        <v>431435.28734000004</v>
      </c>
      <c r="H21" s="36">
        <v>2152456.0588499997</v>
      </c>
      <c r="I21" s="36">
        <v>153866.62480000002</v>
      </c>
      <c r="J21" s="36">
        <v>578.22795999999994</v>
      </c>
      <c r="K21" s="36">
        <v>5825474.3956100009</v>
      </c>
      <c r="L21" s="29"/>
    </row>
    <row r="22" spans="1:12" s="34" customFormat="1" ht="12.75">
      <c r="A22" s="35" t="s">
        <v>58</v>
      </c>
      <c r="B22" s="36">
        <v>10746069.097549999</v>
      </c>
      <c r="C22" s="36">
        <v>151506.14734</v>
      </c>
      <c r="D22" s="36">
        <v>188462.27500000002</v>
      </c>
      <c r="E22" s="36">
        <v>506537.20140999998</v>
      </c>
      <c r="F22" s="36">
        <v>19148465.331549998</v>
      </c>
      <c r="G22" s="36">
        <v>1336854.75869</v>
      </c>
      <c r="H22" s="36">
        <v>10996441.294729998</v>
      </c>
      <c r="I22" s="36">
        <v>2829377.3478800007</v>
      </c>
      <c r="J22" s="36">
        <v>59848.15251</v>
      </c>
      <c r="K22" s="36">
        <v>45963561.606660001</v>
      </c>
      <c r="L22" s="29"/>
    </row>
    <row r="23" spans="1:12" s="34" customFormat="1" ht="12.75">
      <c r="A23" s="37" t="s">
        <v>607</v>
      </c>
      <c r="B23" s="38"/>
      <c r="C23" s="38"/>
      <c r="D23" s="38"/>
      <c r="E23" s="38"/>
      <c r="F23" s="38"/>
      <c r="G23" s="38"/>
      <c r="H23" s="38"/>
      <c r="I23" s="38"/>
      <c r="J23" s="38"/>
      <c r="K23" s="38" t="s">
        <v>94</v>
      </c>
      <c r="L23" s="29"/>
    </row>
    <row r="24" spans="1:12" s="34" customFormat="1" ht="12.75">
      <c r="A24" s="35" t="s">
        <v>609</v>
      </c>
      <c r="B24" s="36">
        <v>62799.649329999993</v>
      </c>
      <c r="C24" s="36">
        <v>4354.7594900000004</v>
      </c>
      <c r="D24" s="36">
        <v>0</v>
      </c>
      <c r="E24" s="36">
        <v>9345.6234999999979</v>
      </c>
      <c r="F24" s="36">
        <v>145704.90169</v>
      </c>
      <c r="G24" s="36">
        <v>580.91284000000007</v>
      </c>
      <c r="H24" s="36">
        <v>125843.08725</v>
      </c>
      <c r="I24" s="36">
        <v>50457.550239999997</v>
      </c>
      <c r="J24" s="36">
        <v>379.73677000000004</v>
      </c>
      <c r="K24" s="36">
        <v>399466.22111000004</v>
      </c>
      <c r="L24" s="29"/>
    </row>
    <row r="25" spans="1:12" s="34" customFormat="1" ht="12.75">
      <c r="A25" s="35" t="s">
        <v>610</v>
      </c>
      <c r="B25" s="36">
        <v>668310.28604000015</v>
      </c>
      <c r="C25" s="36">
        <v>9422.8815500000001</v>
      </c>
      <c r="D25" s="36">
        <v>0</v>
      </c>
      <c r="E25" s="36">
        <v>39522.152819999996</v>
      </c>
      <c r="F25" s="36">
        <v>300966.96414000005</v>
      </c>
      <c r="G25" s="36">
        <v>1094.1369199999999</v>
      </c>
      <c r="H25" s="36">
        <v>31972.698499999999</v>
      </c>
      <c r="I25" s="36">
        <v>95860.110809999998</v>
      </c>
      <c r="J25" s="36">
        <v>956.21309999999994</v>
      </c>
      <c r="K25" s="36">
        <v>1148105.4438800002</v>
      </c>
      <c r="L25" s="29"/>
    </row>
    <row r="26" spans="1:12" s="34" customFormat="1" ht="12.75">
      <c r="A26" s="35" t="s">
        <v>608</v>
      </c>
      <c r="B26" s="36">
        <v>317223.95616999996</v>
      </c>
      <c r="C26" s="36">
        <v>2357.6520699999996</v>
      </c>
      <c r="D26" s="36">
        <v>468.21688</v>
      </c>
      <c r="E26" s="36">
        <v>7027.2903199999992</v>
      </c>
      <c r="F26" s="36">
        <v>442003.39703999995</v>
      </c>
      <c r="G26" s="36">
        <v>358.83825999999999</v>
      </c>
      <c r="H26" s="36">
        <v>1123140.2912600003</v>
      </c>
      <c r="I26" s="36">
        <v>28613.641899999999</v>
      </c>
      <c r="J26" s="36">
        <v>0</v>
      </c>
      <c r="K26" s="36">
        <v>1921193.2839000002</v>
      </c>
      <c r="L26" s="29"/>
    </row>
    <row r="27" spans="1:12" s="34" customFormat="1" ht="12.75">
      <c r="A27" s="35" t="s">
        <v>58</v>
      </c>
      <c r="B27" s="36">
        <v>1048333.8915400002</v>
      </c>
      <c r="C27" s="36">
        <v>16135.293110000001</v>
      </c>
      <c r="D27" s="36">
        <v>468.21688</v>
      </c>
      <c r="E27" s="36">
        <v>55895.06663999999</v>
      </c>
      <c r="F27" s="36">
        <v>888675.26286999998</v>
      </c>
      <c r="G27" s="36">
        <v>2033.8880200000001</v>
      </c>
      <c r="H27" s="36">
        <v>1280956.0770100001</v>
      </c>
      <c r="I27" s="36">
        <v>174931.30295000001</v>
      </c>
      <c r="J27" s="36">
        <v>1335.9498700000001</v>
      </c>
      <c r="K27" s="36">
        <v>3468764.9488900001</v>
      </c>
      <c r="L27" s="29"/>
    </row>
    <row r="28" spans="1:12" s="34" customFormat="1" ht="12.75">
      <c r="A28" s="37" t="s">
        <v>820</v>
      </c>
      <c r="B28" s="38"/>
      <c r="C28" s="38"/>
      <c r="D28" s="38"/>
      <c r="E28" s="38"/>
      <c r="F28" s="38"/>
      <c r="G28" s="38"/>
      <c r="H28" s="38"/>
      <c r="I28" s="38"/>
      <c r="J28" s="38"/>
      <c r="K28" s="38" t="s">
        <v>94</v>
      </c>
      <c r="L28" s="29"/>
    </row>
    <row r="29" spans="1:12" s="34" customFormat="1" ht="12.75">
      <c r="A29" s="35" t="s">
        <v>786</v>
      </c>
      <c r="B29" s="36">
        <v>571.96163999999999</v>
      </c>
      <c r="C29" s="36">
        <v>255.11014</v>
      </c>
      <c r="D29" s="36">
        <v>0</v>
      </c>
      <c r="E29" s="36">
        <v>0</v>
      </c>
      <c r="F29" s="36">
        <v>11326.173430000001</v>
      </c>
      <c r="G29" s="36">
        <v>208.28037</v>
      </c>
      <c r="H29" s="36">
        <v>88878.58765999999</v>
      </c>
      <c r="I29" s="36">
        <v>12006.13212</v>
      </c>
      <c r="J29" s="36">
        <v>838.08531000000005</v>
      </c>
      <c r="K29" s="36">
        <v>114084.33067</v>
      </c>
      <c r="L29" s="29"/>
    </row>
    <row r="30" spans="1:12" s="34" customFormat="1" ht="12.75">
      <c r="A30" s="35" t="s">
        <v>790</v>
      </c>
      <c r="B30" s="36">
        <v>0</v>
      </c>
      <c r="C30" s="36">
        <v>0</v>
      </c>
      <c r="D30" s="36">
        <v>0</v>
      </c>
      <c r="E30" s="36">
        <v>0</v>
      </c>
      <c r="F30" s="36">
        <v>1559.84907</v>
      </c>
      <c r="G30" s="36">
        <v>0</v>
      </c>
      <c r="H30" s="36">
        <v>5172.1540800000002</v>
      </c>
      <c r="I30" s="36">
        <v>371.97184000000004</v>
      </c>
      <c r="J30" s="36">
        <v>0</v>
      </c>
      <c r="K30" s="36">
        <v>7103.9749900000006</v>
      </c>
      <c r="L30" s="29"/>
    </row>
    <row r="31" spans="1:12" s="34" customFormat="1" ht="12.75">
      <c r="A31" s="35" t="s">
        <v>792</v>
      </c>
      <c r="B31" s="36">
        <v>1062.5</v>
      </c>
      <c r="C31" s="36">
        <v>93.06765</v>
      </c>
      <c r="D31" s="36">
        <v>0</v>
      </c>
      <c r="E31" s="36">
        <v>0</v>
      </c>
      <c r="F31" s="36">
        <v>75.871130000000008</v>
      </c>
      <c r="G31" s="36">
        <v>0</v>
      </c>
      <c r="H31" s="36">
        <v>474.00334000000004</v>
      </c>
      <c r="I31" s="36">
        <v>0</v>
      </c>
      <c r="J31" s="36">
        <v>0</v>
      </c>
      <c r="K31" s="36">
        <v>1705.4421199999999</v>
      </c>
      <c r="L31" s="29"/>
    </row>
    <row r="32" spans="1:12" s="34" customFormat="1" ht="12.75">
      <c r="A32" s="35" t="s">
        <v>789</v>
      </c>
      <c r="B32" s="36">
        <v>215.96645000000001</v>
      </c>
      <c r="C32" s="36">
        <v>0</v>
      </c>
      <c r="D32" s="36">
        <v>0</v>
      </c>
      <c r="E32" s="36">
        <v>1574.3765600000002</v>
      </c>
      <c r="F32" s="36">
        <v>3179.9520099999995</v>
      </c>
      <c r="G32" s="36">
        <v>0</v>
      </c>
      <c r="H32" s="36">
        <v>7462.1943900000015</v>
      </c>
      <c r="I32" s="36">
        <v>1065.96603</v>
      </c>
      <c r="J32" s="36">
        <v>138.25035</v>
      </c>
      <c r="K32" s="36">
        <v>13636.70579</v>
      </c>
      <c r="L32" s="29"/>
    </row>
    <row r="33" spans="1:12" s="34" customFormat="1" ht="12.75">
      <c r="A33" s="35" t="s">
        <v>788</v>
      </c>
      <c r="B33" s="36">
        <v>517.18691000000001</v>
      </c>
      <c r="C33" s="36">
        <v>0</v>
      </c>
      <c r="D33" s="36">
        <v>0</v>
      </c>
      <c r="E33" s="36">
        <v>0</v>
      </c>
      <c r="F33" s="36">
        <v>773.05624999999998</v>
      </c>
      <c r="G33" s="36">
        <v>0</v>
      </c>
      <c r="H33" s="36">
        <v>9717.3811399999995</v>
      </c>
      <c r="I33" s="36">
        <v>1243.50379</v>
      </c>
      <c r="J33" s="36">
        <v>0</v>
      </c>
      <c r="K33" s="36">
        <v>12251.12809</v>
      </c>
      <c r="L33" s="29"/>
    </row>
    <row r="34" spans="1:12" s="34" customFormat="1" ht="12.75">
      <c r="A34" s="35" t="s">
        <v>791</v>
      </c>
      <c r="B34" s="36">
        <v>0</v>
      </c>
      <c r="C34" s="36">
        <v>0</v>
      </c>
      <c r="D34" s="36">
        <v>0</v>
      </c>
      <c r="E34" s="36">
        <v>51.635930000000002</v>
      </c>
      <c r="F34" s="36">
        <v>194.27619000000001</v>
      </c>
      <c r="G34" s="36">
        <v>0</v>
      </c>
      <c r="H34" s="36">
        <v>297.49243000000007</v>
      </c>
      <c r="I34" s="36">
        <v>87.083160000000007</v>
      </c>
      <c r="J34" s="36">
        <v>0</v>
      </c>
      <c r="K34" s="36">
        <v>630.48771000000011</v>
      </c>
      <c r="L34" s="29"/>
    </row>
    <row r="35" spans="1:12" s="34" customFormat="1" ht="12.75">
      <c r="A35" s="35" t="s">
        <v>793</v>
      </c>
      <c r="B35" s="36">
        <v>982.49322999999993</v>
      </c>
      <c r="C35" s="36">
        <v>0</v>
      </c>
      <c r="D35" s="36">
        <v>0</v>
      </c>
      <c r="E35" s="36">
        <v>0</v>
      </c>
      <c r="F35" s="36">
        <v>48.128769999999996</v>
      </c>
      <c r="G35" s="36">
        <v>0</v>
      </c>
      <c r="H35" s="36">
        <v>240.44342</v>
      </c>
      <c r="I35" s="36">
        <v>550.08022000000005</v>
      </c>
      <c r="J35" s="36">
        <v>0</v>
      </c>
      <c r="K35" s="36">
        <v>1821.1456400000002</v>
      </c>
      <c r="L35" s="29"/>
    </row>
    <row r="36" spans="1:12" s="34" customFormat="1" ht="12.75">
      <c r="A36" s="35" t="s">
        <v>58</v>
      </c>
      <c r="B36" s="36">
        <v>3350.1082299999998</v>
      </c>
      <c r="C36" s="36">
        <v>348.17779000000002</v>
      </c>
      <c r="D36" s="36">
        <v>0</v>
      </c>
      <c r="E36" s="36">
        <v>1626.0124900000001</v>
      </c>
      <c r="F36" s="36">
        <v>17157.306850000001</v>
      </c>
      <c r="G36" s="36">
        <v>208.28037</v>
      </c>
      <c r="H36" s="36">
        <v>112242.25646</v>
      </c>
      <c r="I36" s="36">
        <v>15324.737160000002</v>
      </c>
      <c r="J36" s="36">
        <v>976.33566000000008</v>
      </c>
      <c r="K36" s="36">
        <v>151233.21500999999</v>
      </c>
      <c r="L36" s="29"/>
    </row>
    <row r="37" spans="1:12" s="34" customFormat="1" ht="12.75">
      <c r="A37" s="37" t="s">
        <v>278</v>
      </c>
      <c r="B37" s="38"/>
      <c r="C37" s="38"/>
      <c r="D37" s="38"/>
      <c r="E37" s="38"/>
      <c r="F37" s="38"/>
      <c r="G37" s="38"/>
      <c r="H37" s="38"/>
      <c r="I37" s="38"/>
      <c r="J37" s="38"/>
      <c r="K37" s="38" t="s">
        <v>94</v>
      </c>
      <c r="L37" s="29"/>
    </row>
    <row r="38" spans="1:12" s="34" customFormat="1" ht="12.75">
      <c r="A38" s="35" t="s">
        <v>80</v>
      </c>
      <c r="B38" s="36">
        <v>9.8247499999999999</v>
      </c>
      <c r="C38" s="36">
        <v>0</v>
      </c>
      <c r="D38" s="36">
        <v>0</v>
      </c>
      <c r="E38" s="36">
        <v>1192.00749</v>
      </c>
      <c r="F38" s="36">
        <v>1616.9273500000002</v>
      </c>
      <c r="G38" s="36">
        <v>53.683839999999996</v>
      </c>
      <c r="H38" s="36">
        <v>796.16314</v>
      </c>
      <c r="I38" s="36">
        <v>537.45965000000001</v>
      </c>
      <c r="J38" s="36">
        <v>0</v>
      </c>
      <c r="K38" s="36">
        <v>4206.0662199999997</v>
      </c>
      <c r="L38" s="29"/>
    </row>
    <row r="39" spans="1:12" s="34" customFormat="1" ht="12.75">
      <c r="A39" s="35" t="s">
        <v>65</v>
      </c>
      <c r="B39" s="36">
        <v>573.54396999999994</v>
      </c>
      <c r="C39" s="36">
        <v>0</v>
      </c>
      <c r="D39" s="36">
        <v>0</v>
      </c>
      <c r="E39" s="36">
        <v>0</v>
      </c>
      <c r="F39" s="36">
        <v>1580.9383799999998</v>
      </c>
      <c r="G39" s="36">
        <v>0</v>
      </c>
      <c r="H39" s="36">
        <v>1627.3778599999998</v>
      </c>
      <c r="I39" s="36">
        <v>895.44484999999986</v>
      </c>
      <c r="J39" s="36">
        <v>0</v>
      </c>
      <c r="K39" s="36">
        <v>4677.3050599999997</v>
      </c>
      <c r="L39" s="29"/>
    </row>
    <row r="40" spans="1:12" s="34" customFormat="1" ht="12.75">
      <c r="A40" s="35" t="s">
        <v>84</v>
      </c>
      <c r="B40" s="36">
        <v>3977.9600099999998</v>
      </c>
      <c r="C40" s="36">
        <v>1.04098</v>
      </c>
      <c r="D40" s="36">
        <v>0</v>
      </c>
      <c r="E40" s="36">
        <v>60</v>
      </c>
      <c r="F40" s="36">
        <v>3565.0744399999999</v>
      </c>
      <c r="G40" s="36">
        <v>0</v>
      </c>
      <c r="H40" s="36">
        <v>1259.9895800000002</v>
      </c>
      <c r="I40" s="36">
        <v>3372.1107899999997</v>
      </c>
      <c r="J40" s="36">
        <v>0</v>
      </c>
      <c r="K40" s="36">
        <v>12236.175799999999</v>
      </c>
      <c r="L40" s="29"/>
    </row>
    <row r="41" spans="1:12" s="34" customFormat="1" ht="12.75">
      <c r="A41" s="35" t="s">
        <v>824</v>
      </c>
      <c r="B41" s="36">
        <v>23448.220730000005</v>
      </c>
      <c r="C41" s="36">
        <v>282.38364000000001</v>
      </c>
      <c r="D41" s="36">
        <v>0</v>
      </c>
      <c r="E41" s="36">
        <v>215.35405</v>
      </c>
      <c r="F41" s="36">
        <v>3994.9992000000002</v>
      </c>
      <c r="G41" s="36">
        <v>0</v>
      </c>
      <c r="H41" s="36">
        <v>2374.8892900000005</v>
      </c>
      <c r="I41" s="36">
        <v>3514.3755800000004</v>
      </c>
      <c r="J41" s="36">
        <v>0</v>
      </c>
      <c r="K41" s="36">
        <v>33830.22249</v>
      </c>
      <c r="L41" s="29"/>
    </row>
    <row r="42" spans="1:12" s="34" customFormat="1" ht="12.75">
      <c r="A42" s="35" t="s">
        <v>72</v>
      </c>
      <c r="B42" s="36">
        <v>27227.699920000021</v>
      </c>
      <c r="C42" s="36">
        <v>0</v>
      </c>
      <c r="D42" s="36">
        <v>0</v>
      </c>
      <c r="E42" s="36">
        <v>14.69998</v>
      </c>
      <c r="F42" s="36">
        <v>649.79363999999987</v>
      </c>
      <c r="G42" s="36">
        <v>0</v>
      </c>
      <c r="H42" s="36">
        <v>222.82487</v>
      </c>
      <c r="I42" s="36">
        <v>1075.2167899999999</v>
      </c>
      <c r="J42" s="36">
        <v>0</v>
      </c>
      <c r="K42" s="36">
        <v>29190.235200000021</v>
      </c>
      <c r="L42" s="29"/>
    </row>
    <row r="43" spans="1:12" s="34" customFormat="1" ht="12.75">
      <c r="A43" s="35" t="s">
        <v>79</v>
      </c>
      <c r="B43" s="36">
        <v>340.24407999999994</v>
      </c>
      <c r="C43" s="36">
        <v>0</v>
      </c>
      <c r="D43" s="36">
        <v>0</v>
      </c>
      <c r="E43" s="36">
        <v>389.90561000000002</v>
      </c>
      <c r="F43" s="36">
        <v>1645.2730699999997</v>
      </c>
      <c r="G43" s="36">
        <v>220.41596999999999</v>
      </c>
      <c r="H43" s="36">
        <v>1628.6682099999998</v>
      </c>
      <c r="I43" s="36">
        <v>3429.4383100000005</v>
      </c>
      <c r="J43" s="36">
        <v>0</v>
      </c>
      <c r="K43" s="36">
        <v>7653.9452499999998</v>
      </c>
      <c r="L43" s="29"/>
    </row>
    <row r="44" spans="1:12" s="34" customFormat="1" ht="12.75">
      <c r="A44" s="35" t="s">
        <v>75</v>
      </c>
      <c r="B44" s="36">
        <v>559.91493999999989</v>
      </c>
      <c r="C44" s="36">
        <v>0</v>
      </c>
      <c r="D44" s="36">
        <v>0</v>
      </c>
      <c r="E44" s="36">
        <v>1560.5981900000002</v>
      </c>
      <c r="F44" s="36">
        <v>5287.0650100000003</v>
      </c>
      <c r="G44" s="36">
        <v>0</v>
      </c>
      <c r="H44" s="36">
        <v>2921.59476</v>
      </c>
      <c r="I44" s="36">
        <v>10518.48868</v>
      </c>
      <c r="J44" s="36">
        <v>0</v>
      </c>
      <c r="K44" s="36">
        <v>20847.66158</v>
      </c>
      <c r="L44" s="29"/>
    </row>
    <row r="45" spans="1:12" s="34" customFormat="1" ht="12.75">
      <c r="A45" s="35" t="s">
        <v>78</v>
      </c>
      <c r="B45" s="36">
        <v>358.54547000000002</v>
      </c>
      <c r="C45" s="36">
        <v>0</v>
      </c>
      <c r="D45" s="36">
        <v>0</v>
      </c>
      <c r="E45" s="36">
        <v>0</v>
      </c>
      <c r="F45" s="36">
        <v>1133.0701900000001</v>
      </c>
      <c r="G45" s="36">
        <v>0</v>
      </c>
      <c r="H45" s="36">
        <v>57.548650000000002</v>
      </c>
      <c r="I45" s="36">
        <v>0</v>
      </c>
      <c r="J45" s="36">
        <v>0</v>
      </c>
      <c r="K45" s="36">
        <v>1549.1643100000001</v>
      </c>
      <c r="L45" s="29"/>
    </row>
    <row r="46" spans="1:12" s="34" customFormat="1" ht="12.75">
      <c r="A46" s="35" t="s">
        <v>61</v>
      </c>
      <c r="B46" s="36">
        <v>2527.49332</v>
      </c>
      <c r="C46" s="36">
        <v>49.890929999999997</v>
      </c>
      <c r="D46" s="36">
        <v>0</v>
      </c>
      <c r="E46" s="36">
        <v>0</v>
      </c>
      <c r="F46" s="36">
        <v>10787.022129999998</v>
      </c>
      <c r="G46" s="36">
        <v>0</v>
      </c>
      <c r="H46" s="36">
        <v>16542.625580000004</v>
      </c>
      <c r="I46" s="36">
        <v>6103.3410000000003</v>
      </c>
      <c r="J46" s="36">
        <v>0</v>
      </c>
      <c r="K46" s="36">
        <v>36010.372960000001</v>
      </c>
      <c r="L46" s="29"/>
    </row>
    <row r="47" spans="1:12" s="34" customFormat="1" ht="12.75">
      <c r="A47" s="35" t="s">
        <v>68</v>
      </c>
      <c r="B47" s="36">
        <v>4288.7445500000003</v>
      </c>
      <c r="C47" s="36">
        <v>0</v>
      </c>
      <c r="D47" s="36">
        <v>0</v>
      </c>
      <c r="E47" s="36">
        <v>1.0289999999999999</v>
      </c>
      <c r="F47" s="36">
        <v>7045.7344100000009</v>
      </c>
      <c r="G47" s="36">
        <v>431.91487999999993</v>
      </c>
      <c r="H47" s="36">
        <v>5334.7475499999991</v>
      </c>
      <c r="I47" s="36">
        <v>6520.5137900000009</v>
      </c>
      <c r="J47" s="36">
        <v>0</v>
      </c>
      <c r="K47" s="36">
        <v>23622.68418</v>
      </c>
      <c r="L47" s="29"/>
    </row>
    <row r="48" spans="1:12" s="34" customFormat="1" ht="12.75">
      <c r="A48" s="35" t="s">
        <v>81</v>
      </c>
      <c r="B48" s="36">
        <v>3496.3983199999993</v>
      </c>
      <c r="C48" s="36">
        <v>0</v>
      </c>
      <c r="D48" s="36">
        <v>0</v>
      </c>
      <c r="E48" s="36">
        <v>0</v>
      </c>
      <c r="F48" s="36">
        <v>899.76370999999995</v>
      </c>
      <c r="G48" s="36">
        <v>0</v>
      </c>
      <c r="H48" s="36">
        <v>565.77464999999995</v>
      </c>
      <c r="I48" s="36">
        <v>701.71564999999998</v>
      </c>
      <c r="J48" s="36">
        <v>0</v>
      </c>
      <c r="K48" s="36">
        <v>5663.6523299999999</v>
      </c>
      <c r="L48" s="29"/>
    </row>
    <row r="49" spans="1:12" s="34" customFormat="1" ht="12.75">
      <c r="A49" s="35" t="s">
        <v>59</v>
      </c>
      <c r="B49" s="36">
        <v>28497.543180000001</v>
      </c>
      <c r="C49" s="36">
        <v>2434.0747900000001</v>
      </c>
      <c r="D49" s="36">
        <v>0</v>
      </c>
      <c r="E49" s="36">
        <v>1141.52955</v>
      </c>
      <c r="F49" s="36">
        <v>36251.801749999999</v>
      </c>
      <c r="G49" s="36">
        <v>622.86500000000001</v>
      </c>
      <c r="H49" s="36">
        <v>20004.521570000001</v>
      </c>
      <c r="I49" s="36">
        <v>5345.9903800000011</v>
      </c>
      <c r="J49" s="36">
        <v>0</v>
      </c>
      <c r="K49" s="36">
        <v>94298.326220000003</v>
      </c>
      <c r="L49" s="29"/>
    </row>
    <row r="50" spans="1:12" s="34" customFormat="1" ht="12.75">
      <c r="A50" s="35" t="s">
        <v>83</v>
      </c>
      <c r="B50" s="36">
        <v>567.04888000000005</v>
      </c>
      <c r="C50" s="36">
        <v>0</v>
      </c>
      <c r="D50" s="36">
        <v>0</v>
      </c>
      <c r="E50" s="36">
        <v>0</v>
      </c>
      <c r="F50" s="36">
        <v>5280.0497399999995</v>
      </c>
      <c r="G50" s="36">
        <v>0</v>
      </c>
      <c r="H50" s="36">
        <v>2403.1313500000006</v>
      </c>
      <c r="I50" s="36">
        <v>424.32667999999995</v>
      </c>
      <c r="J50" s="36">
        <v>41.686589999999995</v>
      </c>
      <c r="K50" s="36">
        <v>8716.2432399999998</v>
      </c>
      <c r="L50" s="29"/>
    </row>
    <row r="51" spans="1:12" s="34" customFormat="1" ht="12.75">
      <c r="A51" s="35" t="s">
        <v>70</v>
      </c>
      <c r="B51" s="36">
        <v>8842.7940500000004</v>
      </c>
      <c r="C51" s="36">
        <v>86.859009999999998</v>
      </c>
      <c r="D51" s="36">
        <v>0</v>
      </c>
      <c r="E51" s="36">
        <v>582.18457000000012</v>
      </c>
      <c r="F51" s="36">
        <v>5684.63951</v>
      </c>
      <c r="G51" s="36">
        <v>282.53613999999993</v>
      </c>
      <c r="H51" s="36">
        <v>1444.3659100000002</v>
      </c>
      <c r="I51" s="36">
        <v>16195.219230000008</v>
      </c>
      <c r="J51" s="36">
        <v>0</v>
      </c>
      <c r="K51" s="36">
        <v>33118.598420000009</v>
      </c>
      <c r="L51" s="29"/>
    </row>
    <row r="52" spans="1:12" s="34" customFormat="1" ht="12.75">
      <c r="A52" s="35" t="s">
        <v>64</v>
      </c>
      <c r="B52" s="36">
        <v>604.50217000000009</v>
      </c>
      <c r="C52" s="36">
        <v>542.74320999999998</v>
      </c>
      <c r="D52" s="36">
        <v>0</v>
      </c>
      <c r="E52" s="36">
        <v>214.27180999999999</v>
      </c>
      <c r="F52" s="36">
        <v>5080.6109799999995</v>
      </c>
      <c r="G52" s="36">
        <v>0</v>
      </c>
      <c r="H52" s="36">
        <v>8449.6070299999992</v>
      </c>
      <c r="I52" s="36">
        <v>1503.0486900000001</v>
      </c>
      <c r="J52" s="36">
        <v>0</v>
      </c>
      <c r="K52" s="36">
        <v>16394.783889999999</v>
      </c>
      <c r="L52" s="29"/>
    </row>
    <row r="53" spans="1:12" s="34" customFormat="1" ht="12.75">
      <c r="A53" s="35" t="s">
        <v>62</v>
      </c>
      <c r="B53" s="36">
        <v>17397.694759999998</v>
      </c>
      <c r="C53" s="36">
        <v>880.02399000000003</v>
      </c>
      <c r="D53" s="36">
        <v>0</v>
      </c>
      <c r="E53" s="36">
        <v>451.55147999999997</v>
      </c>
      <c r="F53" s="36">
        <v>5578.7824799999989</v>
      </c>
      <c r="G53" s="36">
        <v>0</v>
      </c>
      <c r="H53" s="36">
        <v>4632.433039999999</v>
      </c>
      <c r="I53" s="36">
        <v>3109.4616099999994</v>
      </c>
      <c r="J53" s="36">
        <v>0</v>
      </c>
      <c r="K53" s="36">
        <v>32049.947359999991</v>
      </c>
      <c r="L53" s="29"/>
    </row>
    <row r="54" spans="1:12" s="34" customFormat="1" ht="12.75">
      <c r="A54" s="35" t="s">
        <v>76</v>
      </c>
      <c r="B54" s="36">
        <v>705.07088999999996</v>
      </c>
      <c r="C54" s="36">
        <v>0</v>
      </c>
      <c r="D54" s="36">
        <v>0</v>
      </c>
      <c r="E54" s="36">
        <v>3.8495300000000001</v>
      </c>
      <c r="F54" s="36">
        <v>559.79936999999984</v>
      </c>
      <c r="G54" s="36">
        <v>228.76539000000002</v>
      </c>
      <c r="H54" s="36">
        <v>1205.3428100000001</v>
      </c>
      <c r="I54" s="36">
        <v>604.1793100000001</v>
      </c>
      <c r="J54" s="36">
        <v>0</v>
      </c>
      <c r="K54" s="36">
        <v>3307.0073000000002</v>
      </c>
      <c r="L54" s="29"/>
    </row>
    <row r="55" spans="1:12" s="34" customFormat="1" ht="12.75">
      <c r="A55" s="35" t="s">
        <v>77</v>
      </c>
      <c r="B55" s="36">
        <v>1708.8535699999998</v>
      </c>
      <c r="C55" s="36">
        <v>0</v>
      </c>
      <c r="D55" s="36">
        <v>0</v>
      </c>
      <c r="E55" s="36">
        <v>0</v>
      </c>
      <c r="F55" s="36">
        <v>821.58343999999988</v>
      </c>
      <c r="G55" s="36">
        <v>0</v>
      </c>
      <c r="H55" s="36">
        <v>282.24000999999998</v>
      </c>
      <c r="I55" s="36">
        <v>261.58289000000002</v>
      </c>
      <c r="J55" s="36">
        <v>0</v>
      </c>
      <c r="K55" s="36">
        <v>3074.2599099999998</v>
      </c>
      <c r="L55" s="29"/>
    </row>
    <row r="56" spans="1:12" s="34" customFormat="1" ht="12.75">
      <c r="A56" s="35" t="s">
        <v>82</v>
      </c>
      <c r="B56" s="36">
        <v>436.04910999999998</v>
      </c>
      <c r="C56" s="36">
        <v>0</v>
      </c>
      <c r="D56" s="36">
        <v>0</v>
      </c>
      <c r="E56" s="36">
        <v>139.23990000000001</v>
      </c>
      <c r="F56" s="36">
        <v>929.01784999999995</v>
      </c>
      <c r="G56" s="36">
        <v>0</v>
      </c>
      <c r="H56" s="36">
        <v>100.28960000000001</v>
      </c>
      <c r="I56" s="36">
        <v>5372.1293099999994</v>
      </c>
      <c r="J56" s="36">
        <v>57.021529999999998</v>
      </c>
      <c r="K56" s="36">
        <v>7033.7473</v>
      </c>
      <c r="L56" s="29"/>
    </row>
    <row r="57" spans="1:12" s="34" customFormat="1" ht="12.75">
      <c r="A57" s="35" t="s">
        <v>832</v>
      </c>
      <c r="B57" s="36">
        <v>25062.247869999981</v>
      </c>
      <c r="C57" s="36">
        <v>118.95648000000001</v>
      </c>
      <c r="D57" s="36">
        <v>0</v>
      </c>
      <c r="E57" s="36">
        <v>204.36709000000002</v>
      </c>
      <c r="F57" s="36">
        <v>5227.4573</v>
      </c>
      <c r="G57" s="36">
        <v>0</v>
      </c>
      <c r="H57" s="36">
        <v>6593.9970500000009</v>
      </c>
      <c r="I57" s="36">
        <v>13104.697320000005</v>
      </c>
      <c r="J57" s="36">
        <v>0</v>
      </c>
      <c r="K57" s="36">
        <v>50311.723109999984</v>
      </c>
      <c r="L57" s="29"/>
    </row>
    <row r="58" spans="1:12" s="34" customFormat="1" ht="12.75">
      <c r="A58" s="35" t="s">
        <v>67</v>
      </c>
      <c r="B58" s="36">
        <v>6154.1417499999952</v>
      </c>
      <c r="C58" s="36">
        <v>63.563449999999996</v>
      </c>
      <c r="D58" s="36">
        <v>0</v>
      </c>
      <c r="E58" s="36">
        <v>0</v>
      </c>
      <c r="F58" s="36">
        <v>2071.1659300000001</v>
      </c>
      <c r="G58" s="36">
        <v>24.347390000000001</v>
      </c>
      <c r="H58" s="36">
        <v>1892.3332800000005</v>
      </c>
      <c r="I58" s="36">
        <v>907.40779000000009</v>
      </c>
      <c r="J58" s="36">
        <v>0</v>
      </c>
      <c r="K58" s="36">
        <v>11112.959589999997</v>
      </c>
      <c r="L58" s="29"/>
    </row>
    <row r="59" spans="1:12" s="34" customFormat="1" ht="12.75">
      <c r="A59" s="35" t="s">
        <v>69</v>
      </c>
      <c r="B59" s="36">
        <v>12766.121719999996</v>
      </c>
      <c r="C59" s="36">
        <v>185.97268</v>
      </c>
      <c r="D59" s="36">
        <v>0</v>
      </c>
      <c r="E59" s="36">
        <v>173.73483000000002</v>
      </c>
      <c r="F59" s="36">
        <v>20815.720629999989</v>
      </c>
      <c r="G59" s="36">
        <v>0</v>
      </c>
      <c r="H59" s="36">
        <v>7118.1019400000041</v>
      </c>
      <c r="I59" s="36">
        <v>17938.914509999995</v>
      </c>
      <c r="J59" s="36">
        <v>17.787770000000002</v>
      </c>
      <c r="K59" s="36">
        <v>59016.35407999999</v>
      </c>
      <c r="L59" s="29"/>
    </row>
    <row r="60" spans="1:12" s="34" customFormat="1" ht="12.75">
      <c r="A60" s="35" t="s">
        <v>66</v>
      </c>
      <c r="B60" s="36">
        <v>2376.4740999999995</v>
      </c>
      <c r="C60" s="36">
        <v>195.64913000000001</v>
      </c>
      <c r="D60" s="36">
        <v>0</v>
      </c>
      <c r="E60" s="36">
        <v>0</v>
      </c>
      <c r="F60" s="36">
        <v>4530.0706599999994</v>
      </c>
      <c r="G60" s="36">
        <v>0</v>
      </c>
      <c r="H60" s="36">
        <v>6846.4371000000019</v>
      </c>
      <c r="I60" s="36">
        <v>1610.6850400000001</v>
      </c>
      <c r="J60" s="36">
        <v>0</v>
      </c>
      <c r="K60" s="36">
        <v>15559.316030000002</v>
      </c>
      <c r="L60" s="29"/>
    </row>
    <row r="61" spans="1:12" s="34" customFormat="1" ht="12.75">
      <c r="A61" s="35" t="s">
        <v>60</v>
      </c>
      <c r="B61" s="36">
        <v>23483.03429</v>
      </c>
      <c r="C61" s="36">
        <v>209.43827999999999</v>
      </c>
      <c r="D61" s="36">
        <v>0</v>
      </c>
      <c r="E61" s="36">
        <v>1960.7582500000003</v>
      </c>
      <c r="F61" s="36">
        <v>10767.693950000001</v>
      </c>
      <c r="G61" s="36">
        <v>0</v>
      </c>
      <c r="H61" s="36">
        <v>14957.008040000001</v>
      </c>
      <c r="I61" s="36">
        <v>7598.1481399999993</v>
      </c>
      <c r="J61" s="36">
        <v>0</v>
      </c>
      <c r="K61" s="36">
        <v>58976.080950000003</v>
      </c>
      <c r="L61" s="29"/>
    </row>
    <row r="62" spans="1:12" s="34" customFormat="1" ht="12.75">
      <c r="A62" s="35" t="s">
        <v>63</v>
      </c>
      <c r="B62" s="36">
        <v>895.16703000000007</v>
      </c>
      <c r="C62" s="36">
        <v>0</v>
      </c>
      <c r="D62" s="36">
        <v>0</v>
      </c>
      <c r="E62" s="36">
        <v>0</v>
      </c>
      <c r="F62" s="36">
        <v>306.58235999999999</v>
      </c>
      <c r="G62" s="36">
        <v>0</v>
      </c>
      <c r="H62" s="36">
        <v>970.15833000000009</v>
      </c>
      <c r="I62" s="36">
        <v>273.32696999999996</v>
      </c>
      <c r="J62" s="36">
        <v>0</v>
      </c>
      <c r="K62" s="36">
        <v>2445.2346900000002</v>
      </c>
      <c r="L62" s="29"/>
    </row>
    <row r="63" spans="1:12" s="34" customFormat="1" ht="12.75">
      <c r="A63" s="35" t="s">
        <v>73</v>
      </c>
      <c r="B63" s="36">
        <v>5762.7009600000019</v>
      </c>
      <c r="C63" s="36">
        <v>0</v>
      </c>
      <c r="D63" s="36">
        <v>0</v>
      </c>
      <c r="E63" s="36">
        <v>72.838520000000003</v>
      </c>
      <c r="F63" s="36">
        <v>1136.7067300000001</v>
      </c>
      <c r="G63" s="36">
        <v>0</v>
      </c>
      <c r="H63" s="36">
        <v>1233.31645</v>
      </c>
      <c r="I63" s="36">
        <v>1904.02927</v>
      </c>
      <c r="J63" s="36">
        <v>111.32082000000001</v>
      </c>
      <c r="K63" s="36">
        <v>10220.912750000001</v>
      </c>
      <c r="L63" s="29"/>
    </row>
    <row r="64" spans="1:12" s="34" customFormat="1" ht="12.75">
      <c r="A64" s="35" t="s">
        <v>74</v>
      </c>
      <c r="B64" s="36">
        <v>20443.622619999998</v>
      </c>
      <c r="C64" s="36">
        <v>0</v>
      </c>
      <c r="D64" s="36">
        <v>0</v>
      </c>
      <c r="E64" s="36">
        <v>0</v>
      </c>
      <c r="F64" s="36">
        <v>1555.67399</v>
      </c>
      <c r="G64" s="36">
        <v>0</v>
      </c>
      <c r="H64" s="36">
        <v>858.80915999999991</v>
      </c>
      <c r="I64" s="36">
        <v>988.51391000000001</v>
      </c>
      <c r="J64" s="36">
        <v>13.499049999999999</v>
      </c>
      <c r="K64" s="36">
        <v>23860.118729999998</v>
      </c>
      <c r="L64" s="29"/>
    </row>
    <row r="65" spans="1:12" s="34" customFormat="1" ht="12.75">
      <c r="A65" s="35" t="s">
        <v>71</v>
      </c>
      <c r="B65" s="36">
        <v>1480.8729000000001</v>
      </c>
      <c r="C65" s="36">
        <v>117.88838</v>
      </c>
      <c r="D65" s="36">
        <v>0</v>
      </c>
      <c r="E65" s="36">
        <v>0</v>
      </c>
      <c r="F65" s="36">
        <v>620.22993999999994</v>
      </c>
      <c r="G65" s="36">
        <v>33.985320000000002</v>
      </c>
      <c r="H65" s="36">
        <v>309.34330999999997</v>
      </c>
      <c r="I65" s="36">
        <v>755.40500999999995</v>
      </c>
      <c r="J65" s="36">
        <v>0</v>
      </c>
      <c r="K65" s="36">
        <v>3317.7248599999998</v>
      </c>
      <c r="L65" s="29"/>
    </row>
    <row r="66" spans="1:12" s="34" customFormat="1" ht="12.75">
      <c r="A66" s="35" t="s">
        <v>58</v>
      </c>
      <c r="B66" s="36">
        <v>223992.52990999998</v>
      </c>
      <c r="C66" s="36">
        <v>5168.48495</v>
      </c>
      <c r="D66" s="36">
        <v>0</v>
      </c>
      <c r="E66" s="36">
        <v>8377.9198500000002</v>
      </c>
      <c r="F66" s="36">
        <v>145423.24813999998</v>
      </c>
      <c r="G66" s="36">
        <v>1898.5139299999996</v>
      </c>
      <c r="H66" s="36">
        <v>112633.64012</v>
      </c>
      <c r="I66" s="36">
        <v>114565.17115000002</v>
      </c>
      <c r="J66" s="36">
        <v>241.31576000000001</v>
      </c>
      <c r="K66" s="36">
        <v>612300.82381000021</v>
      </c>
      <c r="L66" s="29"/>
    </row>
    <row r="67" spans="1:12" s="34" customFormat="1" ht="12.75">
      <c r="A67" s="37" t="s">
        <v>877</v>
      </c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29"/>
    </row>
    <row r="68" spans="1:12" s="34" customFormat="1" ht="12.75">
      <c r="A68" s="510" t="s">
        <v>862</v>
      </c>
      <c r="B68" s="36">
        <v>240829.31321000005</v>
      </c>
      <c r="C68" s="36">
        <v>6466.9218399999991</v>
      </c>
      <c r="D68" s="36">
        <v>28.01192</v>
      </c>
      <c r="E68" s="36">
        <v>8557.1283399999993</v>
      </c>
      <c r="F68" s="36">
        <v>34874.553910000002</v>
      </c>
      <c r="G68" s="36">
        <v>6171.8634099999999</v>
      </c>
      <c r="H68" s="36">
        <v>15590.624210000002</v>
      </c>
      <c r="I68" s="36">
        <v>30498.972710000005</v>
      </c>
      <c r="J68" s="36">
        <v>182.73294000000001</v>
      </c>
      <c r="K68" s="36">
        <v>343200.12249000004</v>
      </c>
      <c r="L68" s="29"/>
    </row>
    <row r="69" spans="1:12" s="34" customFormat="1" ht="12.75">
      <c r="A69" s="510" t="s">
        <v>863</v>
      </c>
      <c r="B69" s="36">
        <v>207995.21529000002</v>
      </c>
      <c r="C69" s="36">
        <v>2225.7218699999999</v>
      </c>
      <c r="D69" s="36">
        <v>0</v>
      </c>
      <c r="E69" s="36">
        <v>6941.4742100000003</v>
      </c>
      <c r="F69" s="36">
        <v>52231.459950000004</v>
      </c>
      <c r="G69" s="36">
        <v>0</v>
      </c>
      <c r="H69" s="36">
        <v>1705.9760999999999</v>
      </c>
      <c r="I69" s="36">
        <v>92296.08756</v>
      </c>
      <c r="J69" s="36">
        <v>266.15954999999997</v>
      </c>
      <c r="K69" s="36">
        <v>363662.09453000012</v>
      </c>
      <c r="L69" s="29"/>
    </row>
    <row r="70" spans="1:12" s="34" customFormat="1" ht="12.75">
      <c r="A70" s="510" t="s">
        <v>864</v>
      </c>
      <c r="B70" s="36">
        <v>91129.175269999949</v>
      </c>
      <c r="C70" s="36">
        <v>5369.7378500000013</v>
      </c>
      <c r="D70" s="36">
        <v>0</v>
      </c>
      <c r="E70" s="36">
        <v>4263.7523999999994</v>
      </c>
      <c r="F70" s="36">
        <v>34591.89161999998</v>
      </c>
      <c r="G70" s="36">
        <v>0</v>
      </c>
      <c r="H70" s="36">
        <v>9977.6870599999966</v>
      </c>
      <c r="I70" s="36">
        <v>12330.409259999999</v>
      </c>
      <c r="J70" s="36">
        <v>136.2064</v>
      </c>
      <c r="K70" s="36">
        <v>157798.85985999994</v>
      </c>
      <c r="L70" s="29"/>
    </row>
    <row r="71" spans="1:12" s="34" customFormat="1" ht="12.75">
      <c r="A71" s="510" t="s">
        <v>865</v>
      </c>
      <c r="B71" s="36">
        <v>87407.153400000039</v>
      </c>
      <c r="C71" s="36">
        <v>0</v>
      </c>
      <c r="D71" s="36">
        <v>0</v>
      </c>
      <c r="E71" s="36">
        <v>555.72102000000007</v>
      </c>
      <c r="F71" s="36">
        <v>5428.276429999999</v>
      </c>
      <c r="G71" s="36">
        <v>1102.2935400000001</v>
      </c>
      <c r="H71" s="36">
        <v>1327.3003200000001</v>
      </c>
      <c r="I71" s="36">
        <v>1799.8968399999999</v>
      </c>
      <c r="J71" s="36">
        <v>0</v>
      </c>
      <c r="K71" s="36">
        <v>97620.641550000029</v>
      </c>
      <c r="L71" s="29"/>
    </row>
    <row r="72" spans="1:12" s="34" customFormat="1" ht="12.75">
      <c r="A72" s="510" t="s">
        <v>866</v>
      </c>
      <c r="B72" s="36">
        <v>75091.717960000082</v>
      </c>
      <c r="C72" s="36">
        <v>249.90317000000002</v>
      </c>
      <c r="D72" s="36">
        <v>0</v>
      </c>
      <c r="E72" s="36">
        <v>3293.2624400000009</v>
      </c>
      <c r="F72" s="36">
        <v>23823.900279999998</v>
      </c>
      <c r="G72" s="36">
        <v>0</v>
      </c>
      <c r="H72" s="36">
        <v>9179.2640200000005</v>
      </c>
      <c r="I72" s="36">
        <v>4601.8484400000007</v>
      </c>
      <c r="J72" s="36">
        <v>48.735230000000001</v>
      </c>
      <c r="K72" s="36">
        <v>116288.63154000007</v>
      </c>
      <c r="L72" s="29"/>
    </row>
    <row r="73" spans="1:12" s="34" customFormat="1" ht="12.75">
      <c r="A73" s="510" t="s">
        <v>867</v>
      </c>
      <c r="B73" s="36">
        <v>115490.73839999999</v>
      </c>
      <c r="C73" s="36">
        <v>16737.253549999998</v>
      </c>
      <c r="D73" s="36">
        <v>0</v>
      </c>
      <c r="E73" s="36">
        <v>1855.9149300000001</v>
      </c>
      <c r="F73" s="36">
        <v>33141.194230000001</v>
      </c>
      <c r="G73" s="36">
        <v>121.36546000000001</v>
      </c>
      <c r="H73" s="36">
        <v>14945.258270000004</v>
      </c>
      <c r="I73" s="36">
        <v>21802.87329</v>
      </c>
      <c r="J73" s="36">
        <v>110.91318</v>
      </c>
      <c r="K73" s="36">
        <v>204205.51131</v>
      </c>
      <c r="L73" s="29"/>
    </row>
    <row r="74" spans="1:12" s="34" customFormat="1" ht="12.75">
      <c r="A74" s="510" t="s">
        <v>868</v>
      </c>
      <c r="B74" s="36">
        <v>2410.3200300000008</v>
      </c>
      <c r="C74" s="36">
        <v>2.19164</v>
      </c>
      <c r="D74" s="36">
        <v>0</v>
      </c>
      <c r="E74" s="36">
        <v>43.986530000000002</v>
      </c>
      <c r="F74" s="36">
        <v>5273.6276899999984</v>
      </c>
      <c r="G74" s="36">
        <v>0</v>
      </c>
      <c r="H74" s="36">
        <v>1736.1030599999992</v>
      </c>
      <c r="I74" s="36">
        <v>974.85660999999948</v>
      </c>
      <c r="J74" s="36">
        <v>176.20603000000003</v>
      </c>
      <c r="K74" s="36">
        <v>10617.291589999995</v>
      </c>
      <c r="L74" s="29"/>
    </row>
    <row r="75" spans="1:12" s="34" customFormat="1" ht="12.75">
      <c r="A75" s="510" t="s">
        <v>58</v>
      </c>
      <c r="B75" s="36">
        <v>820353.6335600001</v>
      </c>
      <c r="C75" s="36">
        <v>31051.729920000002</v>
      </c>
      <c r="D75" s="36">
        <v>28.01192</v>
      </c>
      <c r="E75" s="36">
        <v>25511.239870000001</v>
      </c>
      <c r="F75" s="36">
        <v>189364.90410999994</v>
      </c>
      <c r="G75" s="36">
        <v>7395.5224100000005</v>
      </c>
      <c r="H75" s="36">
        <v>54462.21304000001</v>
      </c>
      <c r="I75" s="36">
        <v>164304.94471000001</v>
      </c>
      <c r="J75" s="36">
        <v>920.95333000000005</v>
      </c>
      <c r="K75" s="36">
        <v>1293393.1528700001</v>
      </c>
      <c r="L75" s="29"/>
    </row>
    <row r="76" spans="1:12" s="34" customFormat="1" ht="12.75">
      <c r="A76" s="37" t="s">
        <v>44</v>
      </c>
      <c r="B76" s="38">
        <v>12842099.26079</v>
      </c>
      <c r="C76" s="38">
        <v>204209.83311000001</v>
      </c>
      <c r="D76" s="38">
        <v>188958.50380000003</v>
      </c>
      <c r="E76" s="38">
        <v>597947.44025999994</v>
      </c>
      <c r="F76" s="38">
        <v>20389086.053519998</v>
      </c>
      <c r="G76" s="38">
        <v>1348390.9634200002</v>
      </c>
      <c r="H76" s="38">
        <v>12556735.481359998</v>
      </c>
      <c r="I76" s="38">
        <v>3298503.5038500009</v>
      </c>
      <c r="J76" s="38">
        <v>63322.707130000003</v>
      </c>
      <c r="K76" s="38">
        <v>51489253.747239999</v>
      </c>
      <c r="L76" s="29"/>
    </row>
    <row r="77" spans="1:12" s="34" customFormat="1" ht="8.25" customHeight="1" thickBot="1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29"/>
    </row>
    <row r="78" spans="1:12" s="34" customFormat="1" ht="28.5" customHeight="1" thickTop="1">
      <c r="A78" s="803" t="s">
        <v>773</v>
      </c>
      <c r="B78" s="803"/>
      <c r="C78" s="803"/>
      <c r="D78" s="803"/>
      <c r="E78" s="803"/>
      <c r="F78" s="803"/>
      <c r="G78" s="803"/>
      <c r="H78" s="803"/>
      <c r="I78" s="803"/>
      <c r="J78" s="803"/>
      <c r="K78" s="803"/>
      <c r="L78" s="29"/>
    </row>
    <row r="79" spans="1:12" s="34" customFormat="1" ht="12.75">
      <c r="A79" s="800" t="s">
        <v>821</v>
      </c>
      <c r="B79" s="800"/>
      <c r="C79" s="800"/>
      <c r="D79" s="800"/>
      <c r="E79" s="800"/>
      <c r="F79" s="800"/>
      <c r="G79" s="800"/>
      <c r="H79" s="800"/>
      <c r="I79" s="800"/>
      <c r="J79" s="800"/>
      <c r="K79" s="800"/>
      <c r="L79" s="29"/>
    </row>
    <row r="80" spans="1:12" s="34" customFormat="1" ht="12.75">
      <c r="A80" s="800" t="s">
        <v>876</v>
      </c>
      <c r="B80" s="800"/>
      <c r="C80" s="800"/>
      <c r="D80" s="800"/>
      <c r="E80" s="800"/>
      <c r="F80" s="800"/>
      <c r="G80" s="800"/>
      <c r="H80" s="800"/>
      <c r="I80" s="800"/>
      <c r="J80" s="800"/>
      <c r="K80" s="800"/>
      <c r="L80" s="29"/>
    </row>
    <row r="81" spans="1:12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411"/>
      <c r="L81" s="29"/>
    </row>
    <row r="82" spans="1:12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29"/>
    </row>
    <row r="83" spans="1:12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29"/>
    </row>
    <row r="84" spans="1:12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29"/>
    </row>
    <row r="85" spans="1:12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29"/>
    </row>
    <row r="86" spans="1:12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29"/>
    </row>
    <row r="87" spans="1:12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29"/>
    </row>
    <row r="88" spans="1:12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29"/>
    </row>
    <row r="89" spans="1:12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29"/>
    </row>
    <row r="90" spans="1:12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29"/>
    </row>
    <row r="91" spans="1:12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29"/>
    </row>
    <row r="92" spans="1:12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29"/>
    </row>
    <row r="93" spans="1:12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29"/>
    </row>
    <row r="94" spans="1:12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29"/>
    </row>
    <row r="95" spans="1:12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29"/>
    </row>
    <row r="96" spans="1:12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29"/>
    </row>
    <row r="97" spans="1:12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29"/>
    </row>
    <row r="98" spans="1:12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29"/>
    </row>
    <row r="99" spans="1:12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29"/>
    </row>
    <row r="100" spans="1:12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29"/>
    </row>
    <row r="101" spans="1:12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29"/>
    </row>
    <row r="102" spans="1:12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29"/>
    </row>
    <row r="103" spans="1:12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29"/>
    </row>
    <row r="104" spans="1:12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29"/>
    </row>
    <row r="105" spans="1:12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29"/>
    </row>
    <row r="106" spans="1:12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29"/>
    </row>
    <row r="107" spans="1:12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29"/>
    </row>
    <row r="108" spans="1:12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29"/>
    </row>
    <row r="109" spans="1:12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29"/>
    </row>
    <row r="110" spans="1:12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29"/>
    </row>
    <row r="111" spans="1:12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29"/>
    </row>
    <row r="112" spans="1:12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29"/>
    </row>
    <row r="113" spans="1:12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29"/>
    </row>
    <row r="114" spans="1:12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29"/>
    </row>
    <row r="115" spans="1:12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29"/>
    </row>
    <row r="116" spans="1:12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29"/>
    </row>
    <row r="117" spans="1:12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29"/>
    </row>
    <row r="118" spans="1:12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29"/>
    </row>
    <row r="119" spans="1:12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29"/>
    </row>
    <row r="120" spans="1:12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29"/>
    </row>
    <row r="121" spans="1:12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29"/>
    </row>
    <row r="122" spans="1:12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29"/>
    </row>
    <row r="123" spans="1:12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29"/>
    </row>
    <row r="124" spans="1:12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29"/>
    </row>
    <row r="125" spans="1:12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29"/>
    </row>
    <row r="126" spans="1:12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29"/>
    </row>
    <row r="127" spans="1:12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29"/>
    </row>
    <row r="128" spans="1:12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29"/>
    </row>
    <row r="129" spans="1:12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29"/>
    </row>
    <row r="130" spans="1:12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29"/>
    </row>
    <row r="131" spans="1:12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29"/>
    </row>
    <row r="132" spans="1:12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29"/>
    </row>
    <row r="133" spans="1:12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29"/>
    </row>
    <row r="134" spans="1:12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29"/>
    </row>
    <row r="135" spans="1:12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29"/>
    </row>
    <row r="136" spans="1:12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29"/>
    </row>
    <row r="137" spans="1:12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29"/>
    </row>
    <row r="138" spans="1:12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29"/>
    </row>
    <row r="139" spans="1:12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29"/>
    </row>
    <row r="140" spans="1:12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29"/>
    </row>
    <row r="141" spans="1:12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29"/>
    </row>
    <row r="142" spans="1:12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29"/>
    </row>
    <row r="143" spans="1:12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29"/>
    </row>
    <row r="144" spans="1:12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29"/>
    </row>
    <row r="145" spans="1:12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29"/>
    </row>
    <row r="146" spans="1:12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29"/>
    </row>
    <row r="147" spans="1:12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29"/>
    </row>
    <row r="148" spans="1:12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29"/>
    </row>
    <row r="149" spans="1:12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29"/>
    </row>
    <row r="150" spans="1:12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29"/>
    </row>
    <row r="151" spans="1:12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29"/>
    </row>
    <row r="152" spans="1:12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29"/>
    </row>
    <row r="153" spans="1:12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29"/>
    </row>
    <row r="154" spans="1:12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29"/>
    </row>
    <row r="155" spans="1:12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29"/>
    </row>
    <row r="156" spans="1:12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29"/>
    </row>
    <row r="157" spans="1:12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29"/>
    </row>
    <row r="158" spans="1:12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29"/>
    </row>
    <row r="159" spans="1:12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29"/>
    </row>
    <row r="160" spans="1:12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29"/>
    </row>
    <row r="161" spans="1:12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29"/>
    </row>
    <row r="162" spans="1:12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29"/>
    </row>
    <row r="163" spans="1:12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29"/>
    </row>
    <row r="164" spans="1:12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29"/>
    </row>
    <row r="165" spans="1:12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29"/>
    </row>
    <row r="166" spans="1:12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29"/>
    </row>
    <row r="167" spans="1:12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29"/>
    </row>
    <row r="168" spans="1:12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29"/>
    </row>
    <row r="169" spans="1:12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29"/>
    </row>
    <row r="170" spans="1:12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29"/>
    </row>
    <row r="171" spans="1:12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29"/>
    </row>
    <row r="172" spans="1:12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29"/>
    </row>
    <row r="173" spans="1:12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29"/>
    </row>
    <row r="174" spans="1:12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29"/>
    </row>
    <row r="175" spans="1:12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29"/>
    </row>
    <row r="176" spans="1:12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29"/>
    </row>
    <row r="177" spans="1:12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29"/>
    </row>
    <row r="178" spans="1:12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29"/>
    </row>
    <row r="179" spans="1:12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29"/>
    </row>
    <row r="180" spans="1:12" s="34" customFormat="1" ht="12.75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29"/>
    </row>
    <row r="181" spans="1:12">
      <c r="A181" s="39"/>
      <c r="B181" s="36"/>
      <c r="C181" s="36"/>
      <c r="D181" s="36"/>
      <c r="E181" s="36"/>
      <c r="F181" s="36"/>
      <c r="G181" s="36"/>
      <c r="H181" s="36"/>
      <c r="I181" s="36"/>
      <c r="J181" s="36"/>
      <c r="K181" s="36"/>
    </row>
    <row r="182" spans="1:12">
      <c r="A182" s="39"/>
      <c r="B182" s="36"/>
      <c r="C182" s="36"/>
      <c r="D182" s="36"/>
      <c r="E182" s="36"/>
      <c r="F182" s="36"/>
      <c r="G182" s="36"/>
      <c r="H182" s="36"/>
      <c r="I182" s="36"/>
      <c r="J182" s="36"/>
      <c r="K182" s="36"/>
    </row>
    <row r="183" spans="1:12">
      <c r="A183" s="39"/>
      <c r="B183" s="36"/>
      <c r="C183" s="36"/>
      <c r="D183" s="36"/>
      <c r="E183" s="36"/>
      <c r="F183" s="36"/>
      <c r="G183" s="36"/>
      <c r="H183" s="36"/>
      <c r="I183" s="36"/>
      <c r="J183" s="36"/>
      <c r="K183" s="36"/>
    </row>
    <row r="184" spans="1:12">
      <c r="A184" s="39"/>
      <c r="B184" s="36"/>
      <c r="C184" s="36"/>
      <c r="D184" s="36"/>
      <c r="E184" s="36"/>
      <c r="F184" s="36"/>
      <c r="G184" s="36"/>
      <c r="H184" s="36"/>
      <c r="I184" s="36"/>
      <c r="J184" s="36"/>
      <c r="K184" s="36"/>
    </row>
    <row r="185" spans="1:12">
      <c r="A185" s="39"/>
      <c r="B185" s="36"/>
      <c r="C185" s="36"/>
      <c r="D185" s="36"/>
      <c r="E185" s="36"/>
      <c r="F185" s="36"/>
      <c r="G185" s="36"/>
      <c r="H185" s="36"/>
      <c r="I185" s="36"/>
      <c r="J185" s="36"/>
      <c r="K185" s="36"/>
    </row>
    <row r="186" spans="1:12">
      <c r="A186" s="39"/>
      <c r="B186" s="36"/>
      <c r="C186" s="36"/>
      <c r="D186" s="36"/>
      <c r="E186" s="36"/>
      <c r="F186" s="36"/>
      <c r="G186" s="36"/>
      <c r="H186" s="36"/>
      <c r="I186" s="36"/>
      <c r="J186" s="36"/>
      <c r="K186" s="36"/>
    </row>
    <row r="187" spans="1:12">
      <c r="A187" s="39"/>
      <c r="B187" s="36"/>
      <c r="C187" s="36"/>
      <c r="D187" s="36"/>
      <c r="E187" s="36"/>
      <c r="F187" s="36"/>
      <c r="G187" s="36"/>
      <c r="H187" s="36"/>
      <c r="I187" s="36"/>
      <c r="J187" s="36"/>
      <c r="K187" s="36"/>
    </row>
    <row r="188" spans="1:12">
      <c r="A188" s="39"/>
      <c r="B188" s="36"/>
      <c r="C188" s="36"/>
      <c r="D188" s="36"/>
      <c r="E188" s="36"/>
      <c r="F188" s="36"/>
      <c r="G188" s="36"/>
      <c r="H188" s="36"/>
      <c r="I188" s="36"/>
      <c r="J188" s="36"/>
      <c r="K188" s="36"/>
    </row>
    <row r="189" spans="1:12">
      <c r="A189" s="39"/>
      <c r="B189" s="36"/>
      <c r="C189" s="36"/>
      <c r="D189" s="36"/>
      <c r="E189" s="36"/>
      <c r="F189" s="36"/>
      <c r="G189" s="36"/>
      <c r="H189" s="36"/>
      <c r="I189" s="36"/>
      <c r="J189" s="36"/>
      <c r="K189" s="36"/>
    </row>
    <row r="190" spans="1:12" ht="15.75">
      <c r="A190" s="19"/>
    </row>
    <row r="191" spans="1:12" ht="15.75">
      <c r="A191" s="19"/>
    </row>
    <row r="192" spans="1:12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</sheetData>
  <mergeCells count="7">
    <mergeCell ref="A80:K80"/>
    <mergeCell ref="A79:K79"/>
    <mergeCell ref="A2:K2"/>
    <mergeCell ref="A3:K3"/>
    <mergeCell ref="A4:K4"/>
    <mergeCell ref="A5:K5"/>
    <mergeCell ref="A78:K78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1"/>
  <sheetViews>
    <sheetView showGridLines="0" zoomScale="70" zoomScaleNormal="70" workbookViewId="0"/>
  </sheetViews>
  <sheetFormatPr defaultColWidth="9.140625" defaultRowHeight="15"/>
  <cols>
    <col min="1" max="1" width="36.5703125" style="20" customWidth="1"/>
    <col min="2" max="2" width="25.7109375" style="40" customWidth="1"/>
    <col min="3" max="3" width="32" style="40" customWidth="1"/>
    <col min="4" max="4" width="25.85546875" style="40" customWidth="1"/>
    <col min="5" max="5" width="37.28515625" style="40" customWidth="1"/>
    <col min="6" max="6" width="33.7109375" style="40" customWidth="1"/>
    <col min="7" max="7" width="2.85546875" style="29" customWidth="1"/>
    <col min="8" max="16384" width="9.140625" style="420"/>
  </cols>
  <sheetData>
    <row r="1" spans="1:14" ht="5.25" customHeight="1">
      <c r="A1" s="440"/>
      <c r="B1" s="441"/>
      <c r="C1" s="441"/>
      <c r="D1" s="441"/>
      <c r="E1" s="441"/>
      <c r="F1" s="441"/>
    </row>
    <row r="2" spans="1:14" s="1" customFormat="1" ht="46.5" customHeight="1">
      <c r="A2" s="787" t="s">
        <v>700</v>
      </c>
      <c r="B2" s="787"/>
      <c r="C2" s="787"/>
      <c r="D2" s="787"/>
      <c r="E2" s="787"/>
      <c r="F2" s="787"/>
      <c r="G2" s="30"/>
      <c r="H2" s="420"/>
    </row>
    <row r="3" spans="1:14" s="1" customFormat="1" ht="36.75" customHeight="1">
      <c r="A3" s="787" t="s">
        <v>631</v>
      </c>
      <c r="B3" s="787"/>
      <c r="C3" s="787"/>
      <c r="D3" s="787"/>
      <c r="E3" s="787"/>
      <c r="F3" s="787"/>
      <c r="G3" s="30"/>
      <c r="H3" s="420"/>
    </row>
    <row r="4" spans="1:14" s="1" customFormat="1" ht="39" customHeight="1">
      <c r="A4" s="787" t="s">
        <v>852</v>
      </c>
      <c r="B4" s="787"/>
      <c r="C4" s="787"/>
      <c r="D4" s="787"/>
      <c r="E4" s="787"/>
      <c r="F4" s="787"/>
      <c r="G4" s="30"/>
      <c r="H4" s="420"/>
    </row>
    <row r="5" spans="1:14" s="33" customFormat="1" ht="24" thickBot="1">
      <c r="A5" s="807"/>
      <c r="B5" s="807"/>
      <c r="C5" s="807"/>
      <c r="D5" s="807"/>
      <c r="E5" s="807"/>
      <c r="F5" s="807"/>
      <c r="G5" s="31"/>
      <c r="H5" s="32"/>
    </row>
    <row r="6" spans="1:14" s="33" customFormat="1" ht="24.75" customHeight="1" thickTop="1" thickBot="1">
      <c r="A6" s="442"/>
      <c r="B6" s="808" t="s">
        <v>747</v>
      </c>
      <c r="C6" s="808"/>
      <c r="D6" s="808" t="s">
        <v>632</v>
      </c>
      <c r="E6" s="808"/>
      <c r="F6" s="809" t="s">
        <v>748</v>
      </c>
      <c r="G6" s="31"/>
      <c r="H6" s="32"/>
    </row>
    <row r="7" spans="1:14" s="445" customFormat="1" ht="40.5" customHeight="1" thickTop="1" thickBot="1">
      <c r="A7" s="442" t="s">
        <v>633</v>
      </c>
      <c r="B7" s="499" t="s">
        <v>634</v>
      </c>
      <c r="C7" s="500" t="s">
        <v>750</v>
      </c>
      <c r="D7" s="499" t="s">
        <v>634</v>
      </c>
      <c r="E7" s="500" t="s">
        <v>749</v>
      </c>
      <c r="F7" s="810"/>
      <c r="G7" s="443"/>
      <c r="H7" s="420"/>
      <c r="I7" s="444"/>
      <c r="J7" s="444"/>
      <c r="K7" s="444"/>
      <c r="L7" s="444"/>
      <c r="M7" s="444"/>
      <c r="N7" s="444"/>
    </row>
    <row r="8" spans="1:14" ht="17.25" thickTop="1" thickBot="1">
      <c r="A8" s="442" t="s">
        <v>611</v>
      </c>
      <c r="B8" s="442"/>
      <c r="C8" s="442"/>
      <c r="D8" s="442"/>
      <c r="E8" s="442"/>
      <c r="F8" s="442"/>
    </row>
    <row r="9" spans="1:14" ht="16.5" thickTop="1">
      <c r="A9" s="447" t="s">
        <v>48</v>
      </c>
      <c r="B9" s="312">
        <v>15</v>
      </c>
      <c r="C9" s="312">
        <v>12</v>
      </c>
      <c r="D9" s="312">
        <v>5</v>
      </c>
      <c r="E9" s="312">
        <v>4094913.50978</v>
      </c>
      <c r="F9" s="312">
        <v>11155536.769509999</v>
      </c>
    </row>
    <row r="10" spans="1:14" ht="15.75">
      <c r="A10" s="447" t="s">
        <v>50</v>
      </c>
      <c r="B10" s="312">
        <v>23</v>
      </c>
      <c r="C10" s="312">
        <v>2</v>
      </c>
      <c r="D10" s="312">
        <v>20</v>
      </c>
      <c r="E10" s="312">
        <v>129381.52927</v>
      </c>
      <c r="F10" s="312">
        <v>288107.51159000001</v>
      </c>
    </row>
    <row r="11" spans="1:14" ht="15.75">
      <c r="A11" s="447" t="s">
        <v>53</v>
      </c>
      <c r="B11" s="312">
        <v>15</v>
      </c>
      <c r="C11" s="312">
        <v>12</v>
      </c>
      <c r="D11" s="312">
        <v>9</v>
      </c>
      <c r="E11" s="312">
        <v>2923129.5968499999</v>
      </c>
      <c r="F11" s="312">
        <v>6653114.5885600038</v>
      </c>
    </row>
    <row r="12" spans="1:14" ht="15.75">
      <c r="A12" s="446" t="s">
        <v>57</v>
      </c>
      <c r="B12" s="312">
        <v>15</v>
      </c>
      <c r="C12" s="312">
        <v>12</v>
      </c>
      <c r="D12" s="312">
        <v>14</v>
      </c>
      <c r="E12" s="312">
        <v>905811.12356000009</v>
      </c>
      <c r="F12" s="312">
        <v>2205524.8435399998</v>
      </c>
    </row>
    <row r="13" spans="1:14" ht="15.75">
      <c r="A13" s="447" t="s">
        <v>606</v>
      </c>
      <c r="B13" s="312">
        <v>7</v>
      </c>
      <c r="C13" s="312">
        <v>42</v>
      </c>
      <c r="D13" s="312">
        <v>4</v>
      </c>
      <c r="E13" s="312">
        <v>4625134.7078400003</v>
      </c>
      <c r="F13" s="312">
        <v>9515076.267459996</v>
      </c>
    </row>
    <row r="14" spans="1:14" ht="15.75">
      <c r="A14" s="447" t="s">
        <v>55</v>
      </c>
      <c r="B14" s="312">
        <v>13</v>
      </c>
      <c r="C14" s="312">
        <v>16</v>
      </c>
      <c r="D14" s="312">
        <v>11</v>
      </c>
      <c r="E14" s="312">
        <v>2587163.2483000006</v>
      </c>
      <c r="F14" s="312">
        <v>6886660.3401699979</v>
      </c>
    </row>
    <row r="15" spans="1:14" ht="15.75">
      <c r="A15" s="447" t="s">
        <v>56</v>
      </c>
      <c r="B15" s="312">
        <v>5</v>
      </c>
      <c r="C15" s="312">
        <v>51</v>
      </c>
      <c r="D15" s="312">
        <v>8</v>
      </c>
      <c r="E15" s="312">
        <v>3698281.0110300002</v>
      </c>
      <c r="F15" s="312">
        <v>9139602.4231299926</v>
      </c>
    </row>
    <row r="16" spans="1:14" ht="15.75">
      <c r="A16" s="447" t="s">
        <v>51</v>
      </c>
      <c r="B16" s="312">
        <v>3</v>
      </c>
      <c r="C16" s="312">
        <v>55</v>
      </c>
      <c r="D16" s="312">
        <v>2</v>
      </c>
      <c r="E16" s="312">
        <v>5735724.56556</v>
      </c>
      <c r="F16" s="312">
        <v>11069005.085240001</v>
      </c>
    </row>
    <row r="17" spans="1:6" s="420" customFormat="1" ht="15.75">
      <c r="A17" s="447" t="s">
        <v>47</v>
      </c>
      <c r="B17" s="312">
        <v>9</v>
      </c>
      <c r="C17" s="312">
        <v>27</v>
      </c>
      <c r="D17" s="312">
        <v>6</v>
      </c>
      <c r="E17" s="312">
        <v>3942924.0186000005</v>
      </c>
      <c r="F17" s="312">
        <v>16451470.411469994</v>
      </c>
    </row>
    <row r="18" spans="1:6" s="420" customFormat="1" ht="15.75">
      <c r="A18" s="447" t="s">
        <v>49</v>
      </c>
      <c r="B18" s="312">
        <v>24</v>
      </c>
      <c r="C18" s="312">
        <v>1</v>
      </c>
      <c r="D18" s="312">
        <v>25</v>
      </c>
      <c r="E18" s="312">
        <v>79635.002110000001</v>
      </c>
      <c r="F18" s="312">
        <v>111631.13202</v>
      </c>
    </row>
    <row r="19" spans="1:6" s="420" customFormat="1" ht="15.75">
      <c r="A19" s="447" t="s">
        <v>46</v>
      </c>
      <c r="B19" s="312">
        <v>11</v>
      </c>
      <c r="C19" s="312">
        <v>19</v>
      </c>
      <c r="D19" s="312">
        <v>3</v>
      </c>
      <c r="E19" s="312">
        <v>4839753.1950900014</v>
      </c>
      <c r="F19" s="312">
        <v>13283256.780899992</v>
      </c>
    </row>
    <row r="20" spans="1:6" s="420" customFormat="1" ht="15.75">
      <c r="A20" s="447" t="s">
        <v>605</v>
      </c>
      <c r="B20" s="312">
        <v>1</v>
      </c>
      <c r="C20" s="312">
        <v>80</v>
      </c>
      <c r="D20" s="312">
        <v>10</v>
      </c>
      <c r="E20" s="312">
        <v>2728707.1134600001</v>
      </c>
      <c r="F20" s="312">
        <v>6465185.7604600005</v>
      </c>
    </row>
    <row r="21" spans="1:6" s="420" customFormat="1" ht="15.75">
      <c r="A21" s="447" t="s">
        <v>54</v>
      </c>
      <c r="B21" s="312">
        <v>8</v>
      </c>
      <c r="C21" s="312">
        <v>31</v>
      </c>
      <c r="D21" s="312">
        <v>7</v>
      </c>
      <c r="E21" s="312">
        <v>3847528.5896000019</v>
      </c>
      <c r="F21" s="312">
        <v>8950797.4622399993</v>
      </c>
    </row>
    <row r="22" spans="1:6" s="420" customFormat="1" ht="15.75">
      <c r="A22" s="447" t="s">
        <v>52</v>
      </c>
      <c r="B22" s="312">
        <v>2</v>
      </c>
      <c r="C22" s="312">
        <v>79</v>
      </c>
      <c r="D22" s="312">
        <v>1</v>
      </c>
      <c r="E22" s="312">
        <v>5825474.3956100009</v>
      </c>
      <c r="F22" s="312">
        <v>12731691.252210002</v>
      </c>
    </row>
    <row r="23" spans="1:6" s="420" customFormat="1" ht="16.5" thickBot="1">
      <c r="A23" s="447" t="s">
        <v>58</v>
      </c>
      <c r="B23" s="312"/>
      <c r="C23" s="312"/>
      <c r="D23" s="312"/>
      <c r="E23" s="312">
        <v>45963561.606660008</v>
      </c>
      <c r="F23" s="312">
        <v>114906660.62849997</v>
      </c>
    </row>
    <row r="24" spans="1:6" s="420" customFormat="1" ht="17.25" thickTop="1" thickBot="1">
      <c r="A24" s="442" t="s">
        <v>607</v>
      </c>
      <c r="B24" s="442"/>
      <c r="C24" s="442"/>
      <c r="D24" s="442"/>
      <c r="E24" s="442"/>
      <c r="F24" s="442"/>
    </row>
    <row r="25" spans="1:6" s="420" customFormat="1" ht="16.5" thickTop="1">
      <c r="A25" s="447" t="s">
        <v>609</v>
      </c>
      <c r="B25" s="312">
        <v>22</v>
      </c>
      <c r="C25" s="312">
        <v>3</v>
      </c>
      <c r="D25" s="312">
        <v>15</v>
      </c>
      <c r="E25" s="312">
        <v>399466.22111000004</v>
      </c>
      <c r="F25" s="312">
        <v>883835.38823000027</v>
      </c>
    </row>
    <row r="26" spans="1:6" s="420" customFormat="1" ht="15.75">
      <c r="A26" s="447" t="s">
        <v>610</v>
      </c>
      <c r="B26" s="312">
        <v>6</v>
      </c>
      <c r="C26" s="312">
        <v>50</v>
      </c>
      <c r="D26" s="312">
        <v>13</v>
      </c>
      <c r="E26" s="312">
        <v>1148105.4438800002</v>
      </c>
      <c r="F26" s="312">
        <v>2795265.0993899996</v>
      </c>
    </row>
    <row r="27" spans="1:6" s="420" customFormat="1" ht="15.75">
      <c r="A27" s="447" t="s">
        <v>608</v>
      </c>
      <c r="B27" s="312">
        <v>17</v>
      </c>
      <c r="C27" s="312">
        <v>9</v>
      </c>
      <c r="D27" s="312">
        <v>12</v>
      </c>
      <c r="E27" s="312">
        <v>1921193.2839000002</v>
      </c>
      <c r="F27" s="312">
        <v>4279361.6743799988</v>
      </c>
    </row>
    <row r="28" spans="1:6" s="420" customFormat="1" ht="16.5" thickBot="1">
      <c r="A28" s="447" t="s">
        <v>58</v>
      </c>
      <c r="B28" s="312"/>
      <c r="C28" s="312"/>
      <c r="D28" s="312"/>
      <c r="E28" s="312">
        <v>3468764.9488900006</v>
      </c>
      <c r="F28" s="312">
        <v>7958462.1619999986</v>
      </c>
    </row>
    <row r="29" spans="1:6" s="420" customFormat="1" ht="17.25" thickTop="1" thickBot="1">
      <c r="A29" s="442" t="s">
        <v>785</v>
      </c>
      <c r="B29" s="442"/>
      <c r="C29" s="442"/>
      <c r="D29" s="442"/>
      <c r="E29" s="442"/>
      <c r="F29" s="442"/>
    </row>
    <row r="30" spans="1:6" s="420" customFormat="1" ht="16.5" thickTop="1">
      <c r="A30" s="447" t="s">
        <v>786</v>
      </c>
      <c r="B30" s="312">
        <v>21</v>
      </c>
      <c r="C30" s="312">
        <v>4</v>
      </c>
      <c r="D30" s="312">
        <v>22</v>
      </c>
      <c r="E30" s="312">
        <v>114084.33067</v>
      </c>
      <c r="F30" s="312">
        <v>1578970.0933299996</v>
      </c>
    </row>
    <row r="31" spans="1:6" s="420" customFormat="1" ht="15.75">
      <c r="A31" s="447" t="s">
        <v>788</v>
      </c>
      <c r="B31" s="312">
        <v>24</v>
      </c>
      <c r="C31" s="312">
        <v>1</v>
      </c>
      <c r="D31" s="312">
        <v>40</v>
      </c>
      <c r="E31" s="312">
        <v>12251.12809</v>
      </c>
      <c r="F31" s="312">
        <v>554414.0397999991</v>
      </c>
    </row>
    <row r="32" spans="1:6" s="420" customFormat="1" ht="15.75">
      <c r="A32" s="447" t="s">
        <v>789</v>
      </c>
      <c r="B32" s="312">
        <v>24</v>
      </c>
      <c r="C32" s="312">
        <v>1</v>
      </c>
      <c r="D32" s="312">
        <v>39</v>
      </c>
      <c r="E32" s="312">
        <v>13636.70579</v>
      </c>
      <c r="F32" s="312">
        <v>190879.33308000007</v>
      </c>
    </row>
    <row r="33" spans="1:6" s="420" customFormat="1" ht="15.75">
      <c r="A33" s="447" t="s">
        <v>790</v>
      </c>
      <c r="B33" s="312">
        <v>24</v>
      </c>
      <c r="C33" s="312">
        <v>1</v>
      </c>
      <c r="D33" s="312">
        <v>47</v>
      </c>
      <c r="E33" s="312">
        <v>7103.9749900000006</v>
      </c>
      <c r="F33" s="312">
        <v>127046.90191000003</v>
      </c>
    </row>
    <row r="34" spans="1:6" s="420" customFormat="1" ht="15.75">
      <c r="A34" s="447" t="s">
        <v>791</v>
      </c>
      <c r="B34" s="312">
        <v>22</v>
      </c>
      <c r="C34" s="312">
        <v>3</v>
      </c>
      <c r="D34" s="312">
        <v>59</v>
      </c>
      <c r="E34" s="312">
        <v>630.48771000000011</v>
      </c>
      <c r="F34" s="312">
        <v>68327.477249999982</v>
      </c>
    </row>
    <row r="35" spans="1:6" s="420" customFormat="1" ht="15.75">
      <c r="A35" s="447" t="s">
        <v>793</v>
      </c>
      <c r="B35" s="312">
        <v>22</v>
      </c>
      <c r="C35" s="312">
        <v>3</v>
      </c>
      <c r="D35" s="312">
        <v>56</v>
      </c>
      <c r="E35" s="312">
        <v>1821.1456400000002</v>
      </c>
      <c r="F35" s="312">
        <v>45111.636089999971</v>
      </c>
    </row>
    <row r="36" spans="1:6" s="420" customFormat="1" ht="15.75">
      <c r="A36" s="447" t="s">
        <v>792</v>
      </c>
      <c r="B36" s="312">
        <v>24</v>
      </c>
      <c r="C36" s="312">
        <v>1</v>
      </c>
      <c r="D36" s="312">
        <v>57</v>
      </c>
      <c r="E36" s="312">
        <v>1705.4421199999999</v>
      </c>
      <c r="F36" s="312">
        <v>44682.68195000002</v>
      </c>
    </row>
    <row r="37" spans="1:6" s="420" customFormat="1" ht="16.5" thickBot="1">
      <c r="A37" s="447" t="s">
        <v>635</v>
      </c>
      <c r="B37" s="312"/>
      <c r="C37" s="312"/>
      <c r="D37" s="312"/>
      <c r="E37" s="312">
        <v>151233.21500999996</v>
      </c>
      <c r="F37" s="312">
        <v>2609432.1634099991</v>
      </c>
    </row>
    <row r="38" spans="1:6" s="420" customFormat="1" ht="17.25" thickTop="1" thickBot="1">
      <c r="A38" s="442" t="s">
        <v>278</v>
      </c>
      <c r="B38" s="442"/>
      <c r="C38" s="442"/>
      <c r="D38" s="442"/>
      <c r="E38" s="442"/>
      <c r="F38" s="442"/>
    </row>
    <row r="39" spans="1:6" s="420" customFormat="1" ht="16.5" thickTop="1">
      <c r="A39" s="447" t="s">
        <v>80</v>
      </c>
      <c r="B39" s="312">
        <v>21</v>
      </c>
      <c r="C39" s="312">
        <v>4</v>
      </c>
      <c r="D39" s="312">
        <v>51</v>
      </c>
      <c r="E39" s="312">
        <v>4206.0662199999997</v>
      </c>
      <c r="F39" s="312">
        <v>190413.29278999989</v>
      </c>
    </row>
    <row r="40" spans="1:6" s="420" customFormat="1" ht="15.75">
      <c r="A40" s="447" t="s">
        <v>65</v>
      </c>
      <c r="B40" s="312">
        <v>24</v>
      </c>
      <c r="C40" s="312">
        <v>1</v>
      </c>
      <c r="D40" s="312">
        <v>50</v>
      </c>
      <c r="E40" s="312">
        <v>4677.3050599999997</v>
      </c>
      <c r="F40" s="312">
        <v>105979.68847000001</v>
      </c>
    </row>
    <row r="41" spans="1:6" s="420" customFormat="1" ht="15.75">
      <c r="A41" s="447" t="s">
        <v>84</v>
      </c>
      <c r="B41" s="312">
        <v>21</v>
      </c>
      <c r="C41" s="312">
        <v>4</v>
      </c>
      <c r="D41" s="312">
        <v>41</v>
      </c>
      <c r="E41" s="312">
        <v>12236.175799999999</v>
      </c>
      <c r="F41" s="312">
        <v>91440.577129999991</v>
      </c>
    </row>
    <row r="42" spans="1:6" s="420" customFormat="1" ht="15.75">
      <c r="A42" s="447" t="s">
        <v>72</v>
      </c>
      <c r="B42" s="312">
        <v>20</v>
      </c>
      <c r="C42" s="312">
        <v>5</v>
      </c>
      <c r="D42" s="312">
        <v>33</v>
      </c>
      <c r="E42" s="312">
        <v>29190.235200000021</v>
      </c>
      <c r="F42" s="312">
        <v>94940.770739999993</v>
      </c>
    </row>
    <row r="43" spans="1:6" s="420" customFormat="1" ht="15.75">
      <c r="A43" s="447" t="s">
        <v>79</v>
      </c>
      <c r="B43" s="312">
        <v>23</v>
      </c>
      <c r="C43" s="312">
        <v>2</v>
      </c>
      <c r="D43" s="312">
        <v>46</v>
      </c>
      <c r="E43" s="312">
        <v>7653.9452499999998</v>
      </c>
      <c r="F43" s="312">
        <v>155184.41101999997</v>
      </c>
    </row>
    <row r="44" spans="1:6" s="420" customFormat="1" ht="15.75">
      <c r="A44" s="447" t="s">
        <v>75</v>
      </c>
      <c r="B44" s="312">
        <v>21</v>
      </c>
      <c r="C44" s="312">
        <v>4</v>
      </c>
      <c r="D44" s="312">
        <v>36</v>
      </c>
      <c r="E44" s="312">
        <v>20847.66158</v>
      </c>
      <c r="F44" s="312">
        <v>171337.07311000006</v>
      </c>
    </row>
    <row r="45" spans="1:6" s="420" customFormat="1" ht="15.75">
      <c r="A45" s="447" t="s">
        <v>78</v>
      </c>
      <c r="B45" s="312">
        <v>23</v>
      </c>
      <c r="C45" s="312">
        <v>2</v>
      </c>
      <c r="D45" s="312">
        <v>58</v>
      </c>
      <c r="E45" s="312">
        <v>1549.1643100000001</v>
      </c>
      <c r="F45" s="312">
        <v>50510.189279999991</v>
      </c>
    </row>
    <row r="46" spans="1:6" s="420" customFormat="1" ht="15.75">
      <c r="A46" s="447" t="s">
        <v>61</v>
      </c>
      <c r="B46" s="312">
        <v>24</v>
      </c>
      <c r="C46" s="312">
        <v>1</v>
      </c>
      <c r="D46" s="312">
        <v>29</v>
      </c>
      <c r="E46" s="312">
        <v>36010.372960000001</v>
      </c>
      <c r="F46" s="312">
        <v>374324.83135000052</v>
      </c>
    </row>
    <row r="47" spans="1:6" s="420" customFormat="1" ht="15.75">
      <c r="A47" s="447" t="s">
        <v>68</v>
      </c>
      <c r="B47" s="312">
        <v>22</v>
      </c>
      <c r="C47" s="312">
        <v>3</v>
      </c>
      <c r="D47" s="312">
        <v>35</v>
      </c>
      <c r="E47" s="312">
        <v>23622.68418</v>
      </c>
      <c r="F47" s="312">
        <v>159458.22502000004</v>
      </c>
    </row>
    <row r="48" spans="1:6" s="420" customFormat="1" ht="15.75">
      <c r="A48" s="447" t="s">
        <v>81</v>
      </c>
      <c r="B48" s="312">
        <v>23</v>
      </c>
      <c r="C48" s="312">
        <v>2</v>
      </c>
      <c r="D48" s="312">
        <v>49</v>
      </c>
      <c r="E48" s="312">
        <v>5663.6523299999999</v>
      </c>
      <c r="F48" s="312">
        <v>55390.432700000005</v>
      </c>
    </row>
    <row r="49" spans="1:6" s="420" customFormat="1" ht="15.75">
      <c r="A49" s="447" t="s">
        <v>59</v>
      </c>
      <c r="B49" s="312">
        <v>14</v>
      </c>
      <c r="C49" s="312">
        <v>13</v>
      </c>
      <c r="D49" s="312">
        <v>24</v>
      </c>
      <c r="E49" s="312">
        <v>94298.326220000003</v>
      </c>
      <c r="F49" s="312">
        <v>1185517.0688000007</v>
      </c>
    </row>
    <row r="50" spans="1:6" s="420" customFormat="1" ht="15.75">
      <c r="A50" s="447" t="s">
        <v>83</v>
      </c>
      <c r="B50" s="312">
        <v>24</v>
      </c>
      <c r="C50" s="312">
        <v>1</v>
      </c>
      <c r="D50" s="312">
        <v>45</v>
      </c>
      <c r="E50" s="312">
        <v>8716.2432399999998</v>
      </c>
      <c r="F50" s="312">
        <v>78114.531409999967</v>
      </c>
    </row>
    <row r="51" spans="1:6" s="420" customFormat="1" ht="15.75">
      <c r="A51" s="447" t="s">
        <v>70</v>
      </c>
      <c r="B51" s="312">
        <v>22</v>
      </c>
      <c r="C51" s="312">
        <v>3</v>
      </c>
      <c r="D51" s="312">
        <v>31</v>
      </c>
      <c r="E51" s="312">
        <v>33118.598420000009</v>
      </c>
      <c r="F51" s="312">
        <v>106834.32734999998</v>
      </c>
    </row>
    <row r="52" spans="1:6" s="420" customFormat="1" ht="15.75">
      <c r="A52" s="447" t="s">
        <v>64</v>
      </c>
      <c r="B52" s="312">
        <v>22</v>
      </c>
      <c r="C52" s="312">
        <v>3</v>
      </c>
      <c r="D52" s="312">
        <v>37</v>
      </c>
      <c r="E52" s="312">
        <v>16394.783889999999</v>
      </c>
      <c r="F52" s="312">
        <v>162939.63953999983</v>
      </c>
    </row>
    <row r="53" spans="1:6" s="420" customFormat="1" ht="15.75">
      <c r="A53" s="447" t="s">
        <v>62</v>
      </c>
      <c r="B53" s="312">
        <v>16</v>
      </c>
      <c r="C53" s="312">
        <v>11</v>
      </c>
      <c r="D53" s="312">
        <v>32</v>
      </c>
      <c r="E53" s="312">
        <v>32049.947359999991</v>
      </c>
      <c r="F53" s="312">
        <v>241326.75997000007</v>
      </c>
    </row>
    <row r="54" spans="1:6" s="420" customFormat="1" ht="15.75">
      <c r="A54" s="447" t="s">
        <v>76</v>
      </c>
      <c r="B54" s="312">
        <v>22</v>
      </c>
      <c r="C54" s="312">
        <v>3</v>
      </c>
      <c r="D54" s="312">
        <v>53</v>
      </c>
      <c r="E54" s="312">
        <v>3307.0073000000002</v>
      </c>
      <c r="F54" s="312">
        <v>84030.966970000009</v>
      </c>
    </row>
    <row r="55" spans="1:6" s="420" customFormat="1" ht="15.75">
      <c r="A55" s="447" t="s">
        <v>77</v>
      </c>
      <c r="B55" s="312">
        <v>23</v>
      </c>
      <c r="C55" s="312">
        <v>2</v>
      </c>
      <c r="D55" s="312">
        <v>54</v>
      </c>
      <c r="E55" s="312">
        <v>3074.2599099999998</v>
      </c>
      <c r="F55" s="312">
        <v>84672.683659999981</v>
      </c>
    </row>
    <row r="56" spans="1:6" s="420" customFormat="1" ht="15.75">
      <c r="A56" s="447" t="s">
        <v>82</v>
      </c>
      <c r="B56" s="312">
        <v>22</v>
      </c>
      <c r="C56" s="312">
        <v>3</v>
      </c>
      <c r="D56" s="312">
        <v>48</v>
      </c>
      <c r="E56" s="312">
        <v>7033.7473</v>
      </c>
      <c r="F56" s="312">
        <v>134996.51208999989</v>
      </c>
    </row>
    <row r="57" spans="1:6" s="420" customFormat="1" ht="15.75">
      <c r="A57" s="447" t="s">
        <v>67</v>
      </c>
      <c r="B57" s="312">
        <v>22</v>
      </c>
      <c r="C57" s="312">
        <v>3</v>
      </c>
      <c r="D57" s="312">
        <v>42</v>
      </c>
      <c r="E57" s="312">
        <v>11112.959589999997</v>
      </c>
      <c r="F57" s="312">
        <v>172363.33958</v>
      </c>
    </row>
    <row r="58" spans="1:6" s="420" customFormat="1" ht="15.75">
      <c r="A58" s="447" t="s">
        <v>69</v>
      </c>
      <c r="B58" s="312">
        <v>20</v>
      </c>
      <c r="C58" s="312">
        <v>5</v>
      </c>
      <c r="D58" s="312">
        <v>26</v>
      </c>
      <c r="E58" s="312">
        <v>59016.354079999983</v>
      </c>
      <c r="F58" s="312">
        <v>153987.07273000007</v>
      </c>
    </row>
    <row r="59" spans="1:6" s="420" customFormat="1" ht="15.75">
      <c r="A59" s="447" t="s">
        <v>66</v>
      </c>
      <c r="B59" s="312">
        <v>22</v>
      </c>
      <c r="C59" s="312">
        <v>3</v>
      </c>
      <c r="D59" s="312">
        <v>38</v>
      </c>
      <c r="E59" s="312">
        <v>15559.316030000002</v>
      </c>
      <c r="F59" s="312">
        <v>247604.09329000016</v>
      </c>
    </row>
    <row r="60" spans="1:6" s="420" customFormat="1" ht="15.75">
      <c r="A60" s="447" t="s">
        <v>60</v>
      </c>
      <c r="B60" s="312">
        <v>16</v>
      </c>
      <c r="C60" s="312">
        <v>11</v>
      </c>
      <c r="D60" s="312">
        <v>27</v>
      </c>
      <c r="E60" s="312">
        <v>58976.080950000003</v>
      </c>
      <c r="F60" s="312">
        <v>700244.58043000055</v>
      </c>
    </row>
    <row r="61" spans="1:6" s="420" customFormat="1" ht="15.75">
      <c r="A61" s="447" t="s">
        <v>63</v>
      </c>
      <c r="B61" s="312">
        <v>24</v>
      </c>
      <c r="C61" s="312">
        <v>1</v>
      </c>
      <c r="D61" s="312">
        <v>55</v>
      </c>
      <c r="E61" s="312">
        <v>2445.2346900000002</v>
      </c>
      <c r="F61" s="312">
        <v>86792.387790000023</v>
      </c>
    </row>
    <row r="62" spans="1:6" s="420" customFormat="1" ht="15.75">
      <c r="A62" s="447" t="s">
        <v>73</v>
      </c>
      <c r="B62" s="312">
        <v>18</v>
      </c>
      <c r="C62" s="312">
        <v>7</v>
      </c>
      <c r="D62" s="312">
        <v>44</v>
      </c>
      <c r="E62" s="312">
        <v>10220.912750000001</v>
      </c>
      <c r="F62" s="312">
        <v>142034.16965999993</v>
      </c>
    </row>
    <row r="63" spans="1:6" s="420" customFormat="1" ht="15.75">
      <c r="A63" s="447" t="s">
        <v>74</v>
      </c>
      <c r="B63" s="312">
        <v>22</v>
      </c>
      <c r="C63" s="312">
        <v>3</v>
      </c>
      <c r="D63" s="312">
        <v>34</v>
      </c>
      <c r="E63" s="312">
        <v>23860.118729999998</v>
      </c>
      <c r="F63" s="312">
        <v>73072.275449999986</v>
      </c>
    </row>
    <row r="64" spans="1:6" s="420" customFormat="1" ht="15.75">
      <c r="A64" s="447" t="s">
        <v>71</v>
      </c>
      <c r="B64" s="312">
        <v>19</v>
      </c>
      <c r="C64" s="312">
        <v>6</v>
      </c>
      <c r="D64" s="312">
        <v>52</v>
      </c>
      <c r="E64" s="312">
        <v>3317.7248599999998</v>
      </c>
      <c r="F64" s="312">
        <v>52597.270360000017</v>
      </c>
    </row>
    <row r="65" spans="1:8" ht="15.75">
      <c r="A65" s="447" t="s">
        <v>824</v>
      </c>
      <c r="B65" s="312">
        <v>20</v>
      </c>
      <c r="C65" s="312">
        <v>5</v>
      </c>
      <c r="D65" s="312">
        <v>30</v>
      </c>
      <c r="E65" s="312">
        <v>33830.22249</v>
      </c>
      <c r="F65" s="312">
        <v>188653.31239999988</v>
      </c>
    </row>
    <row r="66" spans="1:8" ht="15.75">
      <c r="A66" s="447" t="s">
        <v>832</v>
      </c>
      <c r="B66" s="312">
        <v>21</v>
      </c>
      <c r="C66" s="312">
        <v>4</v>
      </c>
      <c r="D66" s="312">
        <v>28</v>
      </c>
      <c r="E66" s="312">
        <v>50311.723109999984</v>
      </c>
      <c r="F66" s="312">
        <v>215911.65406999999</v>
      </c>
    </row>
    <row r="67" spans="1:8" ht="16.5" thickBot="1">
      <c r="A67" s="447" t="s">
        <v>635</v>
      </c>
      <c r="B67" s="312"/>
      <c r="C67" s="312"/>
      <c r="D67" s="312"/>
      <c r="E67" s="312">
        <v>612300.82381000009</v>
      </c>
      <c r="F67" s="312">
        <v>5560672.1371600023</v>
      </c>
    </row>
    <row r="68" spans="1:8" ht="17.25" thickTop="1" thickBot="1">
      <c r="A68" s="442" t="s">
        <v>877</v>
      </c>
      <c r="B68" s="442"/>
      <c r="C68" s="442"/>
      <c r="D68" s="442"/>
      <c r="E68" s="442"/>
      <c r="F68" s="442"/>
    </row>
    <row r="69" spans="1:8" ht="16.5" thickTop="1">
      <c r="A69" s="447" t="s">
        <v>862</v>
      </c>
      <c r="B69" s="312">
        <v>10</v>
      </c>
      <c r="C69" s="312">
        <v>26</v>
      </c>
      <c r="D69" s="312">
        <v>17</v>
      </c>
      <c r="E69" s="312">
        <v>343200.12249000004</v>
      </c>
      <c r="F69" s="312">
        <v>598873.30357000011</v>
      </c>
    </row>
    <row r="70" spans="1:8" ht="15.75">
      <c r="A70" s="447" t="s">
        <v>863</v>
      </c>
      <c r="B70" s="312">
        <v>4</v>
      </c>
      <c r="C70" s="312">
        <v>52</v>
      </c>
      <c r="D70" s="312">
        <v>16</v>
      </c>
      <c r="E70" s="312">
        <v>363662.09453</v>
      </c>
      <c r="F70" s="312">
        <v>1521947.3195900002</v>
      </c>
    </row>
    <row r="71" spans="1:8" ht="15.75">
      <c r="A71" s="447" t="s">
        <v>864</v>
      </c>
      <c r="B71" s="312">
        <v>8</v>
      </c>
      <c r="C71" s="312">
        <v>31</v>
      </c>
      <c r="D71" s="312">
        <v>19</v>
      </c>
      <c r="E71" s="312">
        <v>157798.85985999994</v>
      </c>
      <c r="F71" s="312">
        <v>855752.07094999973</v>
      </c>
    </row>
    <row r="72" spans="1:8" ht="15.75">
      <c r="A72" s="447" t="s">
        <v>865</v>
      </c>
      <c r="B72" s="312">
        <v>15</v>
      </c>
      <c r="C72" s="312">
        <v>12</v>
      </c>
      <c r="D72" s="312">
        <v>23</v>
      </c>
      <c r="E72" s="312">
        <v>97620.641550000029</v>
      </c>
      <c r="F72" s="312">
        <v>141311.56241999994</v>
      </c>
    </row>
    <row r="73" spans="1:8" ht="15.75">
      <c r="A73" s="447" t="s">
        <v>866</v>
      </c>
      <c r="B73" s="312">
        <v>12</v>
      </c>
      <c r="C73" s="312">
        <v>17</v>
      </c>
      <c r="D73" s="312">
        <v>21</v>
      </c>
      <c r="E73" s="312">
        <v>116288.63154000007</v>
      </c>
      <c r="F73" s="312">
        <v>245548.79635000002</v>
      </c>
    </row>
    <row r="74" spans="1:8" ht="15.75">
      <c r="A74" s="447" t="s">
        <v>867</v>
      </c>
      <c r="B74" s="312">
        <v>13</v>
      </c>
      <c r="C74" s="312">
        <v>16</v>
      </c>
      <c r="D74" s="312">
        <v>18</v>
      </c>
      <c r="E74" s="312">
        <v>204205.51131</v>
      </c>
      <c r="F74" s="312">
        <v>377679.92336000007</v>
      </c>
    </row>
    <row r="75" spans="1:8" ht="15.75">
      <c r="A75" s="447" t="s">
        <v>868</v>
      </c>
      <c r="B75" s="312">
        <v>14</v>
      </c>
      <c r="C75" s="312">
        <v>13</v>
      </c>
      <c r="D75" s="312">
        <v>43</v>
      </c>
      <c r="E75" s="312">
        <v>10617.291589999995</v>
      </c>
      <c r="F75" s="312">
        <v>27199.399119999998</v>
      </c>
    </row>
    <row r="76" spans="1:8" ht="16.5" thickBot="1">
      <c r="A76" s="447" t="s">
        <v>635</v>
      </c>
      <c r="B76" s="312"/>
      <c r="C76" s="312"/>
      <c r="D76" s="312">
        <v>16</v>
      </c>
      <c r="E76" s="312">
        <v>1293393.1528700001</v>
      </c>
      <c r="F76" s="312">
        <v>3768312.3753599999</v>
      </c>
    </row>
    <row r="77" spans="1:8" ht="18" customHeight="1" thickTop="1" thickBot="1">
      <c r="A77" s="442" t="s">
        <v>44</v>
      </c>
      <c r="B77" s="442"/>
      <c r="C77" s="442"/>
      <c r="D77" s="442"/>
      <c r="E77" s="448">
        <v>51489253.747240007</v>
      </c>
      <c r="F77" s="448">
        <v>134803539.46642998</v>
      </c>
      <c r="H77" s="503"/>
    </row>
    <row r="78" spans="1:8" ht="2.25" customHeight="1" thickTop="1" thickBot="1">
      <c r="A78" s="302"/>
      <c r="B78" s="449"/>
      <c r="C78" s="449"/>
      <c r="D78" s="449"/>
      <c r="E78" s="449"/>
      <c r="F78" s="449"/>
    </row>
    <row r="79" spans="1:8" ht="15.75" thickTop="1">
      <c r="A79" s="805" t="s">
        <v>779</v>
      </c>
      <c r="B79" s="805"/>
      <c r="C79" s="805"/>
      <c r="D79" s="805"/>
      <c r="E79" s="805"/>
      <c r="F79" s="805"/>
    </row>
    <row r="80" spans="1:8" ht="15.75" customHeight="1">
      <c r="A80" s="806"/>
      <c r="B80" s="806"/>
      <c r="C80" s="806"/>
      <c r="D80" s="806"/>
      <c r="E80" s="806"/>
      <c r="F80" s="806"/>
    </row>
    <row r="81" spans="1:11" ht="15" customHeight="1">
      <c r="A81" s="760" t="s">
        <v>821</v>
      </c>
      <c r="B81" s="760"/>
      <c r="C81" s="760"/>
      <c r="D81" s="760"/>
      <c r="E81" s="760"/>
      <c r="F81" s="760"/>
      <c r="G81" s="804"/>
      <c r="H81" s="804"/>
      <c r="I81" s="804"/>
      <c r="J81" s="804"/>
      <c r="K81" s="804"/>
    </row>
    <row r="82" spans="1:11" ht="15" customHeight="1">
      <c r="A82" s="760" t="s">
        <v>876</v>
      </c>
      <c r="B82" s="760"/>
      <c r="C82" s="760"/>
      <c r="D82" s="760"/>
      <c r="E82" s="760"/>
      <c r="F82" s="760"/>
      <c r="G82" s="759"/>
      <c r="H82" s="759"/>
      <c r="I82" s="759"/>
      <c r="J82" s="759"/>
      <c r="K82" s="759"/>
    </row>
    <row r="83" spans="1:11" ht="15.75">
      <c r="A83" s="447"/>
      <c r="B83" s="312" t="str">
        <f t="shared" ref="B83:B114" si="0">IF(C83=""," ",RANK(C83,$C$9:$C$1005,0))</f>
        <v xml:space="preserve"> </v>
      </c>
      <c r="C83" s="312"/>
      <c r="D83" s="312" t="str">
        <f t="shared" ref="D83:D146" si="1">IF(E83=""," ",RANK(E83,$E$9:$E$1005,0))</f>
        <v xml:space="preserve"> </v>
      </c>
      <c r="E83" s="312"/>
      <c r="F83" s="312"/>
    </row>
    <row r="84" spans="1:11" ht="15.75">
      <c r="A84" s="447"/>
      <c r="B84" s="312" t="str">
        <f t="shared" si="0"/>
        <v xml:space="preserve"> </v>
      </c>
      <c r="C84" s="312"/>
      <c r="D84" s="312" t="str">
        <f t="shared" si="1"/>
        <v xml:space="preserve"> </v>
      </c>
      <c r="E84" s="312"/>
      <c r="F84" s="312"/>
    </row>
    <row r="85" spans="1:11" ht="15.75">
      <c r="A85" s="447"/>
      <c r="B85" s="312" t="str">
        <f t="shared" si="0"/>
        <v xml:space="preserve"> </v>
      </c>
      <c r="C85" s="312"/>
      <c r="D85" s="312" t="str">
        <f t="shared" si="1"/>
        <v xml:space="preserve"> </v>
      </c>
      <c r="E85" s="312"/>
      <c r="F85" s="312"/>
    </row>
    <row r="86" spans="1:11" ht="15.75">
      <c r="A86" s="447"/>
      <c r="B86" s="312" t="str">
        <f t="shared" si="0"/>
        <v xml:space="preserve"> </v>
      </c>
      <c r="C86" s="312"/>
      <c r="D86" s="312" t="str">
        <f t="shared" si="1"/>
        <v xml:space="preserve"> </v>
      </c>
      <c r="E86" s="312"/>
      <c r="F86" s="312"/>
    </row>
    <row r="87" spans="1:11" ht="15.75">
      <c r="A87" s="447"/>
      <c r="B87" s="312" t="str">
        <f t="shared" si="0"/>
        <v xml:space="preserve"> </v>
      </c>
      <c r="C87" s="312"/>
      <c r="D87" s="312" t="str">
        <f t="shared" si="1"/>
        <v xml:space="preserve"> </v>
      </c>
      <c r="E87" s="312"/>
      <c r="F87" s="312"/>
    </row>
    <row r="88" spans="1:11" ht="15.75">
      <c r="A88" s="447"/>
      <c r="B88" s="312" t="str">
        <f t="shared" si="0"/>
        <v xml:space="preserve"> </v>
      </c>
      <c r="C88" s="312"/>
      <c r="D88" s="312" t="str">
        <f t="shared" si="1"/>
        <v xml:space="preserve"> </v>
      </c>
      <c r="E88" s="312"/>
      <c r="F88" s="312"/>
    </row>
    <row r="89" spans="1:11" ht="15.75">
      <c r="A89" s="447"/>
      <c r="B89" s="312" t="str">
        <f t="shared" si="0"/>
        <v xml:space="preserve"> </v>
      </c>
      <c r="C89" s="312"/>
      <c r="D89" s="312" t="str">
        <f t="shared" si="1"/>
        <v xml:space="preserve"> </v>
      </c>
      <c r="E89" s="312"/>
      <c r="F89" s="312"/>
    </row>
    <row r="90" spans="1:11" ht="15.75">
      <c r="A90" s="447"/>
      <c r="B90" s="312" t="str">
        <f t="shared" si="0"/>
        <v xml:space="preserve"> </v>
      </c>
      <c r="C90" s="312"/>
      <c r="D90" s="312" t="str">
        <f t="shared" si="1"/>
        <v xml:space="preserve"> </v>
      </c>
      <c r="E90" s="312"/>
      <c r="F90" s="312"/>
      <c r="G90" s="420"/>
    </row>
    <row r="91" spans="1:11" ht="15.75">
      <c r="A91" s="447"/>
      <c r="B91" s="312" t="str">
        <f t="shared" si="0"/>
        <v xml:space="preserve"> </v>
      </c>
      <c r="C91" s="312"/>
      <c r="D91" s="312" t="str">
        <f t="shared" si="1"/>
        <v xml:space="preserve"> </v>
      </c>
      <c r="E91" s="312"/>
      <c r="F91" s="312"/>
      <c r="G91" s="420"/>
    </row>
    <row r="92" spans="1:11" ht="15.75">
      <c r="A92" s="447"/>
      <c r="B92" s="312" t="str">
        <f t="shared" si="0"/>
        <v xml:space="preserve"> </v>
      </c>
      <c r="C92" s="312"/>
      <c r="D92" s="312" t="str">
        <f t="shared" si="1"/>
        <v xml:space="preserve"> </v>
      </c>
      <c r="E92" s="312"/>
      <c r="F92" s="312"/>
      <c r="G92" s="420"/>
    </row>
    <row r="93" spans="1:11" ht="15.75">
      <c r="A93" s="447"/>
      <c r="B93" s="312" t="str">
        <f t="shared" si="0"/>
        <v xml:space="preserve"> </v>
      </c>
      <c r="C93" s="312"/>
      <c r="D93" s="312" t="str">
        <f t="shared" si="1"/>
        <v xml:space="preserve"> </v>
      </c>
      <c r="E93" s="312"/>
      <c r="F93" s="312"/>
      <c r="G93" s="420"/>
    </row>
    <row r="94" spans="1:11" ht="15.75">
      <c r="A94" s="447"/>
      <c r="B94" s="312" t="str">
        <f t="shared" si="0"/>
        <v xml:space="preserve"> </v>
      </c>
      <c r="C94" s="312"/>
      <c r="D94" s="312" t="str">
        <f t="shared" si="1"/>
        <v xml:space="preserve"> </v>
      </c>
      <c r="E94" s="312"/>
      <c r="F94" s="312"/>
      <c r="G94" s="420"/>
    </row>
    <row r="95" spans="1:11" ht="15.75">
      <c r="A95" s="447"/>
      <c r="B95" s="312" t="str">
        <f t="shared" si="0"/>
        <v xml:space="preserve"> </v>
      </c>
      <c r="C95" s="312"/>
      <c r="D95" s="312" t="str">
        <f t="shared" si="1"/>
        <v xml:space="preserve"> </v>
      </c>
      <c r="E95" s="312"/>
      <c r="F95" s="312"/>
      <c r="G95" s="420"/>
    </row>
    <row r="96" spans="1:11" ht="15.75">
      <c r="A96" s="447"/>
      <c r="B96" s="312" t="str">
        <f t="shared" si="0"/>
        <v xml:space="preserve"> </v>
      </c>
      <c r="C96" s="312"/>
      <c r="D96" s="312" t="str">
        <f t="shared" si="1"/>
        <v xml:space="preserve"> </v>
      </c>
      <c r="E96" s="312"/>
      <c r="F96" s="312"/>
      <c r="G96" s="420"/>
    </row>
    <row r="97" spans="1:7" ht="15.75">
      <c r="A97" s="447"/>
      <c r="B97" s="312" t="str">
        <f t="shared" si="0"/>
        <v xml:space="preserve"> </v>
      </c>
      <c r="C97" s="312"/>
      <c r="D97" s="312" t="str">
        <f t="shared" si="1"/>
        <v xml:space="preserve"> </v>
      </c>
      <c r="E97" s="312"/>
      <c r="F97" s="312"/>
      <c r="G97" s="420"/>
    </row>
    <row r="98" spans="1:7" ht="15.75">
      <c r="A98" s="447"/>
      <c r="B98" s="312" t="str">
        <f t="shared" si="0"/>
        <v xml:space="preserve"> </v>
      </c>
      <c r="C98" s="312"/>
      <c r="D98" s="312" t="str">
        <f t="shared" si="1"/>
        <v xml:space="preserve"> </v>
      </c>
      <c r="E98" s="312"/>
      <c r="F98" s="312"/>
      <c r="G98" s="420"/>
    </row>
    <row r="99" spans="1:7" ht="15.75">
      <c r="A99" s="447"/>
      <c r="B99" s="312" t="str">
        <f t="shared" si="0"/>
        <v xml:space="preserve"> </v>
      </c>
      <c r="C99" s="312"/>
      <c r="D99" s="312" t="str">
        <f t="shared" si="1"/>
        <v xml:space="preserve"> </v>
      </c>
      <c r="E99" s="312"/>
      <c r="F99" s="312"/>
      <c r="G99" s="420"/>
    </row>
    <row r="100" spans="1:7" ht="15.75">
      <c r="A100" s="447"/>
      <c r="B100" s="312" t="str">
        <f t="shared" si="0"/>
        <v xml:space="preserve"> </v>
      </c>
      <c r="C100" s="312"/>
      <c r="D100" s="312" t="str">
        <f t="shared" si="1"/>
        <v xml:space="preserve"> </v>
      </c>
      <c r="E100" s="312"/>
      <c r="F100" s="312"/>
      <c r="G100" s="420"/>
    </row>
    <row r="101" spans="1:7" ht="15.75">
      <c r="A101" s="447"/>
      <c r="B101" s="312" t="str">
        <f t="shared" si="0"/>
        <v xml:space="preserve"> </v>
      </c>
      <c r="C101" s="312"/>
      <c r="D101" s="312" t="str">
        <f t="shared" si="1"/>
        <v xml:space="preserve"> </v>
      </c>
      <c r="E101" s="312"/>
      <c r="F101" s="312"/>
      <c r="G101" s="420"/>
    </row>
    <row r="102" spans="1:7" ht="15.75">
      <c r="A102" s="447"/>
      <c r="B102" s="312" t="str">
        <f t="shared" si="0"/>
        <v xml:space="preserve"> </v>
      </c>
      <c r="C102" s="312"/>
      <c r="D102" s="312" t="str">
        <f t="shared" si="1"/>
        <v xml:space="preserve"> </v>
      </c>
      <c r="E102" s="312"/>
      <c r="F102" s="312"/>
      <c r="G102" s="420"/>
    </row>
    <row r="103" spans="1:7" ht="15.75">
      <c r="A103" s="447"/>
      <c r="B103" s="312" t="str">
        <f t="shared" si="0"/>
        <v xml:space="preserve"> </v>
      </c>
      <c r="C103" s="312"/>
      <c r="D103" s="312" t="str">
        <f t="shared" si="1"/>
        <v xml:space="preserve"> </v>
      </c>
      <c r="E103" s="312"/>
      <c r="F103" s="312"/>
      <c r="G103" s="420"/>
    </row>
    <row r="104" spans="1:7" ht="15.75">
      <c r="A104" s="447"/>
      <c r="B104" s="312" t="str">
        <f t="shared" si="0"/>
        <v xml:space="preserve"> </v>
      </c>
      <c r="C104" s="312"/>
      <c r="D104" s="312" t="str">
        <f t="shared" si="1"/>
        <v xml:space="preserve"> </v>
      </c>
      <c r="E104" s="312"/>
      <c r="F104" s="312"/>
      <c r="G104" s="420"/>
    </row>
    <row r="105" spans="1:7" ht="15.75">
      <c r="A105" s="447"/>
      <c r="B105" s="312" t="str">
        <f t="shared" si="0"/>
        <v xml:space="preserve"> </v>
      </c>
      <c r="C105" s="312"/>
      <c r="D105" s="312" t="str">
        <f t="shared" si="1"/>
        <v xml:space="preserve"> </v>
      </c>
      <c r="E105" s="312"/>
      <c r="F105" s="312"/>
      <c r="G105" s="420"/>
    </row>
    <row r="106" spans="1:7" ht="15.75">
      <c r="A106" s="447"/>
      <c r="B106" s="312" t="str">
        <f t="shared" si="0"/>
        <v xml:space="preserve"> </v>
      </c>
      <c r="C106" s="312"/>
      <c r="D106" s="312" t="str">
        <f t="shared" si="1"/>
        <v xml:space="preserve"> </v>
      </c>
      <c r="E106" s="312"/>
      <c r="F106" s="312"/>
      <c r="G106" s="420"/>
    </row>
    <row r="107" spans="1:7" ht="15.75">
      <c r="A107" s="447"/>
      <c r="B107" s="312" t="str">
        <f t="shared" si="0"/>
        <v xml:space="preserve"> </v>
      </c>
      <c r="C107" s="312"/>
      <c r="D107" s="312" t="str">
        <f t="shared" si="1"/>
        <v xml:space="preserve"> </v>
      </c>
      <c r="E107" s="312"/>
      <c r="F107" s="312"/>
      <c r="G107" s="420"/>
    </row>
    <row r="108" spans="1:7" ht="15.75">
      <c r="A108" s="447"/>
      <c r="B108" s="312" t="str">
        <f t="shared" si="0"/>
        <v xml:space="preserve"> </v>
      </c>
      <c r="C108" s="312"/>
      <c r="D108" s="312" t="str">
        <f t="shared" si="1"/>
        <v xml:space="preserve"> </v>
      </c>
      <c r="E108" s="312"/>
      <c r="F108" s="312"/>
      <c r="G108" s="420"/>
    </row>
    <row r="109" spans="1:7" ht="15.75">
      <c r="A109" s="447"/>
      <c r="B109" s="312" t="str">
        <f t="shared" si="0"/>
        <v xml:space="preserve"> </v>
      </c>
      <c r="C109" s="312"/>
      <c r="D109" s="312" t="str">
        <f t="shared" si="1"/>
        <v xml:space="preserve"> </v>
      </c>
      <c r="E109" s="312"/>
      <c r="F109" s="312"/>
      <c r="G109" s="420"/>
    </row>
    <row r="110" spans="1:7" ht="15.75">
      <c r="A110" s="447"/>
      <c r="B110" s="312" t="str">
        <f t="shared" si="0"/>
        <v xml:space="preserve"> </v>
      </c>
      <c r="C110" s="312"/>
      <c r="D110" s="312" t="str">
        <f t="shared" si="1"/>
        <v xml:space="preserve"> </v>
      </c>
      <c r="E110" s="312"/>
      <c r="F110" s="312"/>
      <c r="G110" s="420"/>
    </row>
    <row r="111" spans="1:7" ht="15.75">
      <c r="A111" s="447"/>
      <c r="B111" s="312" t="str">
        <f t="shared" si="0"/>
        <v xml:space="preserve"> </v>
      </c>
      <c r="C111" s="312"/>
      <c r="D111" s="312" t="str">
        <f t="shared" si="1"/>
        <v xml:space="preserve"> </v>
      </c>
      <c r="E111" s="312"/>
      <c r="F111" s="312"/>
      <c r="G111" s="420"/>
    </row>
    <row r="112" spans="1:7" ht="15.75">
      <c r="A112" s="447"/>
      <c r="B112" s="312" t="str">
        <f t="shared" si="0"/>
        <v xml:space="preserve"> </v>
      </c>
      <c r="C112" s="312"/>
      <c r="D112" s="312" t="str">
        <f t="shared" si="1"/>
        <v xml:space="preserve"> </v>
      </c>
      <c r="E112" s="312"/>
      <c r="F112" s="312"/>
      <c r="G112" s="420"/>
    </row>
    <row r="113" spans="1:7" ht="15.75">
      <c r="A113" s="447"/>
      <c r="B113" s="312" t="str">
        <f t="shared" si="0"/>
        <v xml:space="preserve"> </v>
      </c>
      <c r="C113" s="312"/>
      <c r="D113" s="312" t="str">
        <f t="shared" si="1"/>
        <v xml:space="preserve"> </v>
      </c>
      <c r="E113" s="312"/>
      <c r="F113" s="312"/>
      <c r="G113" s="420"/>
    </row>
    <row r="114" spans="1:7" ht="15.75">
      <c r="A114" s="447"/>
      <c r="B114" s="312" t="str">
        <f t="shared" si="0"/>
        <v xml:space="preserve"> </v>
      </c>
      <c r="C114" s="312"/>
      <c r="D114" s="312" t="str">
        <f t="shared" si="1"/>
        <v xml:space="preserve"> </v>
      </c>
      <c r="E114" s="312"/>
      <c r="F114" s="312"/>
      <c r="G114" s="420"/>
    </row>
    <row r="115" spans="1:7" ht="15.75">
      <c r="A115" s="447"/>
      <c r="B115" s="312" t="str">
        <f t="shared" ref="B115:B146" si="2">IF(C115=""," ",RANK(C115,$C$9:$C$1005,0))</f>
        <v xml:space="preserve"> </v>
      </c>
      <c r="C115" s="312"/>
      <c r="D115" s="312" t="str">
        <f t="shared" si="1"/>
        <v xml:space="preserve"> </v>
      </c>
      <c r="E115" s="312"/>
      <c r="F115" s="312"/>
      <c r="G115" s="420"/>
    </row>
    <row r="116" spans="1:7" ht="15.75">
      <c r="A116" s="447"/>
      <c r="B116" s="312" t="str">
        <f t="shared" si="2"/>
        <v xml:space="preserve"> </v>
      </c>
      <c r="C116" s="312"/>
      <c r="D116" s="312" t="str">
        <f t="shared" si="1"/>
        <v xml:space="preserve"> </v>
      </c>
      <c r="E116" s="312"/>
      <c r="F116" s="312"/>
      <c r="G116" s="420"/>
    </row>
    <row r="117" spans="1:7" ht="15.75">
      <c r="A117" s="447"/>
      <c r="B117" s="312" t="str">
        <f t="shared" si="2"/>
        <v xml:space="preserve"> </v>
      </c>
      <c r="C117" s="312"/>
      <c r="D117" s="312" t="str">
        <f t="shared" si="1"/>
        <v xml:space="preserve"> </v>
      </c>
      <c r="E117" s="312"/>
      <c r="F117" s="312"/>
      <c r="G117" s="420"/>
    </row>
    <row r="118" spans="1:7" ht="15.75">
      <c r="A118" s="447"/>
      <c r="B118" s="312" t="str">
        <f t="shared" si="2"/>
        <v xml:space="preserve"> </v>
      </c>
      <c r="C118" s="312"/>
      <c r="D118" s="312" t="str">
        <f t="shared" si="1"/>
        <v xml:space="preserve"> </v>
      </c>
      <c r="E118" s="312"/>
      <c r="F118" s="312"/>
      <c r="G118" s="420"/>
    </row>
    <row r="119" spans="1:7" ht="15.75">
      <c r="A119" s="447"/>
      <c r="B119" s="312" t="str">
        <f t="shared" si="2"/>
        <v xml:space="preserve"> </v>
      </c>
      <c r="C119" s="312"/>
      <c r="D119" s="312" t="str">
        <f t="shared" si="1"/>
        <v xml:space="preserve"> </v>
      </c>
      <c r="E119" s="312"/>
      <c r="F119" s="312"/>
      <c r="G119" s="420"/>
    </row>
    <row r="120" spans="1:7" ht="15.75">
      <c r="A120" s="447"/>
      <c r="B120" s="312" t="str">
        <f t="shared" si="2"/>
        <v xml:space="preserve"> </v>
      </c>
      <c r="C120" s="312"/>
      <c r="D120" s="312" t="str">
        <f t="shared" si="1"/>
        <v xml:space="preserve"> </v>
      </c>
      <c r="E120" s="312"/>
      <c r="F120" s="312"/>
      <c r="G120" s="420"/>
    </row>
    <row r="121" spans="1:7" ht="15.75">
      <c r="A121" s="447"/>
      <c r="B121" s="312" t="str">
        <f t="shared" si="2"/>
        <v xml:space="preserve"> </v>
      </c>
      <c r="C121" s="312"/>
      <c r="D121" s="312" t="str">
        <f t="shared" si="1"/>
        <v xml:space="preserve"> </v>
      </c>
      <c r="E121" s="312"/>
      <c r="F121" s="312"/>
      <c r="G121" s="420"/>
    </row>
    <row r="122" spans="1:7" ht="15.75">
      <c r="A122" s="447"/>
      <c r="B122" s="312" t="str">
        <f t="shared" si="2"/>
        <v xml:space="preserve"> </v>
      </c>
      <c r="C122" s="312"/>
      <c r="D122" s="312" t="str">
        <f t="shared" si="1"/>
        <v xml:space="preserve"> </v>
      </c>
      <c r="E122" s="312"/>
      <c r="F122" s="312"/>
      <c r="G122" s="420"/>
    </row>
    <row r="123" spans="1:7" ht="15.75">
      <c r="A123" s="447"/>
      <c r="B123" s="312" t="str">
        <f t="shared" si="2"/>
        <v xml:space="preserve"> </v>
      </c>
      <c r="C123" s="312"/>
      <c r="D123" s="312" t="str">
        <f t="shared" si="1"/>
        <v xml:space="preserve"> </v>
      </c>
      <c r="E123" s="312"/>
      <c r="F123" s="312"/>
      <c r="G123" s="420"/>
    </row>
    <row r="124" spans="1:7" ht="15.75">
      <c r="A124" s="447"/>
      <c r="B124" s="312" t="str">
        <f t="shared" si="2"/>
        <v xml:space="preserve"> </v>
      </c>
      <c r="C124" s="312"/>
      <c r="D124" s="312" t="str">
        <f t="shared" si="1"/>
        <v xml:space="preserve"> </v>
      </c>
      <c r="E124" s="312"/>
      <c r="F124" s="312"/>
      <c r="G124" s="420"/>
    </row>
    <row r="125" spans="1:7" ht="15.75">
      <c r="A125" s="447"/>
      <c r="B125" s="312" t="str">
        <f t="shared" si="2"/>
        <v xml:space="preserve"> </v>
      </c>
      <c r="C125" s="312"/>
      <c r="D125" s="312" t="str">
        <f t="shared" si="1"/>
        <v xml:space="preserve"> </v>
      </c>
      <c r="E125" s="312"/>
      <c r="F125" s="312"/>
      <c r="G125" s="420"/>
    </row>
    <row r="126" spans="1:7" ht="15.75">
      <c r="A126" s="447"/>
      <c r="B126" s="312" t="str">
        <f t="shared" si="2"/>
        <v xml:space="preserve"> </v>
      </c>
      <c r="C126" s="312"/>
      <c r="D126" s="312" t="str">
        <f t="shared" si="1"/>
        <v xml:space="preserve"> </v>
      </c>
      <c r="E126" s="312"/>
      <c r="F126" s="312"/>
      <c r="G126" s="420"/>
    </row>
    <row r="127" spans="1:7" ht="15.75">
      <c r="A127" s="447"/>
      <c r="B127" s="312" t="str">
        <f t="shared" si="2"/>
        <v xml:space="preserve"> </v>
      </c>
      <c r="C127" s="312"/>
      <c r="D127" s="312" t="str">
        <f t="shared" si="1"/>
        <v xml:space="preserve"> </v>
      </c>
      <c r="E127" s="312"/>
      <c r="F127" s="312"/>
      <c r="G127" s="420"/>
    </row>
    <row r="128" spans="1:7" ht="15.75">
      <c r="A128" s="447"/>
      <c r="B128" s="312" t="str">
        <f t="shared" si="2"/>
        <v xml:space="preserve"> </v>
      </c>
      <c r="C128" s="312"/>
      <c r="D128" s="312" t="str">
        <f t="shared" si="1"/>
        <v xml:space="preserve"> </v>
      </c>
      <c r="E128" s="312"/>
      <c r="F128" s="312"/>
      <c r="G128" s="420"/>
    </row>
    <row r="129" spans="1:7" ht="15.75">
      <c r="A129" s="447"/>
      <c r="B129" s="312" t="str">
        <f t="shared" si="2"/>
        <v xml:space="preserve"> </v>
      </c>
      <c r="C129" s="312"/>
      <c r="D129" s="312" t="str">
        <f t="shared" si="1"/>
        <v xml:space="preserve"> </v>
      </c>
      <c r="E129" s="312"/>
      <c r="F129" s="312"/>
      <c r="G129" s="420"/>
    </row>
    <row r="130" spans="1:7" ht="15.75">
      <c r="A130" s="447"/>
      <c r="B130" s="312" t="str">
        <f t="shared" si="2"/>
        <v xml:space="preserve"> </v>
      </c>
      <c r="C130" s="312"/>
      <c r="D130" s="312" t="str">
        <f t="shared" si="1"/>
        <v xml:space="preserve"> </v>
      </c>
      <c r="E130" s="312"/>
      <c r="F130" s="312"/>
      <c r="G130" s="420"/>
    </row>
    <row r="131" spans="1:7" ht="15.75">
      <c r="A131" s="447"/>
      <c r="B131" s="312" t="str">
        <f t="shared" si="2"/>
        <v xml:space="preserve"> </v>
      </c>
      <c r="C131" s="312"/>
      <c r="D131" s="312" t="str">
        <f t="shared" si="1"/>
        <v xml:space="preserve"> </v>
      </c>
      <c r="E131" s="312"/>
      <c r="F131" s="312"/>
      <c r="G131" s="420"/>
    </row>
    <row r="132" spans="1:7" ht="15.75">
      <c r="A132" s="447"/>
      <c r="B132" s="312" t="str">
        <f t="shared" si="2"/>
        <v xml:space="preserve"> </v>
      </c>
      <c r="C132" s="312"/>
      <c r="D132" s="312" t="str">
        <f t="shared" si="1"/>
        <v xml:space="preserve"> </v>
      </c>
      <c r="E132" s="312"/>
      <c r="F132" s="312"/>
      <c r="G132" s="420"/>
    </row>
    <row r="133" spans="1:7" ht="15.75">
      <c r="A133" s="447"/>
      <c r="B133" s="312" t="str">
        <f t="shared" si="2"/>
        <v xml:space="preserve"> </v>
      </c>
      <c r="C133" s="312"/>
      <c r="D133" s="312" t="str">
        <f t="shared" si="1"/>
        <v xml:space="preserve"> </v>
      </c>
      <c r="E133" s="312"/>
      <c r="F133" s="312"/>
      <c r="G133" s="420"/>
    </row>
    <row r="134" spans="1:7" ht="15.75">
      <c r="A134" s="447"/>
      <c r="B134" s="312" t="str">
        <f t="shared" si="2"/>
        <v xml:space="preserve"> </v>
      </c>
      <c r="C134" s="312"/>
      <c r="D134" s="312" t="str">
        <f t="shared" si="1"/>
        <v xml:space="preserve"> </v>
      </c>
      <c r="E134" s="312"/>
      <c r="F134" s="312"/>
      <c r="G134" s="420"/>
    </row>
    <row r="135" spans="1:7" ht="15.75">
      <c r="A135" s="447"/>
      <c r="B135" s="312" t="str">
        <f t="shared" si="2"/>
        <v xml:space="preserve"> </v>
      </c>
      <c r="C135" s="312"/>
      <c r="D135" s="312" t="str">
        <f t="shared" si="1"/>
        <v xml:space="preserve"> </v>
      </c>
      <c r="E135" s="312"/>
      <c r="F135" s="312"/>
      <c r="G135" s="420"/>
    </row>
    <row r="136" spans="1:7" ht="15.75">
      <c r="A136" s="447"/>
      <c r="B136" s="312" t="str">
        <f t="shared" si="2"/>
        <v xml:space="preserve"> </v>
      </c>
      <c r="C136" s="312"/>
      <c r="D136" s="312" t="str">
        <f t="shared" si="1"/>
        <v xml:space="preserve"> </v>
      </c>
      <c r="E136" s="312"/>
      <c r="F136" s="312"/>
      <c r="G136" s="420"/>
    </row>
    <row r="137" spans="1:7" ht="15.75">
      <c r="A137" s="447"/>
      <c r="B137" s="312" t="str">
        <f t="shared" si="2"/>
        <v xml:space="preserve"> </v>
      </c>
      <c r="C137" s="312"/>
      <c r="D137" s="312" t="str">
        <f t="shared" si="1"/>
        <v xml:space="preserve"> </v>
      </c>
      <c r="E137" s="312"/>
      <c r="F137" s="312"/>
      <c r="G137" s="420"/>
    </row>
    <row r="138" spans="1:7" ht="15.75">
      <c r="A138" s="447"/>
      <c r="B138" s="312" t="str">
        <f t="shared" si="2"/>
        <v xml:space="preserve"> </v>
      </c>
      <c r="C138" s="312"/>
      <c r="D138" s="312" t="str">
        <f t="shared" si="1"/>
        <v xml:space="preserve"> </v>
      </c>
      <c r="E138" s="312"/>
      <c r="F138" s="312"/>
      <c r="G138" s="420"/>
    </row>
    <row r="139" spans="1:7" ht="15.75">
      <c r="A139" s="447"/>
      <c r="B139" s="312" t="str">
        <f t="shared" si="2"/>
        <v xml:space="preserve"> </v>
      </c>
      <c r="C139" s="312"/>
      <c r="D139" s="312" t="str">
        <f t="shared" si="1"/>
        <v xml:space="preserve"> </v>
      </c>
      <c r="E139" s="312"/>
      <c r="F139" s="312"/>
      <c r="G139" s="420"/>
    </row>
    <row r="140" spans="1:7" ht="15.75">
      <c r="A140" s="447"/>
      <c r="B140" s="312" t="str">
        <f t="shared" si="2"/>
        <v xml:space="preserve"> </v>
      </c>
      <c r="C140" s="312"/>
      <c r="D140" s="312" t="str">
        <f t="shared" si="1"/>
        <v xml:space="preserve"> </v>
      </c>
      <c r="E140" s="312"/>
      <c r="F140" s="312"/>
      <c r="G140" s="420"/>
    </row>
    <row r="141" spans="1:7" ht="15.75">
      <c r="A141" s="447"/>
      <c r="B141" s="312" t="str">
        <f t="shared" si="2"/>
        <v xml:space="preserve"> </v>
      </c>
      <c r="C141" s="312"/>
      <c r="D141" s="312" t="str">
        <f t="shared" si="1"/>
        <v xml:space="preserve"> </v>
      </c>
      <c r="E141" s="312"/>
      <c r="F141" s="312"/>
      <c r="G141" s="420"/>
    </row>
    <row r="142" spans="1:7" ht="15.75">
      <c r="A142" s="447"/>
      <c r="B142" s="312" t="str">
        <f t="shared" si="2"/>
        <v xml:space="preserve"> </v>
      </c>
      <c r="C142" s="312"/>
      <c r="D142" s="312" t="str">
        <f t="shared" si="1"/>
        <v xml:space="preserve"> </v>
      </c>
      <c r="E142" s="312"/>
      <c r="F142" s="312"/>
      <c r="G142" s="420"/>
    </row>
    <row r="143" spans="1:7" ht="15.75">
      <c r="A143" s="447"/>
      <c r="B143" s="312" t="str">
        <f t="shared" si="2"/>
        <v xml:space="preserve"> </v>
      </c>
      <c r="C143" s="312"/>
      <c r="D143" s="312" t="str">
        <f t="shared" si="1"/>
        <v xml:space="preserve"> </v>
      </c>
      <c r="E143" s="312"/>
      <c r="F143" s="312"/>
      <c r="G143" s="420"/>
    </row>
    <row r="144" spans="1:7" ht="15.75">
      <c r="A144" s="447"/>
      <c r="B144" s="312" t="str">
        <f t="shared" si="2"/>
        <v xml:space="preserve"> </v>
      </c>
      <c r="C144" s="312"/>
      <c r="D144" s="312" t="str">
        <f t="shared" si="1"/>
        <v xml:space="preserve"> </v>
      </c>
      <c r="E144" s="312"/>
      <c r="F144" s="312"/>
      <c r="G144" s="420"/>
    </row>
    <row r="145" spans="1:7" ht="15.75">
      <c r="A145" s="447"/>
      <c r="B145" s="312" t="str">
        <f t="shared" si="2"/>
        <v xml:space="preserve"> </v>
      </c>
      <c r="C145" s="312"/>
      <c r="D145" s="312" t="str">
        <f t="shared" si="1"/>
        <v xml:space="preserve"> </v>
      </c>
      <c r="E145" s="312"/>
      <c r="F145" s="312"/>
      <c r="G145" s="420"/>
    </row>
    <row r="146" spans="1:7" ht="15.75">
      <c r="A146" s="447"/>
      <c r="B146" s="312" t="str">
        <f t="shared" si="2"/>
        <v xml:space="preserve"> </v>
      </c>
      <c r="C146" s="312"/>
      <c r="D146" s="312" t="str">
        <f t="shared" si="1"/>
        <v xml:space="preserve"> </v>
      </c>
      <c r="E146" s="312"/>
      <c r="F146" s="312"/>
      <c r="G146" s="420"/>
    </row>
    <row r="147" spans="1:7" ht="15.75">
      <c r="A147" s="447"/>
      <c r="B147" s="312" t="str">
        <f t="shared" ref="B147:B178" si="3">IF(C147=""," ",RANK(C147,$C$9:$C$1005,0))</f>
        <v xml:space="preserve"> </v>
      </c>
      <c r="C147" s="312"/>
      <c r="D147" s="312" t="str">
        <f t="shared" ref="D147:D210" si="4">IF(E147=""," ",RANK(E147,$E$9:$E$1005,0))</f>
        <v xml:space="preserve"> </v>
      </c>
      <c r="E147" s="312"/>
      <c r="F147" s="312"/>
      <c r="G147" s="420"/>
    </row>
    <row r="148" spans="1:7" ht="15.75">
      <c r="A148" s="447"/>
      <c r="B148" s="312" t="str">
        <f t="shared" si="3"/>
        <v xml:space="preserve"> </v>
      </c>
      <c r="C148" s="312"/>
      <c r="D148" s="312" t="str">
        <f t="shared" si="4"/>
        <v xml:space="preserve"> </v>
      </c>
      <c r="E148" s="312"/>
      <c r="F148" s="312"/>
      <c r="G148" s="420"/>
    </row>
    <row r="149" spans="1:7" ht="15.75">
      <c r="A149" s="447"/>
      <c r="B149" s="312" t="str">
        <f t="shared" si="3"/>
        <v xml:space="preserve"> </v>
      </c>
      <c r="C149" s="312"/>
      <c r="D149" s="312" t="str">
        <f t="shared" si="4"/>
        <v xml:space="preserve"> </v>
      </c>
      <c r="E149" s="312"/>
      <c r="F149" s="312"/>
      <c r="G149" s="420"/>
    </row>
    <row r="150" spans="1:7" ht="15.75">
      <c r="A150" s="447"/>
      <c r="B150" s="312" t="str">
        <f t="shared" si="3"/>
        <v xml:space="preserve"> </v>
      </c>
      <c r="C150" s="312"/>
      <c r="D150" s="312" t="str">
        <f t="shared" si="4"/>
        <v xml:space="preserve"> </v>
      </c>
      <c r="E150" s="312"/>
      <c r="F150" s="312"/>
      <c r="G150" s="420"/>
    </row>
    <row r="151" spans="1:7" ht="15.75">
      <c r="A151" s="447"/>
      <c r="B151" s="312" t="str">
        <f t="shared" si="3"/>
        <v xml:space="preserve"> </v>
      </c>
      <c r="C151" s="312"/>
      <c r="D151" s="312" t="str">
        <f t="shared" si="4"/>
        <v xml:space="preserve"> </v>
      </c>
      <c r="E151" s="312"/>
      <c r="F151" s="312"/>
      <c r="G151" s="420"/>
    </row>
    <row r="152" spans="1:7" ht="15.75">
      <c r="A152" s="447"/>
      <c r="B152" s="312" t="str">
        <f t="shared" si="3"/>
        <v xml:space="preserve"> </v>
      </c>
      <c r="C152" s="312"/>
      <c r="D152" s="312" t="str">
        <f t="shared" si="4"/>
        <v xml:space="preserve"> </v>
      </c>
      <c r="E152" s="312"/>
      <c r="F152" s="312"/>
      <c r="G152" s="420"/>
    </row>
    <row r="153" spans="1:7" ht="15.75">
      <c r="A153" s="447"/>
      <c r="B153" s="312" t="str">
        <f t="shared" si="3"/>
        <v xml:space="preserve"> </v>
      </c>
      <c r="C153" s="312"/>
      <c r="D153" s="312" t="str">
        <f t="shared" si="4"/>
        <v xml:space="preserve"> </v>
      </c>
      <c r="E153" s="312"/>
      <c r="F153" s="312"/>
      <c r="G153" s="420"/>
    </row>
    <row r="154" spans="1:7" ht="15.75">
      <c r="A154" s="447"/>
      <c r="B154" s="312" t="str">
        <f t="shared" si="3"/>
        <v xml:space="preserve"> </v>
      </c>
      <c r="C154" s="312"/>
      <c r="D154" s="312" t="str">
        <f t="shared" si="4"/>
        <v xml:space="preserve"> </v>
      </c>
      <c r="E154" s="312"/>
      <c r="F154" s="312"/>
      <c r="G154" s="420"/>
    </row>
    <row r="155" spans="1:7" ht="15.75">
      <c r="A155" s="447"/>
      <c r="B155" s="312" t="str">
        <f t="shared" si="3"/>
        <v xml:space="preserve"> </v>
      </c>
      <c r="C155" s="312"/>
      <c r="D155" s="312" t="str">
        <f t="shared" si="4"/>
        <v xml:space="preserve"> </v>
      </c>
      <c r="E155" s="312"/>
      <c r="F155" s="312"/>
      <c r="G155" s="420"/>
    </row>
    <row r="156" spans="1:7" ht="15.75">
      <c r="A156" s="447"/>
      <c r="B156" s="312" t="str">
        <f t="shared" si="3"/>
        <v xml:space="preserve"> </v>
      </c>
      <c r="C156" s="312"/>
      <c r="D156" s="312" t="str">
        <f t="shared" si="4"/>
        <v xml:space="preserve"> </v>
      </c>
      <c r="E156" s="312"/>
      <c r="F156" s="312"/>
      <c r="G156" s="420"/>
    </row>
    <row r="157" spans="1:7" ht="15.75">
      <c r="A157" s="447"/>
      <c r="B157" s="312" t="str">
        <f t="shared" si="3"/>
        <v xml:space="preserve"> </v>
      </c>
      <c r="C157" s="312"/>
      <c r="D157" s="312" t="str">
        <f t="shared" si="4"/>
        <v xml:space="preserve"> </v>
      </c>
      <c r="E157" s="312"/>
      <c r="F157" s="312"/>
      <c r="G157" s="420"/>
    </row>
    <row r="158" spans="1:7" ht="15.75">
      <c r="A158" s="447"/>
      <c r="B158" s="312" t="str">
        <f t="shared" si="3"/>
        <v xml:space="preserve"> </v>
      </c>
      <c r="C158" s="312"/>
      <c r="D158" s="312" t="str">
        <f t="shared" si="4"/>
        <v xml:space="preserve"> </v>
      </c>
      <c r="E158" s="312"/>
      <c r="F158" s="312"/>
      <c r="G158" s="420"/>
    </row>
    <row r="159" spans="1:7" ht="15.75">
      <c r="A159" s="447"/>
      <c r="B159" s="312" t="str">
        <f t="shared" si="3"/>
        <v xml:space="preserve"> </v>
      </c>
      <c r="C159" s="312"/>
      <c r="D159" s="312" t="str">
        <f t="shared" si="4"/>
        <v xml:space="preserve"> </v>
      </c>
      <c r="E159" s="312"/>
      <c r="F159" s="312"/>
      <c r="G159" s="420"/>
    </row>
    <row r="160" spans="1:7" ht="15.75">
      <c r="A160" s="447"/>
      <c r="B160" s="312" t="str">
        <f t="shared" si="3"/>
        <v xml:space="preserve"> </v>
      </c>
      <c r="C160" s="312"/>
      <c r="D160" s="312" t="str">
        <f t="shared" si="4"/>
        <v xml:space="preserve"> </v>
      </c>
      <c r="E160" s="312"/>
      <c r="F160" s="312"/>
      <c r="G160" s="420"/>
    </row>
    <row r="161" spans="1:7" ht="15.75">
      <c r="A161" s="447"/>
      <c r="B161" s="312" t="str">
        <f t="shared" si="3"/>
        <v xml:space="preserve"> </v>
      </c>
      <c r="C161" s="312"/>
      <c r="D161" s="312" t="str">
        <f t="shared" si="4"/>
        <v xml:space="preserve"> </v>
      </c>
      <c r="E161" s="312"/>
      <c r="F161" s="312"/>
      <c r="G161" s="420"/>
    </row>
    <row r="162" spans="1:7" ht="15.75">
      <c r="A162" s="447"/>
      <c r="B162" s="312" t="str">
        <f t="shared" si="3"/>
        <v xml:space="preserve"> </v>
      </c>
      <c r="C162" s="312"/>
      <c r="D162" s="312" t="str">
        <f t="shared" si="4"/>
        <v xml:space="preserve"> </v>
      </c>
      <c r="E162" s="312"/>
      <c r="F162" s="312"/>
      <c r="G162" s="420"/>
    </row>
    <row r="163" spans="1:7" ht="15.75">
      <c r="A163" s="447"/>
      <c r="B163" s="312" t="str">
        <f t="shared" si="3"/>
        <v xml:space="preserve"> </v>
      </c>
      <c r="C163" s="312"/>
      <c r="D163" s="312" t="str">
        <f t="shared" si="4"/>
        <v xml:space="preserve"> </v>
      </c>
      <c r="E163" s="312"/>
      <c r="F163" s="312"/>
      <c r="G163" s="420"/>
    </row>
    <row r="164" spans="1:7" ht="15.75">
      <c r="A164" s="447"/>
      <c r="B164" s="312" t="str">
        <f t="shared" si="3"/>
        <v xml:space="preserve"> </v>
      </c>
      <c r="C164" s="312"/>
      <c r="D164" s="312" t="str">
        <f t="shared" si="4"/>
        <v xml:space="preserve"> </v>
      </c>
      <c r="E164" s="312"/>
      <c r="F164" s="312"/>
      <c r="G164" s="420"/>
    </row>
    <row r="165" spans="1:7" ht="15.75">
      <c r="A165" s="447"/>
      <c r="B165" s="312" t="str">
        <f t="shared" si="3"/>
        <v xml:space="preserve"> </v>
      </c>
      <c r="C165" s="312"/>
      <c r="D165" s="312" t="str">
        <f t="shared" si="4"/>
        <v xml:space="preserve"> </v>
      </c>
      <c r="E165" s="312"/>
      <c r="F165" s="312"/>
      <c r="G165" s="420"/>
    </row>
    <row r="166" spans="1:7" ht="15.75">
      <c r="A166" s="447"/>
      <c r="B166" s="312" t="str">
        <f t="shared" si="3"/>
        <v xml:space="preserve"> </v>
      </c>
      <c r="C166" s="312"/>
      <c r="D166" s="312" t="str">
        <f t="shared" si="4"/>
        <v xml:space="preserve"> </v>
      </c>
      <c r="E166" s="312"/>
      <c r="F166" s="312"/>
      <c r="G166" s="420"/>
    </row>
    <row r="167" spans="1:7" ht="15.75">
      <c r="A167" s="447"/>
      <c r="B167" s="312" t="str">
        <f t="shared" si="3"/>
        <v xml:space="preserve"> </v>
      </c>
      <c r="C167" s="312"/>
      <c r="D167" s="312" t="str">
        <f t="shared" si="4"/>
        <v xml:space="preserve"> </v>
      </c>
      <c r="E167" s="312"/>
      <c r="F167" s="312"/>
      <c r="G167" s="420"/>
    </row>
    <row r="168" spans="1:7" ht="15.75">
      <c r="A168" s="447"/>
      <c r="B168" s="312" t="str">
        <f t="shared" si="3"/>
        <v xml:space="preserve"> </v>
      </c>
      <c r="C168" s="312"/>
      <c r="D168" s="312" t="str">
        <f t="shared" si="4"/>
        <v xml:space="preserve"> </v>
      </c>
      <c r="E168" s="312"/>
      <c r="F168" s="312"/>
      <c r="G168" s="420"/>
    </row>
    <row r="169" spans="1:7" ht="15.75">
      <c r="A169" s="447"/>
      <c r="B169" s="312" t="str">
        <f t="shared" si="3"/>
        <v xml:space="preserve"> </v>
      </c>
      <c r="C169" s="312"/>
      <c r="D169" s="312" t="str">
        <f t="shared" si="4"/>
        <v xml:space="preserve"> </v>
      </c>
      <c r="E169" s="312"/>
      <c r="F169" s="312"/>
      <c r="G169" s="420"/>
    </row>
    <row r="170" spans="1:7" ht="15.75">
      <c r="A170" s="447"/>
      <c r="B170" s="312" t="str">
        <f t="shared" si="3"/>
        <v xml:space="preserve"> </v>
      </c>
      <c r="C170" s="312"/>
      <c r="D170" s="312" t="str">
        <f t="shared" si="4"/>
        <v xml:space="preserve"> </v>
      </c>
      <c r="E170" s="312"/>
      <c r="F170" s="312"/>
      <c r="G170" s="420"/>
    </row>
    <row r="171" spans="1:7" ht="15.75">
      <c r="A171" s="447"/>
      <c r="B171" s="312" t="str">
        <f t="shared" si="3"/>
        <v xml:space="preserve"> </v>
      </c>
      <c r="C171" s="312"/>
      <c r="D171" s="312" t="str">
        <f t="shared" si="4"/>
        <v xml:space="preserve"> </v>
      </c>
      <c r="E171" s="312"/>
      <c r="F171" s="312"/>
      <c r="G171" s="420"/>
    </row>
    <row r="172" spans="1:7" ht="15.75">
      <c r="A172" s="447"/>
      <c r="B172" s="312" t="str">
        <f t="shared" si="3"/>
        <v xml:space="preserve"> </v>
      </c>
      <c r="C172" s="312"/>
      <c r="D172" s="312" t="str">
        <f t="shared" si="4"/>
        <v xml:space="preserve"> </v>
      </c>
      <c r="E172" s="312"/>
      <c r="F172" s="312"/>
      <c r="G172" s="420"/>
    </row>
    <row r="173" spans="1:7" ht="15.75">
      <c r="A173" s="447"/>
      <c r="B173" s="312" t="str">
        <f t="shared" si="3"/>
        <v xml:space="preserve"> </v>
      </c>
      <c r="C173" s="312"/>
      <c r="D173" s="312" t="str">
        <f t="shared" si="4"/>
        <v xml:space="preserve"> </v>
      </c>
      <c r="E173" s="312"/>
      <c r="F173" s="312"/>
      <c r="G173" s="420"/>
    </row>
    <row r="174" spans="1:7" ht="15.75">
      <c r="A174" s="447"/>
      <c r="B174" s="312" t="str">
        <f t="shared" si="3"/>
        <v xml:space="preserve"> </v>
      </c>
      <c r="C174" s="312"/>
      <c r="D174" s="312" t="str">
        <f t="shared" si="4"/>
        <v xml:space="preserve"> </v>
      </c>
      <c r="E174" s="312"/>
      <c r="F174" s="312"/>
      <c r="G174" s="420"/>
    </row>
    <row r="175" spans="1:7" ht="15.75">
      <c r="A175" s="447"/>
      <c r="B175" s="312" t="str">
        <f t="shared" si="3"/>
        <v xml:space="preserve"> </v>
      </c>
      <c r="C175" s="312"/>
      <c r="D175" s="312" t="str">
        <f t="shared" si="4"/>
        <v xml:space="preserve"> </v>
      </c>
      <c r="E175" s="312"/>
      <c r="F175" s="312"/>
      <c r="G175" s="420"/>
    </row>
    <row r="176" spans="1:7" ht="15.75">
      <c r="A176" s="447"/>
      <c r="B176" s="312" t="str">
        <f t="shared" si="3"/>
        <v xml:space="preserve"> </v>
      </c>
      <c r="C176" s="312"/>
      <c r="D176" s="312" t="str">
        <f t="shared" si="4"/>
        <v xml:space="preserve"> </v>
      </c>
      <c r="E176" s="312"/>
      <c r="F176" s="312"/>
      <c r="G176" s="420"/>
    </row>
    <row r="177" spans="1:7" ht="15.75">
      <c r="A177" s="447"/>
      <c r="B177" s="312" t="str">
        <f t="shared" si="3"/>
        <v xml:space="preserve"> </v>
      </c>
      <c r="C177" s="312"/>
      <c r="D177" s="312" t="str">
        <f t="shared" si="4"/>
        <v xml:space="preserve"> </v>
      </c>
      <c r="E177" s="312"/>
      <c r="F177" s="312"/>
      <c r="G177" s="420"/>
    </row>
    <row r="178" spans="1:7" ht="15.75">
      <c r="A178" s="447"/>
      <c r="B178" s="312" t="str">
        <f t="shared" si="3"/>
        <v xml:space="preserve"> </v>
      </c>
      <c r="C178" s="312"/>
      <c r="D178" s="312" t="str">
        <f t="shared" si="4"/>
        <v xml:space="preserve"> </v>
      </c>
      <c r="E178" s="312"/>
      <c r="F178" s="312"/>
      <c r="G178" s="420"/>
    </row>
    <row r="179" spans="1:7" ht="15.75">
      <c r="A179" s="447"/>
      <c r="B179" s="312" t="str">
        <f t="shared" ref="B179:B210" si="5">IF(C179=""," ",RANK(C179,$C$9:$C$1005,0))</f>
        <v xml:space="preserve"> </v>
      </c>
      <c r="C179" s="312"/>
      <c r="D179" s="312" t="str">
        <f t="shared" si="4"/>
        <v xml:space="preserve"> </v>
      </c>
      <c r="E179" s="312"/>
      <c r="F179" s="312"/>
      <c r="G179" s="420"/>
    </row>
    <row r="180" spans="1:7" ht="15.75">
      <c r="A180" s="447"/>
      <c r="B180" s="312" t="str">
        <f t="shared" si="5"/>
        <v xml:space="preserve"> </v>
      </c>
      <c r="C180" s="312"/>
      <c r="D180" s="312" t="str">
        <f t="shared" si="4"/>
        <v xml:space="preserve"> </v>
      </c>
      <c r="E180" s="312"/>
      <c r="F180" s="312"/>
      <c r="G180" s="420"/>
    </row>
    <row r="181" spans="1:7" ht="15.75">
      <c r="A181" s="447"/>
      <c r="B181" s="312" t="str">
        <f t="shared" si="5"/>
        <v xml:space="preserve"> </v>
      </c>
      <c r="C181" s="312"/>
      <c r="D181" s="312" t="str">
        <f t="shared" si="4"/>
        <v xml:space="preserve"> </v>
      </c>
      <c r="E181" s="312"/>
      <c r="F181" s="312"/>
      <c r="G181" s="420"/>
    </row>
    <row r="182" spans="1:7" ht="15.75">
      <c r="A182" s="447"/>
      <c r="B182" s="312" t="str">
        <f t="shared" si="5"/>
        <v xml:space="preserve"> </v>
      </c>
      <c r="C182" s="312"/>
      <c r="D182" s="312" t="str">
        <f t="shared" si="4"/>
        <v xml:space="preserve"> </v>
      </c>
      <c r="E182" s="312"/>
      <c r="F182" s="312"/>
      <c r="G182" s="420"/>
    </row>
    <row r="183" spans="1:7" ht="15.75">
      <c r="A183" s="447"/>
      <c r="B183" s="312" t="str">
        <f t="shared" si="5"/>
        <v xml:space="preserve"> </v>
      </c>
      <c r="C183" s="312"/>
      <c r="D183" s="312" t="str">
        <f t="shared" si="4"/>
        <v xml:space="preserve"> </v>
      </c>
      <c r="E183" s="312"/>
      <c r="F183" s="312"/>
      <c r="G183" s="420"/>
    </row>
    <row r="184" spans="1:7" ht="15.75">
      <c r="A184" s="447"/>
      <c r="B184" s="312" t="str">
        <f t="shared" si="5"/>
        <v xml:space="preserve"> </v>
      </c>
      <c r="C184" s="312"/>
      <c r="D184" s="312" t="str">
        <f t="shared" si="4"/>
        <v xml:space="preserve"> </v>
      </c>
      <c r="E184" s="312"/>
      <c r="F184" s="312"/>
      <c r="G184" s="420"/>
    </row>
    <row r="185" spans="1:7" ht="15.75">
      <c r="A185" s="447"/>
      <c r="B185" s="312" t="str">
        <f t="shared" si="5"/>
        <v xml:space="preserve"> </v>
      </c>
      <c r="C185" s="312"/>
      <c r="D185" s="312" t="str">
        <f t="shared" si="4"/>
        <v xml:space="preserve"> </v>
      </c>
      <c r="E185" s="312"/>
      <c r="F185" s="312"/>
      <c r="G185" s="420"/>
    </row>
    <row r="186" spans="1:7" ht="15.75">
      <c r="A186" s="447"/>
      <c r="B186" s="312" t="str">
        <f t="shared" si="5"/>
        <v xml:space="preserve"> </v>
      </c>
      <c r="C186" s="312"/>
      <c r="D186" s="312" t="str">
        <f t="shared" si="4"/>
        <v xml:space="preserve"> </v>
      </c>
      <c r="E186" s="312"/>
      <c r="F186" s="312"/>
      <c r="G186" s="420"/>
    </row>
    <row r="187" spans="1:7" ht="15.75">
      <c r="A187" s="447"/>
      <c r="B187" s="312" t="str">
        <f t="shared" si="5"/>
        <v xml:space="preserve"> </v>
      </c>
      <c r="C187" s="312"/>
      <c r="D187" s="312" t="str">
        <f t="shared" si="4"/>
        <v xml:space="preserve"> </v>
      </c>
      <c r="E187" s="312"/>
      <c r="F187" s="312"/>
      <c r="G187" s="420"/>
    </row>
    <row r="188" spans="1:7" ht="15.75">
      <c r="A188" s="447"/>
      <c r="B188" s="312" t="str">
        <f t="shared" si="5"/>
        <v xml:space="preserve"> </v>
      </c>
      <c r="C188" s="312"/>
      <c r="D188" s="312" t="str">
        <f t="shared" si="4"/>
        <v xml:space="preserve"> </v>
      </c>
      <c r="E188" s="312"/>
      <c r="F188" s="312"/>
      <c r="G188" s="420"/>
    </row>
    <row r="189" spans="1:7" ht="15.75">
      <c r="A189" s="447"/>
      <c r="B189" s="312" t="str">
        <f t="shared" si="5"/>
        <v xml:space="preserve"> </v>
      </c>
      <c r="C189" s="312"/>
      <c r="D189" s="312" t="str">
        <f t="shared" si="4"/>
        <v xml:space="preserve"> </v>
      </c>
      <c r="E189" s="312"/>
      <c r="F189" s="312"/>
      <c r="G189" s="420"/>
    </row>
    <row r="190" spans="1:7" ht="15.75">
      <c r="A190" s="447"/>
      <c r="B190" s="312" t="str">
        <f t="shared" si="5"/>
        <v xml:space="preserve"> </v>
      </c>
      <c r="C190" s="312"/>
      <c r="D190" s="312" t="str">
        <f t="shared" si="4"/>
        <v xml:space="preserve"> </v>
      </c>
      <c r="E190" s="312"/>
      <c r="F190" s="312"/>
      <c r="G190" s="420"/>
    </row>
    <row r="191" spans="1:7" ht="15.75">
      <c r="A191" s="447"/>
      <c r="B191" s="312" t="str">
        <f t="shared" si="5"/>
        <v xml:space="preserve"> </v>
      </c>
      <c r="C191" s="312"/>
      <c r="D191" s="312" t="str">
        <f t="shared" si="4"/>
        <v xml:space="preserve"> </v>
      </c>
      <c r="E191" s="312"/>
      <c r="F191" s="312"/>
      <c r="G191" s="420"/>
    </row>
    <row r="192" spans="1:7" ht="15.75">
      <c r="A192" s="447"/>
      <c r="B192" s="312" t="str">
        <f t="shared" si="5"/>
        <v xml:space="preserve"> </v>
      </c>
      <c r="C192" s="312"/>
      <c r="D192" s="312" t="str">
        <f t="shared" si="4"/>
        <v xml:space="preserve"> </v>
      </c>
      <c r="E192" s="312"/>
      <c r="F192" s="312"/>
      <c r="G192" s="420"/>
    </row>
    <row r="193" spans="1:7" ht="15.75">
      <c r="A193" s="447"/>
      <c r="B193" s="312" t="str">
        <f t="shared" si="5"/>
        <v xml:space="preserve"> </v>
      </c>
      <c r="C193" s="312"/>
      <c r="D193" s="312" t="str">
        <f t="shared" si="4"/>
        <v xml:space="preserve"> </v>
      </c>
      <c r="E193" s="312"/>
      <c r="F193" s="312"/>
      <c r="G193" s="420"/>
    </row>
    <row r="194" spans="1:7" ht="15.75">
      <c r="A194" s="447"/>
      <c r="B194" s="312" t="str">
        <f t="shared" si="5"/>
        <v xml:space="preserve"> </v>
      </c>
      <c r="C194" s="312"/>
      <c r="D194" s="312" t="str">
        <f t="shared" si="4"/>
        <v xml:space="preserve"> </v>
      </c>
      <c r="E194" s="312"/>
      <c r="F194" s="312"/>
      <c r="G194" s="420"/>
    </row>
    <row r="195" spans="1:7" ht="15.75">
      <c r="A195" s="447"/>
      <c r="B195" s="312" t="str">
        <f t="shared" si="5"/>
        <v xml:space="preserve"> </v>
      </c>
      <c r="C195" s="312"/>
      <c r="D195" s="312" t="str">
        <f t="shared" si="4"/>
        <v xml:space="preserve"> </v>
      </c>
      <c r="E195" s="312"/>
      <c r="F195" s="312"/>
      <c r="G195" s="420"/>
    </row>
    <row r="196" spans="1:7" ht="15.75">
      <c r="A196" s="447"/>
      <c r="B196" s="312" t="str">
        <f t="shared" si="5"/>
        <v xml:space="preserve"> </v>
      </c>
      <c r="C196" s="312"/>
      <c r="D196" s="312" t="str">
        <f t="shared" si="4"/>
        <v xml:space="preserve"> </v>
      </c>
      <c r="E196" s="312"/>
      <c r="F196" s="312"/>
      <c r="G196" s="420"/>
    </row>
    <row r="197" spans="1:7" ht="15.75">
      <c r="A197" s="447"/>
      <c r="B197" s="312" t="str">
        <f t="shared" si="5"/>
        <v xml:space="preserve"> </v>
      </c>
      <c r="C197" s="312"/>
      <c r="D197" s="312" t="str">
        <f t="shared" si="4"/>
        <v xml:space="preserve"> </v>
      </c>
      <c r="E197" s="312"/>
      <c r="F197" s="312"/>
      <c r="G197" s="420"/>
    </row>
    <row r="198" spans="1:7" ht="15.75">
      <c r="A198" s="447"/>
      <c r="B198" s="312" t="str">
        <f t="shared" si="5"/>
        <v xml:space="preserve"> </v>
      </c>
      <c r="C198" s="312"/>
      <c r="D198" s="312" t="str">
        <f t="shared" si="4"/>
        <v xml:space="preserve"> </v>
      </c>
      <c r="E198" s="312"/>
      <c r="F198" s="312"/>
      <c r="G198" s="420"/>
    </row>
    <row r="199" spans="1:7" ht="15.75">
      <c r="A199" s="447"/>
      <c r="B199" s="312" t="str">
        <f t="shared" si="5"/>
        <v xml:space="preserve"> </v>
      </c>
      <c r="C199" s="312"/>
      <c r="D199" s="312" t="str">
        <f t="shared" si="4"/>
        <v xml:space="preserve"> </v>
      </c>
      <c r="E199" s="312"/>
      <c r="F199" s="312"/>
      <c r="G199" s="420"/>
    </row>
    <row r="200" spans="1:7" ht="15.75">
      <c r="A200" s="447"/>
      <c r="B200" s="312" t="str">
        <f t="shared" si="5"/>
        <v xml:space="preserve"> </v>
      </c>
      <c r="C200" s="312"/>
      <c r="D200" s="312" t="str">
        <f t="shared" si="4"/>
        <v xml:space="preserve"> </v>
      </c>
      <c r="E200" s="312"/>
      <c r="F200" s="312"/>
      <c r="G200" s="420"/>
    </row>
    <row r="201" spans="1:7" ht="15.75">
      <c r="A201" s="447"/>
      <c r="B201" s="312" t="str">
        <f t="shared" si="5"/>
        <v xml:space="preserve"> </v>
      </c>
      <c r="C201" s="312"/>
      <c r="D201" s="312" t="str">
        <f t="shared" si="4"/>
        <v xml:space="preserve"> </v>
      </c>
      <c r="E201" s="312"/>
      <c r="F201" s="312"/>
      <c r="G201" s="420"/>
    </row>
    <row r="202" spans="1:7" ht="15.75">
      <c r="A202" s="447"/>
      <c r="B202" s="312" t="str">
        <f t="shared" si="5"/>
        <v xml:space="preserve"> </v>
      </c>
      <c r="C202" s="312"/>
      <c r="D202" s="312" t="str">
        <f t="shared" si="4"/>
        <v xml:space="preserve"> </v>
      </c>
      <c r="E202" s="312"/>
      <c r="F202" s="312"/>
      <c r="G202" s="420"/>
    </row>
    <row r="203" spans="1:7" ht="15.75">
      <c r="A203" s="447"/>
      <c r="B203" s="312" t="str">
        <f t="shared" si="5"/>
        <v xml:space="preserve"> </v>
      </c>
      <c r="C203" s="312"/>
      <c r="D203" s="312" t="str">
        <f t="shared" si="4"/>
        <v xml:space="preserve"> </v>
      </c>
      <c r="E203" s="312"/>
      <c r="F203" s="312"/>
      <c r="G203" s="420"/>
    </row>
    <row r="204" spans="1:7" ht="15.75">
      <c r="A204" s="447"/>
      <c r="B204" s="312" t="str">
        <f t="shared" si="5"/>
        <v xml:space="preserve"> </v>
      </c>
      <c r="C204" s="312"/>
      <c r="D204" s="312" t="str">
        <f t="shared" si="4"/>
        <v xml:space="preserve"> </v>
      </c>
      <c r="E204" s="312"/>
      <c r="F204" s="312"/>
      <c r="G204" s="420"/>
    </row>
    <row r="205" spans="1:7" ht="15.75">
      <c r="A205" s="447"/>
      <c r="B205" s="312" t="str">
        <f t="shared" si="5"/>
        <v xml:space="preserve"> </v>
      </c>
      <c r="C205" s="312"/>
      <c r="D205" s="312" t="str">
        <f t="shared" si="4"/>
        <v xml:space="preserve"> </v>
      </c>
      <c r="E205" s="312"/>
      <c r="F205" s="312"/>
      <c r="G205" s="420"/>
    </row>
    <row r="206" spans="1:7" ht="15.75">
      <c r="A206" s="447"/>
      <c r="B206" s="312" t="str">
        <f t="shared" si="5"/>
        <v xml:space="preserve"> </v>
      </c>
      <c r="C206" s="312"/>
      <c r="D206" s="312" t="str">
        <f t="shared" si="4"/>
        <v xml:space="preserve"> </v>
      </c>
      <c r="E206" s="312"/>
      <c r="F206" s="312"/>
      <c r="G206" s="420"/>
    </row>
    <row r="207" spans="1:7" ht="15.75">
      <c r="A207" s="447"/>
      <c r="B207" s="312" t="str">
        <f t="shared" si="5"/>
        <v xml:space="preserve"> </v>
      </c>
      <c r="C207" s="312"/>
      <c r="D207" s="312" t="str">
        <f t="shared" si="4"/>
        <v xml:space="preserve"> </v>
      </c>
      <c r="E207" s="312"/>
      <c r="F207" s="312"/>
      <c r="G207" s="420"/>
    </row>
    <row r="208" spans="1:7" ht="15.75">
      <c r="A208" s="447"/>
      <c r="B208" s="312" t="str">
        <f t="shared" si="5"/>
        <v xml:space="preserve"> </v>
      </c>
      <c r="C208" s="312"/>
      <c r="D208" s="312" t="str">
        <f t="shared" si="4"/>
        <v xml:space="preserve"> </v>
      </c>
      <c r="E208" s="312"/>
      <c r="F208" s="312"/>
      <c r="G208" s="420"/>
    </row>
    <row r="209" spans="1:7" ht="15.75">
      <c r="A209" s="122"/>
      <c r="B209" s="312" t="str">
        <f t="shared" si="5"/>
        <v xml:space="preserve"> </v>
      </c>
      <c r="C209" s="312"/>
      <c r="D209" s="312" t="str">
        <f t="shared" si="4"/>
        <v xml:space="preserve"> </v>
      </c>
      <c r="E209" s="312"/>
      <c r="F209" s="312"/>
      <c r="G209" s="420"/>
    </row>
    <row r="210" spans="1:7" ht="15.75">
      <c r="A210" s="122"/>
      <c r="B210" s="312" t="str">
        <f t="shared" si="5"/>
        <v xml:space="preserve"> </v>
      </c>
      <c r="C210" s="312"/>
      <c r="D210" s="312" t="str">
        <f t="shared" si="4"/>
        <v xml:space="preserve"> </v>
      </c>
      <c r="E210" s="312"/>
      <c r="F210" s="312"/>
      <c r="G210" s="420"/>
    </row>
    <row r="211" spans="1:7" ht="15.75">
      <c r="A211" s="122"/>
      <c r="B211" s="312" t="str">
        <f t="shared" ref="B211:B220" si="6">IF(C211=""," ",RANK(C211,$C$9:$C$1005,0))</f>
        <v xml:space="preserve"> </v>
      </c>
      <c r="C211" s="312"/>
      <c r="D211" s="312" t="str">
        <f t="shared" ref="D211:D274" si="7">IF(E211=""," ",RANK(E211,$E$9:$E$1005,0))</f>
        <v xml:space="preserve"> </v>
      </c>
      <c r="E211" s="312"/>
      <c r="F211" s="312"/>
      <c r="G211" s="420"/>
    </row>
    <row r="212" spans="1:7" ht="15.75">
      <c r="A212" s="122"/>
      <c r="B212" s="312" t="str">
        <f t="shared" si="6"/>
        <v xml:space="preserve"> </v>
      </c>
      <c r="C212" s="312"/>
      <c r="D212" s="312" t="str">
        <f t="shared" si="7"/>
        <v xml:space="preserve"> </v>
      </c>
      <c r="E212" s="312"/>
      <c r="F212" s="312"/>
      <c r="G212" s="420"/>
    </row>
    <row r="213" spans="1:7" ht="15.75">
      <c r="A213" s="122"/>
      <c r="B213" s="312" t="str">
        <f t="shared" si="6"/>
        <v xml:space="preserve"> </v>
      </c>
      <c r="C213" s="312"/>
      <c r="D213" s="312" t="str">
        <f t="shared" si="7"/>
        <v xml:space="preserve"> </v>
      </c>
      <c r="E213" s="312"/>
      <c r="F213" s="312"/>
      <c r="G213" s="420"/>
    </row>
    <row r="214" spans="1:7" ht="15.75">
      <c r="A214" s="122"/>
      <c r="B214" s="312" t="str">
        <f t="shared" si="6"/>
        <v xml:space="preserve"> </v>
      </c>
      <c r="C214" s="312"/>
      <c r="D214" s="312" t="str">
        <f t="shared" si="7"/>
        <v xml:space="preserve"> </v>
      </c>
      <c r="E214" s="312"/>
      <c r="F214" s="312"/>
      <c r="G214" s="420"/>
    </row>
    <row r="215" spans="1:7" ht="15.75">
      <c r="A215" s="122"/>
      <c r="B215" s="312" t="str">
        <f t="shared" si="6"/>
        <v xml:space="preserve"> </v>
      </c>
      <c r="C215" s="312"/>
      <c r="D215" s="312" t="str">
        <f t="shared" si="7"/>
        <v xml:space="preserve"> </v>
      </c>
      <c r="E215" s="312"/>
      <c r="F215" s="312"/>
      <c r="G215" s="420"/>
    </row>
    <row r="216" spans="1:7" ht="15.75">
      <c r="A216" s="122"/>
      <c r="B216" s="312" t="str">
        <f t="shared" si="6"/>
        <v xml:space="preserve"> </v>
      </c>
      <c r="C216" s="312"/>
      <c r="D216" s="312" t="str">
        <f t="shared" si="7"/>
        <v xml:space="preserve"> </v>
      </c>
      <c r="E216" s="312"/>
      <c r="F216" s="312"/>
      <c r="G216" s="420"/>
    </row>
    <row r="217" spans="1:7" ht="15.75">
      <c r="A217" s="122"/>
      <c r="B217" s="312" t="str">
        <f t="shared" si="6"/>
        <v xml:space="preserve"> </v>
      </c>
      <c r="C217" s="312"/>
      <c r="D217" s="312" t="str">
        <f t="shared" si="7"/>
        <v xml:space="preserve"> </v>
      </c>
      <c r="E217" s="312"/>
      <c r="F217" s="312"/>
      <c r="G217" s="420"/>
    </row>
    <row r="218" spans="1:7" ht="15.75">
      <c r="A218" s="122"/>
      <c r="B218" s="312" t="str">
        <f t="shared" si="6"/>
        <v xml:space="preserve"> </v>
      </c>
      <c r="C218" s="312"/>
      <c r="D218" s="312" t="str">
        <f t="shared" si="7"/>
        <v xml:space="preserve"> </v>
      </c>
      <c r="E218" s="312"/>
      <c r="F218" s="312"/>
      <c r="G218" s="420"/>
    </row>
    <row r="219" spans="1:7" ht="15.75">
      <c r="A219" s="122"/>
      <c r="B219" s="312" t="str">
        <f t="shared" si="6"/>
        <v xml:space="preserve"> </v>
      </c>
      <c r="C219" s="312"/>
      <c r="D219" s="312" t="str">
        <f t="shared" si="7"/>
        <v xml:space="preserve"> </v>
      </c>
      <c r="E219" s="312"/>
      <c r="F219" s="312"/>
      <c r="G219" s="420"/>
    </row>
    <row r="220" spans="1:7" ht="15.75">
      <c r="A220" s="122"/>
      <c r="B220" s="312" t="str">
        <f t="shared" si="6"/>
        <v xml:space="preserve"> </v>
      </c>
      <c r="C220" s="312"/>
      <c r="D220" s="312" t="str">
        <f t="shared" si="7"/>
        <v xml:space="preserve"> </v>
      </c>
      <c r="E220" s="312"/>
      <c r="F220" s="312"/>
      <c r="G220" s="420"/>
    </row>
    <row r="221" spans="1:7" ht="15.75">
      <c r="A221" s="122"/>
      <c r="B221" s="312" t="str">
        <f t="shared" ref="B221:B252" si="8">IF(C221=""," ",_xlfn.RANK.EQ(C221,$C$9:$C$1005,0))</f>
        <v xml:space="preserve"> </v>
      </c>
      <c r="C221" s="312"/>
      <c r="D221" s="312" t="str">
        <f t="shared" si="7"/>
        <v xml:space="preserve"> </v>
      </c>
      <c r="E221" s="312"/>
      <c r="F221" s="312"/>
      <c r="G221" s="420"/>
    </row>
    <row r="222" spans="1:7" ht="15.75">
      <c r="A222" s="122"/>
      <c r="B222" s="312" t="str">
        <f t="shared" si="8"/>
        <v xml:space="preserve"> </v>
      </c>
      <c r="C222" s="312"/>
      <c r="D222" s="312" t="str">
        <f t="shared" si="7"/>
        <v xml:space="preserve"> </v>
      </c>
      <c r="E222" s="312"/>
      <c r="F222" s="312"/>
      <c r="G222" s="420"/>
    </row>
    <row r="223" spans="1:7" ht="15.75">
      <c r="A223" s="122"/>
      <c r="B223" s="312" t="str">
        <f t="shared" si="8"/>
        <v xml:space="preserve"> </v>
      </c>
      <c r="C223" s="312"/>
      <c r="D223" s="312" t="str">
        <f t="shared" si="7"/>
        <v xml:space="preserve"> </v>
      </c>
      <c r="E223" s="312"/>
      <c r="F223" s="312"/>
      <c r="G223" s="420"/>
    </row>
    <row r="224" spans="1:7" ht="15.75">
      <c r="A224" s="122"/>
      <c r="B224" s="312" t="str">
        <f t="shared" si="8"/>
        <v xml:space="preserve"> </v>
      </c>
      <c r="C224" s="312"/>
      <c r="D224" s="312" t="str">
        <f t="shared" si="7"/>
        <v xml:space="preserve"> </v>
      </c>
      <c r="E224" s="312"/>
      <c r="F224" s="312"/>
      <c r="G224" s="420"/>
    </row>
    <row r="225" spans="1:7" ht="15.75">
      <c r="A225" s="122"/>
      <c r="B225" s="312" t="str">
        <f t="shared" si="8"/>
        <v xml:space="preserve"> </v>
      </c>
      <c r="C225" s="312"/>
      <c r="D225" s="312" t="str">
        <f t="shared" si="7"/>
        <v xml:space="preserve"> </v>
      </c>
      <c r="E225" s="312"/>
      <c r="F225" s="312"/>
      <c r="G225" s="420"/>
    </row>
    <row r="226" spans="1:7" ht="15.75">
      <c r="A226" s="122"/>
      <c r="B226" s="312" t="str">
        <f t="shared" si="8"/>
        <v xml:space="preserve"> </v>
      </c>
      <c r="C226" s="312"/>
      <c r="D226" s="312" t="str">
        <f t="shared" si="7"/>
        <v xml:space="preserve"> </v>
      </c>
      <c r="E226" s="312"/>
      <c r="F226" s="312"/>
      <c r="G226" s="420"/>
    </row>
    <row r="227" spans="1:7" ht="15.75">
      <c r="A227" s="122"/>
      <c r="B227" s="312" t="str">
        <f t="shared" si="8"/>
        <v xml:space="preserve"> </v>
      </c>
      <c r="C227" s="312"/>
      <c r="D227" s="312" t="str">
        <f t="shared" si="7"/>
        <v xml:space="preserve"> </v>
      </c>
      <c r="E227" s="312"/>
      <c r="F227" s="312"/>
      <c r="G227" s="420"/>
    </row>
    <row r="228" spans="1:7" ht="15.75">
      <c r="A228" s="122"/>
      <c r="B228" s="312" t="str">
        <f t="shared" si="8"/>
        <v xml:space="preserve"> </v>
      </c>
      <c r="C228" s="312"/>
      <c r="D228" s="312" t="str">
        <f t="shared" si="7"/>
        <v xml:space="preserve"> </v>
      </c>
      <c r="E228" s="312"/>
      <c r="F228" s="312"/>
      <c r="G228" s="420"/>
    </row>
    <row r="229" spans="1:7" ht="15.75">
      <c r="A229" s="122"/>
      <c r="B229" s="312" t="str">
        <f t="shared" si="8"/>
        <v xml:space="preserve"> </v>
      </c>
      <c r="C229" s="312"/>
      <c r="D229" s="312" t="str">
        <f t="shared" si="7"/>
        <v xml:space="preserve"> </v>
      </c>
      <c r="E229" s="312"/>
      <c r="F229" s="312"/>
      <c r="G229" s="420"/>
    </row>
    <row r="230" spans="1:7" ht="15.75">
      <c r="A230" s="122"/>
      <c r="B230" s="312" t="str">
        <f t="shared" si="8"/>
        <v xml:space="preserve"> </v>
      </c>
      <c r="C230" s="312"/>
      <c r="D230" s="312" t="str">
        <f t="shared" si="7"/>
        <v xml:space="preserve"> </v>
      </c>
      <c r="E230" s="312"/>
      <c r="F230" s="312"/>
      <c r="G230" s="420"/>
    </row>
    <row r="231" spans="1:7" ht="15.75">
      <c r="A231" s="122"/>
      <c r="B231" s="312" t="str">
        <f t="shared" si="8"/>
        <v xml:space="preserve"> </v>
      </c>
      <c r="C231" s="312"/>
      <c r="D231" s="312" t="str">
        <f t="shared" si="7"/>
        <v xml:space="preserve"> </v>
      </c>
      <c r="E231" s="312"/>
      <c r="F231" s="312"/>
      <c r="G231" s="420"/>
    </row>
    <row r="232" spans="1:7" ht="15.75">
      <c r="A232" s="122"/>
      <c r="B232" s="312" t="str">
        <f t="shared" si="8"/>
        <v xml:space="preserve"> </v>
      </c>
      <c r="C232" s="312"/>
      <c r="D232" s="312" t="str">
        <f t="shared" si="7"/>
        <v xml:space="preserve"> </v>
      </c>
      <c r="E232" s="312"/>
      <c r="F232" s="312"/>
      <c r="G232" s="420"/>
    </row>
    <row r="233" spans="1:7" ht="15.75">
      <c r="A233" s="122"/>
      <c r="B233" s="312" t="str">
        <f t="shared" si="8"/>
        <v xml:space="preserve"> </v>
      </c>
      <c r="C233" s="312"/>
      <c r="D233" s="312" t="str">
        <f t="shared" si="7"/>
        <v xml:space="preserve"> </v>
      </c>
      <c r="E233" s="312"/>
      <c r="F233" s="312"/>
      <c r="G233" s="420"/>
    </row>
    <row r="234" spans="1:7" ht="15.75">
      <c r="A234" s="122"/>
      <c r="B234" s="312" t="str">
        <f t="shared" si="8"/>
        <v xml:space="preserve"> </v>
      </c>
      <c r="C234" s="312"/>
      <c r="D234" s="312" t="str">
        <f t="shared" si="7"/>
        <v xml:space="preserve"> </v>
      </c>
      <c r="E234" s="312"/>
      <c r="F234" s="312"/>
      <c r="G234" s="420"/>
    </row>
    <row r="235" spans="1:7" ht="15.75">
      <c r="A235" s="122"/>
      <c r="B235" s="312" t="str">
        <f t="shared" si="8"/>
        <v xml:space="preserve"> </v>
      </c>
      <c r="C235" s="312"/>
      <c r="D235" s="312" t="str">
        <f t="shared" si="7"/>
        <v xml:space="preserve"> </v>
      </c>
      <c r="E235" s="312"/>
      <c r="F235" s="312"/>
      <c r="G235" s="420"/>
    </row>
    <row r="236" spans="1:7" ht="15.75">
      <c r="A236" s="122"/>
      <c r="B236" s="312" t="str">
        <f t="shared" si="8"/>
        <v xml:space="preserve"> </v>
      </c>
      <c r="C236" s="312"/>
      <c r="D236" s="312" t="str">
        <f t="shared" si="7"/>
        <v xml:space="preserve"> </v>
      </c>
      <c r="E236" s="312"/>
      <c r="F236" s="312"/>
      <c r="G236" s="420"/>
    </row>
    <row r="237" spans="1:7" ht="15.75">
      <c r="A237" s="122"/>
      <c r="B237" s="312" t="str">
        <f t="shared" si="8"/>
        <v xml:space="preserve"> </v>
      </c>
      <c r="C237" s="312"/>
      <c r="D237" s="312" t="str">
        <f t="shared" si="7"/>
        <v xml:space="preserve"> </v>
      </c>
      <c r="E237" s="312"/>
      <c r="F237" s="312"/>
      <c r="G237" s="420"/>
    </row>
    <row r="238" spans="1:7" ht="15.75">
      <c r="A238" s="122"/>
      <c r="B238" s="312" t="str">
        <f t="shared" si="8"/>
        <v xml:space="preserve"> </v>
      </c>
      <c r="C238" s="312"/>
      <c r="D238" s="312" t="str">
        <f t="shared" si="7"/>
        <v xml:space="preserve"> </v>
      </c>
      <c r="E238" s="312"/>
      <c r="F238" s="312"/>
      <c r="G238" s="420"/>
    </row>
    <row r="239" spans="1:7" ht="15.75">
      <c r="A239" s="122"/>
      <c r="B239" s="312" t="str">
        <f t="shared" si="8"/>
        <v xml:space="preserve"> </v>
      </c>
      <c r="C239" s="312"/>
      <c r="D239" s="312" t="str">
        <f t="shared" si="7"/>
        <v xml:space="preserve"> </v>
      </c>
      <c r="E239" s="312"/>
      <c r="F239" s="312"/>
      <c r="G239" s="420"/>
    </row>
    <row r="240" spans="1:7" ht="15.75">
      <c r="A240" s="122"/>
      <c r="B240" s="312" t="str">
        <f t="shared" si="8"/>
        <v xml:space="preserve"> </v>
      </c>
      <c r="C240" s="312"/>
      <c r="D240" s="312" t="str">
        <f t="shared" si="7"/>
        <v xml:space="preserve"> </v>
      </c>
      <c r="E240" s="312"/>
      <c r="F240" s="312"/>
      <c r="G240" s="420"/>
    </row>
    <row r="241" spans="1:7" ht="15.75">
      <c r="A241" s="122"/>
      <c r="B241" s="312" t="str">
        <f t="shared" si="8"/>
        <v xml:space="preserve"> </v>
      </c>
      <c r="C241" s="312"/>
      <c r="D241" s="312" t="str">
        <f t="shared" si="7"/>
        <v xml:space="preserve"> </v>
      </c>
      <c r="E241" s="312"/>
      <c r="F241" s="312"/>
      <c r="G241" s="420"/>
    </row>
    <row r="242" spans="1:7" ht="15.75">
      <c r="A242" s="122"/>
      <c r="B242" s="312" t="str">
        <f t="shared" si="8"/>
        <v xml:space="preserve"> </v>
      </c>
      <c r="C242" s="312"/>
      <c r="D242" s="312" t="str">
        <f t="shared" si="7"/>
        <v xml:space="preserve"> </v>
      </c>
      <c r="E242" s="312"/>
      <c r="F242" s="312"/>
      <c r="G242" s="420"/>
    </row>
    <row r="243" spans="1:7" ht="15.75">
      <c r="A243" s="122"/>
      <c r="B243" s="312" t="str">
        <f t="shared" si="8"/>
        <v xml:space="preserve"> </v>
      </c>
      <c r="C243" s="312"/>
      <c r="D243" s="312" t="str">
        <f t="shared" si="7"/>
        <v xml:space="preserve"> </v>
      </c>
      <c r="E243" s="312"/>
      <c r="F243" s="312"/>
      <c r="G243" s="420"/>
    </row>
    <row r="244" spans="1:7" ht="15.75">
      <c r="A244" s="122"/>
      <c r="B244" s="312" t="str">
        <f t="shared" si="8"/>
        <v xml:space="preserve"> </v>
      </c>
      <c r="C244" s="312"/>
      <c r="D244" s="312" t="str">
        <f t="shared" si="7"/>
        <v xml:space="preserve"> </v>
      </c>
      <c r="E244" s="312"/>
      <c r="F244" s="312"/>
      <c r="G244" s="420"/>
    </row>
    <row r="245" spans="1:7" ht="15.75">
      <c r="A245" s="122"/>
      <c r="B245" s="312" t="str">
        <f t="shared" si="8"/>
        <v xml:space="preserve"> </v>
      </c>
      <c r="C245" s="312"/>
      <c r="D245" s="312" t="str">
        <f t="shared" si="7"/>
        <v xml:space="preserve"> </v>
      </c>
      <c r="E245" s="312"/>
      <c r="F245" s="312"/>
      <c r="G245" s="420"/>
    </row>
    <row r="246" spans="1:7" ht="15.75">
      <c r="A246" s="122"/>
      <c r="B246" s="312" t="str">
        <f t="shared" si="8"/>
        <v xml:space="preserve"> </v>
      </c>
      <c r="C246" s="312"/>
      <c r="D246" s="312" t="str">
        <f t="shared" si="7"/>
        <v xml:space="preserve"> </v>
      </c>
      <c r="E246" s="312"/>
      <c r="F246" s="312"/>
      <c r="G246" s="420"/>
    </row>
    <row r="247" spans="1:7" ht="15.75">
      <c r="A247" s="122"/>
      <c r="B247" s="312" t="str">
        <f t="shared" si="8"/>
        <v xml:space="preserve"> </v>
      </c>
      <c r="C247" s="312"/>
      <c r="D247" s="312" t="str">
        <f t="shared" si="7"/>
        <v xml:space="preserve"> </v>
      </c>
      <c r="E247" s="312"/>
      <c r="F247" s="312"/>
      <c r="G247" s="420"/>
    </row>
    <row r="248" spans="1:7" ht="15.75">
      <c r="A248" s="122"/>
      <c r="B248" s="312" t="str">
        <f t="shared" si="8"/>
        <v xml:space="preserve"> </v>
      </c>
      <c r="C248" s="312"/>
      <c r="D248" s="312" t="str">
        <f t="shared" si="7"/>
        <v xml:space="preserve"> </v>
      </c>
      <c r="E248" s="312"/>
      <c r="F248" s="312"/>
      <c r="G248" s="420"/>
    </row>
    <row r="249" spans="1:7" ht="15.75">
      <c r="A249" s="122"/>
      <c r="B249" s="312" t="str">
        <f t="shared" si="8"/>
        <v xml:space="preserve"> </v>
      </c>
      <c r="C249" s="312"/>
      <c r="D249" s="312" t="str">
        <f t="shared" si="7"/>
        <v xml:space="preserve"> </v>
      </c>
      <c r="E249" s="312"/>
      <c r="F249" s="312"/>
      <c r="G249" s="420"/>
    </row>
    <row r="250" spans="1:7" ht="15.75">
      <c r="A250" s="122"/>
      <c r="B250" s="312" t="str">
        <f t="shared" si="8"/>
        <v xml:space="preserve"> </v>
      </c>
      <c r="C250" s="312"/>
      <c r="D250" s="312" t="str">
        <f t="shared" si="7"/>
        <v xml:space="preserve"> </v>
      </c>
      <c r="E250" s="312"/>
      <c r="F250" s="312"/>
      <c r="G250" s="420"/>
    </row>
    <row r="251" spans="1:7" ht="15.75">
      <c r="A251" s="122"/>
      <c r="B251" s="312" t="str">
        <f t="shared" si="8"/>
        <v xml:space="preserve"> </v>
      </c>
      <c r="C251" s="312"/>
      <c r="D251" s="312" t="str">
        <f t="shared" si="7"/>
        <v xml:space="preserve"> </v>
      </c>
      <c r="E251" s="312"/>
      <c r="F251" s="312"/>
      <c r="G251" s="420"/>
    </row>
    <row r="252" spans="1:7" ht="15.75">
      <c r="A252" s="122"/>
      <c r="B252" s="312" t="str">
        <f t="shared" si="8"/>
        <v xml:space="preserve"> </v>
      </c>
      <c r="C252" s="312"/>
      <c r="D252" s="312" t="str">
        <f t="shared" si="7"/>
        <v xml:space="preserve"> </v>
      </c>
      <c r="E252" s="312"/>
      <c r="F252" s="312"/>
      <c r="G252" s="420"/>
    </row>
    <row r="253" spans="1:7" ht="15.75">
      <c r="A253" s="122"/>
      <c r="B253" s="312" t="str">
        <f t="shared" ref="B253:B284" si="9">IF(C253=""," ",_xlfn.RANK.EQ(C253,$C$9:$C$1005,0))</f>
        <v xml:space="preserve"> </v>
      </c>
      <c r="C253" s="312"/>
      <c r="D253" s="312" t="str">
        <f t="shared" si="7"/>
        <v xml:space="preserve"> </v>
      </c>
      <c r="E253" s="312"/>
      <c r="F253" s="312"/>
      <c r="G253" s="420"/>
    </row>
    <row r="254" spans="1:7" ht="15.75">
      <c r="A254" s="122"/>
      <c r="B254" s="312" t="str">
        <f t="shared" si="9"/>
        <v xml:space="preserve"> </v>
      </c>
      <c r="C254" s="312"/>
      <c r="D254" s="312" t="str">
        <f t="shared" si="7"/>
        <v xml:space="preserve"> </v>
      </c>
      <c r="E254" s="312"/>
      <c r="F254" s="312"/>
      <c r="G254" s="420"/>
    </row>
    <row r="255" spans="1:7" ht="15.75">
      <c r="A255" s="122"/>
      <c r="B255" s="312" t="str">
        <f t="shared" si="9"/>
        <v xml:space="preserve"> </v>
      </c>
      <c r="C255" s="312"/>
      <c r="D255" s="312" t="str">
        <f t="shared" si="7"/>
        <v xml:space="preserve"> </v>
      </c>
      <c r="E255" s="312"/>
      <c r="F255" s="312"/>
      <c r="G255" s="420"/>
    </row>
    <row r="256" spans="1:7" ht="15.75">
      <c r="A256" s="122"/>
      <c r="B256" s="312" t="str">
        <f t="shared" si="9"/>
        <v xml:space="preserve"> </v>
      </c>
      <c r="C256" s="312"/>
      <c r="D256" s="312" t="str">
        <f t="shared" si="7"/>
        <v xml:space="preserve"> </v>
      </c>
      <c r="E256" s="312"/>
      <c r="F256" s="312"/>
      <c r="G256" s="420"/>
    </row>
    <row r="257" spans="1:7" ht="15.75">
      <c r="A257" s="122"/>
      <c r="B257" s="312" t="str">
        <f t="shared" si="9"/>
        <v xml:space="preserve"> </v>
      </c>
      <c r="C257" s="312"/>
      <c r="D257" s="312" t="str">
        <f t="shared" si="7"/>
        <v xml:space="preserve"> </v>
      </c>
      <c r="E257" s="312"/>
      <c r="F257" s="312"/>
      <c r="G257" s="420"/>
    </row>
    <row r="258" spans="1:7" ht="15.75">
      <c r="A258" s="122"/>
      <c r="B258" s="312" t="str">
        <f t="shared" si="9"/>
        <v xml:space="preserve"> </v>
      </c>
      <c r="C258" s="312"/>
      <c r="D258" s="312" t="str">
        <f t="shared" si="7"/>
        <v xml:space="preserve"> </v>
      </c>
      <c r="E258" s="312"/>
      <c r="F258" s="312"/>
      <c r="G258" s="420"/>
    </row>
    <row r="259" spans="1:7" ht="15.75">
      <c r="A259" s="122"/>
      <c r="B259" s="312" t="str">
        <f t="shared" si="9"/>
        <v xml:space="preserve"> </v>
      </c>
      <c r="C259" s="312"/>
      <c r="D259" s="312" t="str">
        <f t="shared" si="7"/>
        <v xml:space="preserve"> </v>
      </c>
      <c r="E259" s="312"/>
      <c r="F259" s="312"/>
      <c r="G259" s="420"/>
    </row>
    <row r="260" spans="1:7" ht="15.75">
      <c r="A260" s="122"/>
      <c r="B260" s="312" t="str">
        <f t="shared" si="9"/>
        <v xml:space="preserve"> </v>
      </c>
      <c r="C260" s="312"/>
      <c r="D260" s="312" t="str">
        <f t="shared" si="7"/>
        <v xml:space="preserve"> </v>
      </c>
      <c r="E260" s="312"/>
      <c r="F260" s="312"/>
      <c r="G260" s="420"/>
    </row>
    <row r="261" spans="1:7" ht="15.75">
      <c r="A261" s="122"/>
      <c r="B261" s="312" t="str">
        <f t="shared" si="9"/>
        <v xml:space="preserve"> </v>
      </c>
      <c r="C261" s="312"/>
      <c r="D261" s="312" t="str">
        <f t="shared" si="7"/>
        <v xml:space="preserve"> </v>
      </c>
      <c r="E261" s="312"/>
      <c r="F261" s="312"/>
      <c r="G261" s="420"/>
    </row>
    <row r="262" spans="1:7" ht="15.75">
      <c r="A262" s="122"/>
      <c r="B262" s="312" t="str">
        <f t="shared" si="9"/>
        <v xml:space="preserve"> </v>
      </c>
      <c r="C262" s="312"/>
      <c r="D262" s="312" t="str">
        <f t="shared" si="7"/>
        <v xml:space="preserve"> </v>
      </c>
      <c r="E262" s="312"/>
      <c r="F262" s="312"/>
      <c r="G262" s="420"/>
    </row>
    <row r="263" spans="1:7" ht="15.75">
      <c r="A263" s="122"/>
      <c r="B263" s="312" t="str">
        <f t="shared" si="9"/>
        <v xml:space="preserve"> </v>
      </c>
      <c r="C263" s="312"/>
      <c r="D263" s="312" t="str">
        <f t="shared" si="7"/>
        <v xml:space="preserve"> </v>
      </c>
      <c r="E263" s="312"/>
      <c r="F263" s="312"/>
      <c r="G263" s="420"/>
    </row>
    <row r="264" spans="1:7" ht="15.75">
      <c r="A264" s="122"/>
      <c r="B264" s="312" t="str">
        <f t="shared" si="9"/>
        <v xml:space="preserve"> </v>
      </c>
      <c r="C264" s="312"/>
      <c r="D264" s="312" t="str">
        <f t="shared" si="7"/>
        <v xml:space="preserve"> </v>
      </c>
      <c r="E264" s="312"/>
      <c r="F264" s="312"/>
      <c r="G264" s="420"/>
    </row>
    <row r="265" spans="1:7" ht="15.75">
      <c r="A265" s="122"/>
      <c r="B265" s="312" t="str">
        <f t="shared" si="9"/>
        <v xml:space="preserve"> </v>
      </c>
      <c r="C265" s="312"/>
      <c r="D265" s="312" t="str">
        <f t="shared" si="7"/>
        <v xml:space="preserve"> </v>
      </c>
      <c r="E265" s="312"/>
      <c r="F265" s="312"/>
      <c r="G265" s="420"/>
    </row>
    <row r="266" spans="1:7" ht="15.75">
      <c r="A266" s="122"/>
      <c r="B266" s="312" t="str">
        <f t="shared" si="9"/>
        <v xml:space="preserve"> </v>
      </c>
      <c r="C266" s="312"/>
      <c r="D266" s="312" t="str">
        <f t="shared" si="7"/>
        <v xml:space="preserve"> </v>
      </c>
      <c r="E266" s="312"/>
      <c r="F266" s="312"/>
      <c r="G266" s="420"/>
    </row>
    <row r="267" spans="1:7" ht="15.75">
      <c r="A267" s="122"/>
      <c r="B267" s="312" t="str">
        <f t="shared" si="9"/>
        <v xml:space="preserve"> </v>
      </c>
      <c r="C267" s="312"/>
      <c r="D267" s="312" t="str">
        <f t="shared" si="7"/>
        <v xml:space="preserve"> </v>
      </c>
      <c r="E267" s="312"/>
      <c r="F267" s="312"/>
      <c r="G267" s="420"/>
    </row>
    <row r="268" spans="1:7" ht="15.75">
      <c r="A268" s="122"/>
      <c r="B268" s="312" t="str">
        <f t="shared" si="9"/>
        <v xml:space="preserve"> </v>
      </c>
      <c r="C268" s="312"/>
      <c r="D268" s="312" t="str">
        <f t="shared" si="7"/>
        <v xml:space="preserve"> </v>
      </c>
      <c r="E268" s="312"/>
      <c r="F268" s="312"/>
      <c r="G268" s="420"/>
    </row>
    <row r="269" spans="1:7" ht="15.75">
      <c r="A269" s="122"/>
      <c r="B269" s="312" t="str">
        <f t="shared" si="9"/>
        <v xml:space="preserve"> </v>
      </c>
      <c r="C269" s="312"/>
      <c r="D269" s="312" t="str">
        <f t="shared" si="7"/>
        <v xml:space="preserve"> </v>
      </c>
      <c r="E269" s="312"/>
      <c r="F269" s="312"/>
      <c r="G269" s="420"/>
    </row>
    <row r="270" spans="1:7" ht="15.75">
      <c r="A270" s="122"/>
      <c r="B270" s="312" t="str">
        <f t="shared" si="9"/>
        <v xml:space="preserve"> </v>
      </c>
      <c r="C270" s="312"/>
      <c r="D270" s="312" t="str">
        <f t="shared" si="7"/>
        <v xml:space="preserve"> </v>
      </c>
      <c r="E270" s="312"/>
      <c r="F270" s="312"/>
      <c r="G270" s="420"/>
    </row>
    <row r="271" spans="1:7" ht="15.75">
      <c r="A271" s="122"/>
      <c r="B271" s="312" t="str">
        <f t="shared" si="9"/>
        <v xml:space="preserve"> </v>
      </c>
      <c r="C271" s="312"/>
      <c r="D271" s="312" t="str">
        <f t="shared" si="7"/>
        <v xml:space="preserve"> </v>
      </c>
      <c r="E271" s="312"/>
      <c r="F271" s="312"/>
      <c r="G271" s="420"/>
    </row>
    <row r="272" spans="1:7" ht="15.75">
      <c r="A272" s="122"/>
      <c r="B272" s="312" t="str">
        <f t="shared" si="9"/>
        <v xml:space="preserve"> </v>
      </c>
      <c r="C272" s="312"/>
      <c r="D272" s="312" t="str">
        <f t="shared" si="7"/>
        <v xml:space="preserve"> </v>
      </c>
      <c r="E272" s="312"/>
      <c r="F272" s="312"/>
      <c r="G272" s="420"/>
    </row>
    <row r="273" spans="1:7" ht="15.75">
      <c r="A273" s="122"/>
      <c r="B273" s="312" t="str">
        <f t="shared" si="9"/>
        <v xml:space="preserve"> </v>
      </c>
      <c r="C273" s="312"/>
      <c r="D273" s="312" t="str">
        <f t="shared" si="7"/>
        <v xml:space="preserve"> </v>
      </c>
      <c r="E273" s="312"/>
      <c r="F273" s="312"/>
      <c r="G273" s="420"/>
    </row>
    <row r="274" spans="1:7" ht="15.75">
      <c r="A274" s="122"/>
      <c r="B274" s="312" t="str">
        <f t="shared" si="9"/>
        <v xml:space="preserve"> </v>
      </c>
      <c r="C274" s="312"/>
      <c r="D274" s="312" t="str">
        <f t="shared" si="7"/>
        <v xml:space="preserve"> </v>
      </c>
      <c r="E274" s="312"/>
      <c r="F274" s="312"/>
      <c r="G274" s="420"/>
    </row>
    <row r="275" spans="1:7" ht="15.75">
      <c r="A275" s="122"/>
      <c r="B275" s="312" t="str">
        <f t="shared" si="9"/>
        <v xml:space="preserve"> </v>
      </c>
      <c r="C275" s="312"/>
      <c r="D275" s="312" t="str">
        <f t="shared" ref="D275:D322" si="10">IF(E275=""," ",RANK(E275,$E$9:$E$1005,0))</f>
        <v xml:space="preserve"> </v>
      </c>
      <c r="E275" s="312"/>
      <c r="F275" s="312"/>
      <c r="G275" s="420"/>
    </row>
    <row r="276" spans="1:7" ht="15.75">
      <c r="A276" s="122"/>
      <c r="B276" s="312" t="str">
        <f t="shared" si="9"/>
        <v xml:space="preserve"> </v>
      </c>
      <c r="C276" s="312"/>
      <c r="D276" s="312" t="str">
        <f t="shared" si="10"/>
        <v xml:space="preserve"> </v>
      </c>
      <c r="E276" s="312"/>
      <c r="F276" s="312"/>
      <c r="G276" s="420"/>
    </row>
    <row r="277" spans="1:7" ht="15.75">
      <c r="A277" s="122"/>
      <c r="B277" s="312" t="str">
        <f t="shared" si="9"/>
        <v xml:space="preserve"> </v>
      </c>
      <c r="C277" s="312"/>
      <c r="D277" s="312" t="str">
        <f t="shared" si="10"/>
        <v xml:space="preserve"> </v>
      </c>
      <c r="E277" s="312"/>
      <c r="F277" s="312"/>
      <c r="G277" s="420"/>
    </row>
    <row r="278" spans="1:7" ht="15.75">
      <c r="A278" s="122"/>
      <c r="B278" s="312" t="str">
        <f t="shared" si="9"/>
        <v xml:space="preserve"> </v>
      </c>
      <c r="C278" s="312"/>
      <c r="D278" s="312" t="str">
        <f t="shared" si="10"/>
        <v xml:space="preserve"> </v>
      </c>
      <c r="E278" s="312"/>
      <c r="F278" s="312"/>
      <c r="G278" s="420"/>
    </row>
    <row r="279" spans="1:7" ht="15.75">
      <c r="A279" s="122"/>
      <c r="B279" s="312" t="str">
        <f t="shared" si="9"/>
        <v xml:space="preserve"> </v>
      </c>
      <c r="C279" s="312"/>
      <c r="D279" s="312" t="str">
        <f t="shared" si="10"/>
        <v xml:space="preserve"> </v>
      </c>
      <c r="E279" s="312"/>
      <c r="F279" s="312"/>
      <c r="G279" s="420"/>
    </row>
    <row r="280" spans="1:7" ht="15.75">
      <c r="A280" s="122"/>
      <c r="B280" s="312" t="str">
        <f t="shared" si="9"/>
        <v xml:space="preserve"> </v>
      </c>
      <c r="C280" s="312"/>
      <c r="D280" s="312" t="str">
        <f t="shared" si="10"/>
        <v xml:space="preserve"> </v>
      </c>
      <c r="E280" s="312"/>
      <c r="F280" s="312"/>
      <c r="G280" s="420"/>
    </row>
    <row r="281" spans="1:7" ht="15.75">
      <c r="A281" s="122"/>
      <c r="B281" s="312" t="str">
        <f t="shared" si="9"/>
        <v xml:space="preserve"> </v>
      </c>
      <c r="C281" s="312"/>
      <c r="D281" s="312" t="str">
        <f t="shared" si="10"/>
        <v xml:space="preserve"> </v>
      </c>
      <c r="E281" s="312"/>
      <c r="F281" s="312"/>
      <c r="G281" s="420"/>
    </row>
    <row r="282" spans="1:7" ht="15.75">
      <c r="A282" s="122"/>
      <c r="B282" s="312" t="str">
        <f t="shared" si="9"/>
        <v xml:space="preserve"> </v>
      </c>
      <c r="C282" s="312"/>
      <c r="D282" s="312" t="str">
        <f t="shared" si="10"/>
        <v xml:space="preserve"> </v>
      </c>
      <c r="E282" s="312"/>
      <c r="F282" s="312"/>
      <c r="G282" s="420"/>
    </row>
    <row r="283" spans="1:7" ht="15.75">
      <c r="A283" s="122"/>
      <c r="B283" s="312" t="str">
        <f t="shared" si="9"/>
        <v xml:space="preserve"> </v>
      </c>
      <c r="C283" s="312"/>
      <c r="D283" s="312" t="str">
        <f t="shared" si="10"/>
        <v xml:space="preserve"> </v>
      </c>
      <c r="E283" s="312"/>
      <c r="F283" s="312"/>
      <c r="G283" s="420"/>
    </row>
    <row r="284" spans="1:7" ht="15.75">
      <c r="A284" s="122"/>
      <c r="B284" s="312" t="str">
        <f t="shared" si="9"/>
        <v xml:space="preserve"> </v>
      </c>
      <c r="C284" s="312"/>
      <c r="D284" s="312" t="str">
        <f t="shared" si="10"/>
        <v xml:space="preserve"> </v>
      </c>
      <c r="E284" s="312"/>
      <c r="F284" s="312"/>
      <c r="G284" s="420"/>
    </row>
    <row r="285" spans="1:7" ht="15.75">
      <c r="A285" s="122"/>
      <c r="B285" s="312" t="str">
        <f t="shared" ref="B285:B316" si="11">IF(C285=""," ",_xlfn.RANK.EQ(C285,$C$9:$C$1005,0))</f>
        <v xml:space="preserve"> </v>
      </c>
      <c r="C285" s="312"/>
      <c r="D285" s="312" t="str">
        <f t="shared" si="10"/>
        <v xml:space="preserve"> </v>
      </c>
      <c r="E285" s="312"/>
      <c r="F285" s="312"/>
      <c r="G285" s="420"/>
    </row>
    <row r="286" spans="1:7" ht="15.75">
      <c r="A286" s="122"/>
      <c r="B286" s="312" t="str">
        <f t="shared" si="11"/>
        <v xml:space="preserve"> </v>
      </c>
      <c r="C286" s="312"/>
      <c r="D286" s="312" t="str">
        <f t="shared" si="10"/>
        <v xml:space="preserve"> </v>
      </c>
      <c r="E286" s="312"/>
      <c r="F286" s="312"/>
      <c r="G286" s="420"/>
    </row>
    <row r="287" spans="1:7" ht="15.75">
      <c r="A287" s="122"/>
      <c r="B287" s="312" t="str">
        <f t="shared" si="11"/>
        <v xml:space="preserve"> </v>
      </c>
      <c r="C287" s="312"/>
      <c r="D287" s="312" t="str">
        <f t="shared" si="10"/>
        <v xml:space="preserve"> </v>
      </c>
      <c r="E287" s="312"/>
      <c r="F287" s="312"/>
      <c r="G287" s="420"/>
    </row>
    <row r="288" spans="1:7" ht="15.75">
      <c r="A288" s="122"/>
      <c r="B288" s="312" t="str">
        <f t="shared" si="11"/>
        <v xml:space="preserve"> </v>
      </c>
      <c r="C288" s="312"/>
      <c r="D288" s="312" t="str">
        <f t="shared" si="10"/>
        <v xml:space="preserve"> </v>
      </c>
      <c r="E288" s="312"/>
      <c r="F288" s="312"/>
      <c r="G288" s="420"/>
    </row>
    <row r="289" spans="1:7" ht="15.75">
      <c r="A289" s="122"/>
      <c r="B289" s="312" t="str">
        <f t="shared" si="11"/>
        <v xml:space="preserve"> </v>
      </c>
      <c r="C289" s="312"/>
      <c r="D289" s="312" t="str">
        <f t="shared" si="10"/>
        <v xml:space="preserve"> </v>
      </c>
      <c r="E289" s="312"/>
      <c r="F289" s="312"/>
      <c r="G289" s="420"/>
    </row>
    <row r="290" spans="1:7" ht="15.75">
      <c r="A290" s="122"/>
      <c r="B290" s="312" t="str">
        <f t="shared" si="11"/>
        <v xml:space="preserve"> </v>
      </c>
      <c r="C290" s="312"/>
      <c r="D290" s="312" t="str">
        <f t="shared" si="10"/>
        <v xml:space="preserve"> </v>
      </c>
      <c r="E290" s="312"/>
      <c r="F290" s="312"/>
      <c r="G290" s="420"/>
    </row>
    <row r="291" spans="1:7" ht="15.75">
      <c r="A291" s="122"/>
      <c r="B291" s="312" t="str">
        <f t="shared" si="11"/>
        <v xml:space="preserve"> </v>
      </c>
      <c r="C291" s="312"/>
      <c r="D291" s="312" t="str">
        <f t="shared" si="10"/>
        <v xml:space="preserve"> </v>
      </c>
      <c r="E291" s="312"/>
      <c r="F291" s="312"/>
      <c r="G291" s="420"/>
    </row>
    <row r="292" spans="1:7" ht="15.75">
      <c r="A292" s="122"/>
      <c r="B292" s="312" t="str">
        <f t="shared" si="11"/>
        <v xml:space="preserve"> </v>
      </c>
      <c r="C292" s="312"/>
      <c r="D292" s="312" t="str">
        <f t="shared" si="10"/>
        <v xml:space="preserve"> </v>
      </c>
      <c r="E292" s="312"/>
      <c r="F292" s="312"/>
      <c r="G292" s="420"/>
    </row>
    <row r="293" spans="1:7">
      <c r="B293" s="40" t="str">
        <f t="shared" si="11"/>
        <v xml:space="preserve"> </v>
      </c>
      <c r="D293" s="40" t="str">
        <f t="shared" si="10"/>
        <v xml:space="preserve"> </v>
      </c>
      <c r="G293" s="420"/>
    </row>
    <row r="294" spans="1:7">
      <c r="B294" s="40" t="str">
        <f t="shared" si="11"/>
        <v xml:space="preserve"> </v>
      </c>
      <c r="D294" s="40" t="str">
        <f t="shared" si="10"/>
        <v xml:space="preserve"> </v>
      </c>
      <c r="G294" s="420"/>
    </row>
    <row r="295" spans="1:7">
      <c r="B295" s="40" t="str">
        <f t="shared" si="11"/>
        <v xml:space="preserve"> </v>
      </c>
      <c r="D295" s="40" t="str">
        <f t="shared" si="10"/>
        <v xml:space="preserve"> </v>
      </c>
      <c r="G295" s="420"/>
    </row>
    <row r="296" spans="1:7">
      <c r="B296" s="40" t="str">
        <f t="shared" si="11"/>
        <v xml:space="preserve"> </v>
      </c>
      <c r="D296" s="40" t="str">
        <f t="shared" si="10"/>
        <v xml:space="preserve"> </v>
      </c>
      <c r="G296" s="420"/>
    </row>
    <row r="297" spans="1:7">
      <c r="B297" s="40" t="str">
        <f t="shared" si="11"/>
        <v xml:space="preserve"> </v>
      </c>
      <c r="D297" s="40" t="str">
        <f t="shared" si="10"/>
        <v xml:space="preserve"> </v>
      </c>
      <c r="G297" s="420"/>
    </row>
    <row r="298" spans="1:7">
      <c r="A298" s="420"/>
      <c r="B298" s="40" t="str">
        <f t="shared" si="11"/>
        <v xml:space="preserve"> </v>
      </c>
      <c r="D298" s="40" t="str">
        <f t="shared" si="10"/>
        <v xml:space="preserve"> </v>
      </c>
      <c r="E298" s="420"/>
      <c r="F298" s="420"/>
      <c r="G298" s="420"/>
    </row>
    <row r="299" spans="1:7">
      <c r="A299" s="420"/>
      <c r="B299" s="40" t="str">
        <f t="shared" si="11"/>
        <v xml:space="preserve"> </v>
      </c>
      <c r="D299" s="40" t="str">
        <f t="shared" si="10"/>
        <v xml:space="preserve"> </v>
      </c>
      <c r="E299" s="420"/>
      <c r="F299" s="420"/>
      <c r="G299" s="420"/>
    </row>
    <row r="300" spans="1:7">
      <c r="A300" s="420"/>
      <c r="B300" s="40" t="str">
        <f t="shared" si="11"/>
        <v xml:space="preserve"> </v>
      </c>
      <c r="D300" s="40" t="str">
        <f t="shared" si="10"/>
        <v xml:space="preserve"> </v>
      </c>
      <c r="E300" s="420"/>
      <c r="F300" s="420"/>
      <c r="G300" s="420"/>
    </row>
    <row r="301" spans="1:7">
      <c r="A301" s="420"/>
      <c r="B301" s="40" t="str">
        <f t="shared" si="11"/>
        <v xml:space="preserve"> </v>
      </c>
      <c r="D301" s="40" t="str">
        <f t="shared" si="10"/>
        <v xml:space="preserve"> </v>
      </c>
      <c r="E301" s="420"/>
      <c r="F301" s="420"/>
      <c r="G301" s="420"/>
    </row>
    <row r="302" spans="1:7">
      <c r="A302" s="420"/>
      <c r="B302" s="40" t="str">
        <f t="shared" si="11"/>
        <v xml:space="preserve"> </v>
      </c>
      <c r="D302" s="40" t="str">
        <f t="shared" si="10"/>
        <v xml:space="preserve"> </v>
      </c>
      <c r="E302" s="420"/>
      <c r="F302" s="420"/>
      <c r="G302" s="420"/>
    </row>
    <row r="303" spans="1:7">
      <c r="A303" s="420"/>
      <c r="B303" s="40" t="str">
        <f t="shared" si="11"/>
        <v xml:space="preserve"> </v>
      </c>
      <c r="D303" s="40" t="str">
        <f t="shared" si="10"/>
        <v xml:space="preserve"> </v>
      </c>
      <c r="E303" s="420"/>
      <c r="F303" s="420"/>
      <c r="G303" s="420"/>
    </row>
    <row r="304" spans="1:7">
      <c r="A304" s="420"/>
      <c r="B304" s="40" t="str">
        <f t="shared" si="11"/>
        <v xml:space="preserve"> </v>
      </c>
      <c r="D304" s="40" t="str">
        <f t="shared" si="10"/>
        <v xml:space="preserve"> </v>
      </c>
      <c r="E304" s="420"/>
      <c r="F304" s="420"/>
      <c r="G304" s="420"/>
    </row>
    <row r="305" spans="1:7">
      <c r="A305" s="420"/>
      <c r="B305" s="40" t="str">
        <f t="shared" si="11"/>
        <v xml:space="preserve"> </v>
      </c>
      <c r="D305" s="40" t="str">
        <f t="shared" si="10"/>
        <v xml:space="preserve"> </v>
      </c>
      <c r="E305" s="420"/>
      <c r="F305" s="420"/>
      <c r="G305" s="420"/>
    </row>
    <row r="306" spans="1:7">
      <c r="A306" s="420"/>
      <c r="B306" s="40" t="str">
        <f t="shared" si="11"/>
        <v xml:space="preserve"> </v>
      </c>
      <c r="D306" s="40" t="str">
        <f t="shared" si="10"/>
        <v xml:space="preserve"> </v>
      </c>
      <c r="E306" s="420"/>
      <c r="F306" s="420"/>
      <c r="G306" s="420"/>
    </row>
    <row r="307" spans="1:7">
      <c r="A307" s="420"/>
      <c r="B307" s="40" t="str">
        <f t="shared" si="11"/>
        <v xml:space="preserve"> </v>
      </c>
      <c r="D307" s="40" t="str">
        <f t="shared" si="10"/>
        <v xml:space="preserve"> </v>
      </c>
      <c r="E307" s="420"/>
      <c r="F307" s="420"/>
      <c r="G307" s="420"/>
    </row>
    <row r="308" spans="1:7">
      <c r="A308" s="420"/>
      <c r="B308" s="40" t="str">
        <f t="shared" si="11"/>
        <v xml:space="preserve"> </v>
      </c>
      <c r="D308" s="40" t="str">
        <f t="shared" si="10"/>
        <v xml:space="preserve"> </v>
      </c>
      <c r="E308" s="420"/>
      <c r="F308" s="420"/>
      <c r="G308" s="420"/>
    </row>
    <row r="309" spans="1:7">
      <c r="A309" s="420"/>
      <c r="B309" s="40" t="str">
        <f t="shared" si="11"/>
        <v xml:space="preserve"> </v>
      </c>
      <c r="D309" s="40" t="str">
        <f t="shared" si="10"/>
        <v xml:space="preserve"> </v>
      </c>
      <c r="E309" s="420"/>
      <c r="F309" s="420"/>
      <c r="G309" s="420"/>
    </row>
    <row r="310" spans="1:7">
      <c r="A310" s="420"/>
      <c r="B310" s="40" t="str">
        <f t="shared" si="11"/>
        <v xml:space="preserve"> </v>
      </c>
      <c r="D310" s="40" t="str">
        <f t="shared" si="10"/>
        <v xml:space="preserve"> </v>
      </c>
      <c r="E310" s="420"/>
      <c r="F310" s="420"/>
      <c r="G310" s="420"/>
    </row>
    <row r="311" spans="1:7">
      <c r="A311" s="420"/>
      <c r="B311" s="40" t="str">
        <f t="shared" si="11"/>
        <v xml:space="preserve"> </v>
      </c>
      <c r="D311" s="40" t="str">
        <f t="shared" si="10"/>
        <v xml:space="preserve"> </v>
      </c>
      <c r="E311" s="420"/>
      <c r="F311" s="420"/>
      <c r="G311" s="420"/>
    </row>
    <row r="312" spans="1:7">
      <c r="A312" s="420"/>
      <c r="B312" s="40" t="str">
        <f t="shared" si="11"/>
        <v xml:space="preserve"> </v>
      </c>
      <c r="D312" s="40" t="str">
        <f t="shared" si="10"/>
        <v xml:space="preserve"> </v>
      </c>
      <c r="E312" s="420"/>
      <c r="F312" s="420"/>
      <c r="G312" s="420"/>
    </row>
    <row r="313" spans="1:7">
      <c r="A313" s="420"/>
      <c r="B313" s="40" t="str">
        <f t="shared" si="11"/>
        <v xml:space="preserve"> </v>
      </c>
      <c r="D313" s="40" t="str">
        <f t="shared" si="10"/>
        <v xml:space="preserve"> </v>
      </c>
      <c r="E313" s="420"/>
      <c r="F313" s="420"/>
      <c r="G313" s="420"/>
    </row>
    <row r="314" spans="1:7">
      <c r="A314" s="420"/>
      <c r="B314" s="40" t="str">
        <f t="shared" si="11"/>
        <v xml:space="preserve"> </v>
      </c>
      <c r="D314" s="40" t="str">
        <f t="shared" si="10"/>
        <v xml:space="preserve"> </v>
      </c>
      <c r="E314" s="420"/>
      <c r="F314" s="420"/>
      <c r="G314" s="420"/>
    </row>
    <row r="315" spans="1:7">
      <c r="A315" s="420"/>
      <c r="B315" s="40" t="str">
        <f t="shared" si="11"/>
        <v xml:space="preserve"> </v>
      </c>
      <c r="D315" s="40" t="str">
        <f t="shared" si="10"/>
        <v xml:space="preserve"> </v>
      </c>
      <c r="E315" s="420"/>
      <c r="F315" s="420"/>
      <c r="G315" s="420"/>
    </row>
    <row r="316" spans="1:7">
      <c r="A316" s="420"/>
      <c r="B316" s="40" t="str">
        <f t="shared" si="11"/>
        <v xml:space="preserve"> </v>
      </c>
      <c r="D316" s="40" t="str">
        <f t="shared" si="10"/>
        <v xml:space="preserve"> </v>
      </c>
      <c r="E316" s="420"/>
      <c r="F316" s="420"/>
      <c r="G316" s="420"/>
    </row>
    <row r="317" spans="1:7">
      <c r="A317" s="420"/>
      <c r="B317" s="40" t="str">
        <f t="shared" ref="B317:B348" si="12">IF(C317=""," ",_xlfn.RANK.EQ(C317,$C$9:$C$1005,0))</f>
        <v xml:space="preserve"> </v>
      </c>
      <c r="D317" s="40" t="str">
        <f t="shared" si="10"/>
        <v xml:space="preserve"> </v>
      </c>
      <c r="E317" s="420"/>
      <c r="F317" s="420"/>
      <c r="G317" s="420"/>
    </row>
    <row r="318" spans="1:7">
      <c r="A318" s="420"/>
      <c r="B318" s="40" t="str">
        <f t="shared" si="12"/>
        <v xml:space="preserve"> </v>
      </c>
      <c r="D318" s="40" t="str">
        <f t="shared" si="10"/>
        <v xml:space="preserve"> </v>
      </c>
      <c r="E318" s="420"/>
      <c r="F318" s="420"/>
      <c r="G318" s="420"/>
    </row>
    <row r="319" spans="1:7">
      <c r="A319" s="420"/>
      <c r="B319" s="40" t="str">
        <f t="shared" si="12"/>
        <v xml:space="preserve"> </v>
      </c>
      <c r="D319" s="40" t="str">
        <f t="shared" si="10"/>
        <v xml:space="preserve"> </v>
      </c>
      <c r="E319" s="420"/>
      <c r="F319" s="420"/>
      <c r="G319" s="420"/>
    </row>
    <row r="320" spans="1:7">
      <c r="A320" s="420"/>
      <c r="B320" s="40" t="str">
        <f t="shared" si="12"/>
        <v xml:space="preserve"> </v>
      </c>
      <c r="D320" s="40" t="str">
        <f t="shared" si="10"/>
        <v xml:space="preserve"> </v>
      </c>
      <c r="E320" s="420"/>
      <c r="F320" s="420"/>
      <c r="G320" s="420"/>
    </row>
    <row r="321" spans="1:7">
      <c r="A321" s="420"/>
      <c r="B321" s="40" t="str">
        <f t="shared" si="12"/>
        <v xml:space="preserve"> </v>
      </c>
      <c r="D321" s="40" t="str">
        <f t="shared" si="10"/>
        <v xml:space="preserve"> </v>
      </c>
      <c r="E321" s="420"/>
      <c r="F321" s="420"/>
      <c r="G321" s="420"/>
    </row>
    <row r="322" spans="1:7">
      <c r="A322" s="420"/>
      <c r="B322" s="40" t="str">
        <f t="shared" si="12"/>
        <v xml:space="preserve"> </v>
      </c>
      <c r="D322" s="40" t="str">
        <f t="shared" si="10"/>
        <v xml:space="preserve"> </v>
      </c>
      <c r="E322" s="420"/>
      <c r="F322" s="420"/>
      <c r="G322" s="420"/>
    </row>
    <row r="323" spans="1:7">
      <c r="A323" s="420"/>
      <c r="B323" s="40" t="str">
        <f t="shared" si="12"/>
        <v xml:space="preserve"> </v>
      </c>
      <c r="D323" s="40" t="str">
        <f t="shared" ref="D323:D354" si="13">IF(E323=""," ",_xlfn.RANK.EQ(E323,$E$9:$E$1005,0))</f>
        <v xml:space="preserve"> </v>
      </c>
      <c r="E323" s="420"/>
      <c r="F323" s="420"/>
      <c r="G323" s="420"/>
    </row>
    <row r="324" spans="1:7">
      <c r="A324" s="420"/>
      <c r="B324" s="40" t="str">
        <f t="shared" si="12"/>
        <v xml:space="preserve"> </v>
      </c>
      <c r="D324" s="40" t="str">
        <f t="shared" si="13"/>
        <v xml:space="preserve"> </v>
      </c>
      <c r="E324" s="420"/>
      <c r="F324" s="420"/>
      <c r="G324" s="420"/>
    </row>
    <row r="325" spans="1:7">
      <c r="A325" s="420"/>
      <c r="B325" s="40" t="str">
        <f t="shared" si="12"/>
        <v xml:space="preserve"> </v>
      </c>
      <c r="D325" s="40" t="str">
        <f t="shared" si="13"/>
        <v xml:space="preserve"> </v>
      </c>
      <c r="E325" s="420"/>
      <c r="F325" s="420"/>
      <c r="G325" s="420"/>
    </row>
    <row r="326" spans="1:7">
      <c r="A326" s="420"/>
      <c r="B326" s="40" t="str">
        <f t="shared" si="12"/>
        <v xml:space="preserve"> </v>
      </c>
      <c r="D326" s="40" t="str">
        <f t="shared" si="13"/>
        <v xml:space="preserve"> </v>
      </c>
      <c r="E326" s="420"/>
      <c r="F326" s="420"/>
      <c r="G326" s="420"/>
    </row>
    <row r="327" spans="1:7">
      <c r="A327" s="420"/>
      <c r="B327" s="40" t="str">
        <f t="shared" si="12"/>
        <v xml:space="preserve"> </v>
      </c>
      <c r="D327" s="40" t="str">
        <f t="shared" si="13"/>
        <v xml:space="preserve"> </v>
      </c>
      <c r="E327" s="420"/>
      <c r="F327" s="420"/>
      <c r="G327" s="420"/>
    </row>
    <row r="328" spans="1:7">
      <c r="A328" s="420"/>
      <c r="B328" s="40" t="str">
        <f t="shared" si="12"/>
        <v xml:space="preserve"> </v>
      </c>
      <c r="D328" s="40" t="str">
        <f t="shared" si="13"/>
        <v xml:space="preserve"> </v>
      </c>
      <c r="E328" s="420"/>
      <c r="F328" s="420"/>
      <c r="G328" s="420"/>
    </row>
    <row r="329" spans="1:7">
      <c r="A329" s="420"/>
      <c r="B329" s="40" t="str">
        <f t="shared" si="12"/>
        <v xml:space="preserve"> </v>
      </c>
      <c r="D329" s="40" t="str">
        <f t="shared" si="13"/>
        <v xml:space="preserve"> </v>
      </c>
      <c r="E329" s="420"/>
      <c r="F329" s="420"/>
      <c r="G329" s="420"/>
    </row>
    <row r="330" spans="1:7">
      <c r="A330" s="420"/>
      <c r="B330" s="40" t="str">
        <f t="shared" si="12"/>
        <v xml:space="preserve"> </v>
      </c>
      <c r="D330" s="40" t="str">
        <f t="shared" si="13"/>
        <v xml:space="preserve"> </v>
      </c>
      <c r="E330" s="420"/>
      <c r="F330" s="420"/>
      <c r="G330" s="420"/>
    </row>
    <row r="331" spans="1:7">
      <c r="A331" s="420"/>
      <c r="B331" s="40" t="str">
        <f t="shared" si="12"/>
        <v xml:space="preserve"> </v>
      </c>
      <c r="D331" s="40" t="str">
        <f t="shared" si="13"/>
        <v xml:space="preserve"> </v>
      </c>
      <c r="E331" s="420"/>
      <c r="F331" s="420"/>
      <c r="G331" s="420"/>
    </row>
    <row r="332" spans="1:7">
      <c r="A332" s="420"/>
      <c r="B332" s="40" t="str">
        <f t="shared" si="12"/>
        <v xml:space="preserve"> </v>
      </c>
      <c r="D332" s="40" t="str">
        <f t="shared" si="13"/>
        <v xml:space="preserve"> </v>
      </c>
      <c r="E332" s="420"/>
      <c r="F332" s="420"/>
      <c r="G332" s="420"/>
    </row>
    <row r="333" spans="1:7">
      <c r="A333" s="420"/>
      <c r="B333" s="40" t="str">
        <f t="shared" si="12"/>
        <v xml:space="preserve"> </v>
      </c>
      <c r="D333" s="40" t="str">
        <f t="shared" si="13"/>
        <v xml:space="preserve"> </v>
      </c>
      <c r="E333" s="420"/>
      <c r="F333" s="420"/>
      <c r="G333" s="420"/>
    </row>
    <row r="334" spans="1:7">
      <c r="A334" s="420"/>
      <c r="B334" s="40" t="str">
        <f t="shared" si="12"/>
        <v xml:space="preserve"> </v>
      </c>
      <c r="D334" s="40" t="str">
        <f t="shared" si="13"/>
        <v xml:space="preserve"> </v>
      </c>
      <c r="E334" s="420"/>
      <c r="F334" s="420"/>
      <c r="G334" s="420"/>
    </row>
    <row r="335" spans="1:7">
      <c r="A335" s="420"/>
      <c r="B335" s="40" t="str">
        <f t="shared" si="12"/>
        <v xml:space="preserve"> </v>
      </c>
      <c r="D335" s="40" t="str">
        <f t="shared" si="13"/>
        <v xml:space="preserve"> </v>
      </c>
      <c r="E335" s="420"/>
      <c r="F335" s="420"/>
      <c r="G335" s="420"/>
    </row>
    <row r="336" spans="1:7">
      <c r="A336" s="420"/>
      <c r="B336" s="40" t="str">
        <f t="shared" si="12"/>
        <v xml:space="preserve"> </v>
      </c>
      <c r="D336" s="40" t="str">
        <f t="shared" si="13"/>
        <v xml:space="preserve"> </v>
      </c>
      <c r="E336" s="420"/>
      <c r="F336" s="420"/>
      <c r="G336" s="420"/>
    </row>
    <row r="337" spans="1:7">
      <c r="A337" s="420"/>
      <c r="B337" s="40" t="str">
        <f t="shared" si="12"/>
        <v xml:space="preserve"> </v>
      </c>
      <c r="D337" s="40" t="str">
        <f t="shared" si="13"/>
        <v xml:space="preserve"> </v>
      </c>
      <c r="E337" s="420"/>
      <c r="F337" s="420"/>
      <c r="G337" s="420"/>
    </row>
    <row r="338" spans="1:7">
      <c r="A338" s="420"/>
      <c r="B338" s="40" t="str">
        <f t="shared" si="12"/>
        <v xml:space="preserve"> </v>
      </c>
      <c r="D338" s="40" t="str">
        <f t="shared" si="13"/>
        <v xml:space="preserve"> </v>
      </c>
      <c r="E338" s="420"/>
      <c r="F338" s="420"/>
      <c r="G338" s="420"/>
    </row>
    <row r="339" spans="1:7">
      <c r="A339" s="420"/>
      <c r="B339" s="40" t="str">
        <f t="shared" si="12"/>
        <v xml:space="preserve"> </v>
      </c>
      <c r="D339" s="40" t="str">
        <f t="shared" si="13"/>
        <v xml:space="preserve"> </v>
      </c>
      <c r="E339" s="420"/>
      <c r="F339" s="420"/>
      <c r="G339" s="420"/>
    </row>
    <row r="340" spans="1:7">
      <c r="A340" s="420"/>
      <c r="B340" s="40" t="str">
        <f t="shared" si="12"/>
        <v xml:space="preserve"> </v>
      </c>
      <c r="D340" s="40" t="str">
        <f t="shared" si="13"/>
        <v xml:space="preserve"> </v>
      </c>
      <c r="E340" s="420"/>
      <c r="F340" s="420"/>
      <c r="G340" s="420"/>
    </row>
    <row r="341" spans="1:7">
      <c r="A341" s="420"/>
      <c r="B341" s="40" t="str">
        <f t="shared" si="12"/>
        <v xml:space="preserve"> </v>
      </c>
      <c r="D341" s="40" t="str">
        <f t="shared" si="13"/>
        <v xml:space="preserve"> </v>
      </c>
      <c r="E341" s="420"/>
      <c r="F341" s="420"/>
      <c r="G341" s="420"/>
    </row>
    <row r="342" spans="1:7">
      <c r="A342" s="420"/>
      <c r="B342" s="40" t="str">
        <f t="shared" si="12"/>
        <v xml:space="preserve"> </v>
      </c>
      <c r="D342" s="40" t="str">
        <f t="shared" si="13"/>
        <v xml:space="preserve"> </v>
      </c>
      <c r="E342" s="420"/>
      <c r="F342" s="420"/>
      <c r="G342" s="420"/>
    </row>
    <row r="343" spans="1:7">
      <c r="A343" s="420"/>
      <c r="B343" s="40" t="str">
        <f t="shared" si="12"/>
        <v xml:space="preserve"> </v>
      </c>
      <c r="D343" s="40" t="str">
        <f t="shared" si="13"/>
        <v xml:space="preserve"> </v>
      </c>
      <c r="E343" s="420"/>
      <c r="F343" s="420"/>
      <c r="G343" s="420"/>
    </row>
    <row r="344" spans="1:7">
      <c r="A344" s="420"/>
      <c r="B344" s="40" t="str">
        <f t="shared" si="12"/>
        <v xml:space="preserve"> </v>
      </c>
      <c r="D344" s="40" t="str">
        <f t="shared" si="13"/>
        <v xml:space="preserve"> </v>
      </c>
      <c r="E344" s="420"/>
      <c r="F344" s="420"/>
      <c r="G344" s="420"/>
    </row>
    <row r="345" spans="1:7">
      <c r="A345" s="420"/>
      <c r="B345" s="40" t="str">
        <f t="shared" si="12"/>
        <v xml:space="preserve"> </v>
      </c>
      <c r="D345" s="40" t="str">
        <f t="shared" si="13"/>
        <v xml:space="preserve"> </v>
      </c>
      <c r="E345" s="420"/>
      <c r="F345" s="420"/>
      <c r="G345" s="420"/>
    </row>
    <row r="346" spans="1:7">
      <c r="A346" s="420"/>
      <c r="B346" s="40" t="str">
        <f t="shared" si="12"/>
        <v xml:space="preserve"> </v>
      </c>
      <c r="D346" s="40" t="str">
        <f t="shared" si="13"/>
        <v xml:space="preserve"> </v>
      </c>
      <c r="E346" s="420"/>
      <c r="F346" s="420"/>
      <c r="G346" s="420"/>
    </row>
    <row r="347" spans="1:7">
      <c r="A347" s="420"/>
      <c r="B347" s="40" t="str">
        <f t="shared" si="12"/>
        <v xml:space="preserve"> </v>
      </c>
      <c r="D347" s="40" t="str">
        <f t="shared" si="13"/>
        <v xml:space="preserve"> </v>
      </c>
      <c r="E347" s="420"/>
      <c r="F347" s="420"/>
      <c r="G347" s="420"/>
    </row>
    <row r="348" spans="1:7">
      <c r="A348" s="420"/>
      <c r="B348" s="40" t="str">
        <f t="shared" si="12"/>
        <v xml:space="preserve"> </v>
      </c>
      <c r="D348" s="40" t="str">
        <f t="shared" si="13"/>
        <v xml:space="preserve"> </v>
      </c>
      <c r="E348" s="420"/>
      <c r="F348" s="420"/>
      <c r="G348" s="420"/>
    </row>
    <row r="349" spans="1:7">
      <c r="A349" s="420"/>
      <c r="B349" s="40" t="str">
        <f t="shared" ref="B349:B371" si="14">IF(C349=""," ",_xlfn.RANK.EQ(C349,$C$9:$C$1005,0))</f>
        <v xml:space="preserve"> </v>
      </c>
      <c r="D349" s="40" t="str">
        <f t="shared" si="13"/>
        <v xml:space="preserve"> </v>
      </c>
      <c r="E349" s="420"/>
      <c r="F349" s="420"/>
      <c r="G349" s="420"/>
    </row>
    <row r="350" spans="1:7">
      <c r="A350" s="420"/>
      <c r="B350" s="40" t="str">
        <f t="shared" si="14"/>
        <v xml:space="preserve"> </v>
      </c>
      <c r="D350" s="40" t="str">
        <f t="shared" si="13"/>
        <v xml:space="preserve"> </v>
      </c>
      <c r="E350" s="420"/>
      <c r="F350" s="420"/>
      <c r="G350" s="420"/>
    </row>
    <row r="351" spans="1:7">
      <c r="A351" s="420"/>
      <c r="B351" s="40" t="str">
        <f t="shared" si="14"/>
        <v xml:space="preserve"> </v>
      </c>
      <c r="D351" s="40" t="str">
        <f t="shared" si="13"/>
        <v xml:space="preserve"> </v>
      </c>
      <c r="E351" s="420"/>
      <c r="F351" s="420"/>
      <c r="G351" s="420"/>
    </row>
    <row r="352" spans="1:7">
      <c r="A352" s="420"/>
      <c r="B352" s="40" t="str">
        <f t="shared" si="14"/>
        <v xml:space="preserve"> </v>
      </c>
      <c r="D352" s="40" t="str">
        <f t="shared" si="13"/>
        <v xml:space="preserve"> </v>
      </c>
      <c r="E352" s="420"/>
      <c r="F352" s="420"/>
      <c r="G352" s="420"/>
    </row>
    <row r="353" spans="1:7">
      <c r="A353" s="420"/>
      <c r="B353" s="40" t="str">
        <f t="shared" si="14"/>
        <v xml:space="preserve"> </v>
      </c>
      <c r="D353" s="40" t="str">
        <f t="shared" si="13"/>
        <v xml:space="preserve"> </v>
      </c>
      <c r="E353" s="420"/>
      <c r="F353" s="420"/>
      <c r="G353" s="420"/>
    </row>
    <row r="354" spans="1:7">
      <c r="A354" s="420"/>
      <c r="B354" s="40" t="str">
        <f t="shared" si="14"/>
        <v xml:space="preserve"> </v>
      </c>
      <c r="D354" s="40" t="str">
        <f t="shared" si="13"/>
        <v xml:space="preserve"> </v>
      </c>
      <c r="E354" s="420"/>
      <c r="F354" s="420"/>
      <c r="G354" s="420"/>
    </row>
    <row r="355" spans="1:7">
      <c r="A355" s="420"/>
      <c r="B355" s="40" t="str">
        <f t="shared" si="14"/>
        <v xml:space="preserve"> </v>
      </c>
      <c r="D355" s="40" t="str">
        <f t="shared" ref="D355:D371" si="15">IF(E355=""," ",_xlfn.RANK.EQ(E355,$E$9:$E$1005,0))</f>
        <v xml:space="preserve"> </v>
      </c>
      <c r="E355" s="420"/>
      <c r="F355" s="420"/>
      <c r="G355" s="420"/>
    </row>
    <row r="356" spans="1:7">
      <c r="A356" s="420"/>
      <c r="B356" s="40" t="str">
        <f t="shared" si="14"/>
        <v xml:space="preserve"> </v>
      </c>
      <c r="D356" s="40" t="str">
        <f t="shared" si="15"/>
        <v xml:space="preserve"> </v>
      </c>
      <c r="E356" s="420"/>
      <c r="F356" s="420"/>
      <c r="G356" s="420"/>
    </row>
    <row r="357" spans="1:7">
      <c r="A357" s="420"/>
      <c r="B357" s="40" t="str">
        <f t="shared" si="14"/>
        <v xml:space="preserve"> </v>
      </c>
      <c r="D357" s="40" t="str">
        <f t="shared" si="15"/>
        <v xml:space="preserve"> </v>
      </c>
      <c r="E357" s="420"/>
      <c r="F357" s="420"/>
      <c r="G357" s="420"/>
    </row>
    <row r="358" spans="1:7">
      <c r="A358" s="420"/>
      <c r="B358" s="40" t="str">
        <f t="shared" si="14"/>
        <v xml:space="preserve"> </v>
      </c>
      <c r="D358" s="40" t="str">
        <f t="shared" si="15"/>
        <v xml:space="preserve"> </v>
      </c>
      <c r="E358" s="420"/>
      <c r="F358" s="420"/>
      <c r="G358" s="420"/>
    </row>
    <row r="359" spans="1:7">
      <c r="A359" s="420"/>
      <c r="B359" s="40" t="str">
        <f t="shared" si="14"/>
        <v xml:space="preserve"> </v>
      </c>
      <c r="D359" s="40" t="str">
        <f t="shared" si="15"/>
        <v xml:space="preserve"> </v>
      </c>
      <c r="E359" s="420"/>
      <c r="F359" s="420"/>
      <c r="G359" s="420"/>
    </row>
    <row r="360" spans="1:7">
      <c r="A360" s="420"/>
      <c r="B360" s="40" t="str">
        <f t="shared" si="14"/>
        <v xml:space="preserve"> </v>
      </c>
      <c r="D360" s="40" t="str">
        <f t="shared" si="15"/>
        <v xml:space="preserve"> </v>
      </c>
      <c r="E360" s="420"/>
      <c r="F360" s="420"/>
      <c r="G360" s="420"/>
    </row>
    <row r="361" spans="1:7">
      <c r="A361" s="420"/>
      <c r="B361" s="40" t="str">
        <f t="shared" si="14"/>
        <v xml:space="preserve"> </v>
      </c>
      <c r="D361" s="40" t="str">
        <f t="shared" si="15"/>
        <v xml:space="preserve"> </v>
      </c>
      <c r="E361" s="420"/>
      <c r="F361" s="420"/>
      <c r="G361" s="420"/>
    </row>
    <row r="362" spans="1:7">
      <c r="A362" s="420"/>
      <c r="B362" s="40" t="str">
        <f t="shared" si="14"/>
        <v xml:space="preserve"> </v>
      </c>
      <c r="D362" s="40" t="str">
        <f t="shared" si="15"/>
        <v xml:space="preserve"> </v>
      </c>
      <c r="E362" s="420"/>
      <c r="F362" s="420"/>
      <c r="G362" s="420"/>
    </row>
    <row r="363" spans="1:7">
      <c r="A363" s="420"/>
      <c r="B363" s="40" t="str">
        <f t="shared" si="14"/>
        <v xml:space="preserve"> </v>
      </c>
      <c r="D363" s="40" t="str">
        <f t="shared" si="15"/>
        <v xml:space="preserve"> </v>
      </c>
      <c r="E363" s="420"/>
      <c r="F363" s="420"/>
      <c r="G363" s="420"/>
    </row>
    <row r="364" spans="1:7">
      <c r="A364" s="420"/>
      <c r="B364" s="40" t="str">
        <f t="shared" si="14"/>
        <v xml:space="preserve"> </v>
      </c>
      <c r="D364" s="40" t="str">
        <f t="shared" si="15"/>
        <v xml:space="preserve"> </v>
      </c>
      <c r="E364" s="420"/>
      <c r="F364" s="420"/>
      <c r="G364" s="420"/>
    </row>
    <row r="365" spans="1:7">
      <c r="A365" s="420"/>
      <c r="B365" s="40" t="str">
        <f t="shared" si="14"/>
        <v xml:space="preserve"> </v>
      </c>
      <c r="D365" s="40" t="str">
        <f t="shared" si="15"/>
        <v xml:space="preserve"> </v>
      </c>
      <c r="E365" s="420"/>
      <c r="F365" s="420"/>
      <c r="G365" s="420"/>
    </row>
    <row r="366" spans="1:7">
      <c r="A366" s="420"/>
      <c r="B366" s="40" t="str">
        <f t="shared" si="14"/>
        <v xml:space="preserve"> </v>
      </c>
      <c r="D366" s="40" t="str">
        <f t="shared" si="15"/>
        <v xml:space="preserve"> </v>
      </c>
      <c r="E366" s="420"/>
      <c r="F366" s="420"/>
      <c r="G366" s="420"/>
    </row>
    <row r="367" spans="1:7">
      <c r="A367" s="420"/>
      <c r="B367" s="40" t="str">
        <f t="shared" si="14"/>
        <v xml:space="preserve"> </v>
      </c>
      <c r="D367" s="40" t="str">
        <f t="shared" si="15"/>
        <v xml:space="preserve"> </v>
      </c>
      <c r="E367" s="420"/>
      <c r="F367" s="420"/>
      <c r="G367" s="420"/>
    </row>
    <row r="368" spans="1:7">
      <c r="A368" s="420"/>
      <c r="B368" s="40" t="str">
        <f t="shared" si="14"/>
        <v xml:space="preserve"> </v>
      </c>
      <c r="D368" s="40" t="str">
        <f t="shared" si="15"/>
        <v xml:space="preserve"> </v>
      </c>
      <c r="E368" s="420"/>
      <c r="F368" s="420"/>
      <c r="G368" s="420"/>
    </row>
    <row r="369" spans="1:7">
      <c r="A369" s="420"/>
      <c r="B369" s="40" t="str">
        <f t="shared" si="14"/>
        <v xml:space="preserve"> </v>
      </c>
      <c r="D369" s="40" t="str">
        <f t="shared" si="15"/>
        <v xml:space="preserve"> </v>
      </c>
      <c r="E369" s="420"/>
      <c r="F369" s="420"/>
      <c r="G369" s="420"/>
    </row>
    <row r="370" spans="1:7">
      <c r="A370" s="420"/>
      <c r="B370" s="40" t="str">
        <f t="shared" si="14"/>
        <v xml:space="preserve"> </v>
      </c>
      <c r="D370" s="40" t="str">
        <f t="shared" si="15"/>
        <v xml:space="preserve"> </v>
      </c>
      <c r="E370" s="420"/>
      <c r="F370" s="420"/>
      <c r="G370" s="420"/>
    </row>
    <row r="371" spans="1:7">
      <c r="A371" s="420"/>
      <c r="B371" s="40" t="str">
        <f t="shared" si="14"/>
        <v xml:space="preserve"> </v>
      </c>
      <c r="D371" s="40" t="str">
        <f t="shared" si="15"/>
        <v xml:space="preserve"> </v>
      </c>
      <c r="E371" s="420"/>
      <c r="F371" s="420"/>
      <c r="G371" s="420"/>
    </row>
  </sheetData>
  <mergeCells count="9">
    <mergeCell ref="G81:K81"/>
    <mergeCell ref="A79:F80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28"/>
  <sheetViews>
    <sheetView showGridLines="0" topLeftCell="C2" zoomScale="70" zoomScaleNormal="70" workbookViewId="0">
      <selection activeCell="E15" sqref="E15"/>
    </sheetView>
  </sheetViews>
  <sheetFormatPr defaultColWidth="11.42578125" defaultRowHeight="15"/>
  <cols>
    <col min="1" max="2" width="31.140625" style="420" hidden="1" customWidth="1"/>
    <col min="3" max="3" width="95.85546875" style="20" customWidth="1"/>
    <col min="4" max="9" width="17.28515625" style="420" customWidth="1"/>
    <col min="10" max="10" width="19" style="420" customWidth="1"/>
    <col min="11" max="11" width="17.28515625" style="420" customWidth="1"/>
    <col min="12" max="12" width="19.5703125" style="420" customWidth="1"/>
    <col min="13" max="13" width="17.28515625" style="420" customWidth="1"/>
    <col min="14" max="14" width="14.140625" style="420" hidden="1" customWidth="1"/>
    <col min="15" max="15" width="3.42578125" style="107" customWidth="1"/>
    <col min="16" max="16" width="9.140625" style="420" customWidth="1"/>
    <col min="17" max="17" width="21.28515625" style="420" customWidth="1"/>
    <col min="18" max="18" width="12.42578125" style="420" customWidth="1"/>
    <col min="19" max="256" width="11.42578125" style="420"/>
    <col min="257" max="258" width="0" style="420" hidden="1" customWidth="1"/>
    <col min="259" max="259" width="95.85546875" style="420" customWidth="1"/>
    <col min="260" max="265" width="17.28515625" style="420" customWidth="1"/>
    <col min="266" max="266" width="19" style="420" customWidth="1"/>
    <col min="267" max="267" width="17.28515625" style="420" customWidth="1"/>
    <col min="268" max="268" width="19.5703125" style="420" customWidth="1"/>
    <col min="269" max="269" width="17.28515625" style="420" customWidth="1"/>
    <col min="270" max="270" width="0" style="420" hidden="1" customWidth="1"/>
    <col min="271" max="271" width="3.42578125" style="420" customWidth="1"/>
    <col min="272" max="272" width="9.140625" style="420" customWidth="1"/>
    <col min="273" max="273" width="21.28515625" style="420" customWidth="1"/>
    <col min="274" max="274" width="12.42578125" style="420" customWidth="1"/>
    <col min="275" max="512" width="11.42578125" style="420"/>
    <col min="513" max="514" width="0" style="420" hidden="1" customWidth="1"/>
    <col min="515" max="515" width="95.85546875" style="420" customWidth="1"/>
    <col min="516" max="521" width="17.28515625" style="420" customWidth="1"/>
    <col min="522" max="522" width="19" style="420" customWidth="1"/>
    <col min="523" max="523" width="17.28515625" style="420" customWidth="1"/>
    <col min="524" max="524" width="19.5703125" style="420" customWidth="1"/>
    <col min="525" max="525" width="17.28515625" style="420" customWidth="1"/>
    <col min="526" max="526" width="0" style="420" hidden="1" customWidth="1"/>
    <col min="527" max="527" width="3.42578125" style="420" customWidth="1"/>
    <col min="528" max="528" width="9.140625" style="420" customWidth="1"/>
    <col min="529" max="529" width="21.28515625" style="420" customWidth="1"/>
    <col min="530" max="530" width="12.42578125" style="420" customWidth="1"/>
    <col min="531" max="768" width="11.42578125" style="420"/>
    <col min="769" max="770" width="0" style="420" hidden="1" customWidth="1"/>
    <col min="771" max="771" width="95.85546875" style="420" customWidth="1"/>
    <col min="772" max="777" width="17.28515625" style="420" customWidth="1"/>
    <col min="778" max="778" width="19" style="420" customWidth="1"/>
    <col min="779" max="779" width="17.28515625" style="420" customWidth="1"/>
    <col min="780" max="780" width="19.5703125" style="420" customWidth="1"/>
    <col min="781" max="781" width="17.28515625" style="420" customWidth="1"/>
    <col min="782" max="782" width="0" style="420" hidden="1" customWidth="1"/>
    <col min="783" max="783" width="3.42578125" style="420" customWidth="1"/>
    <col min="784" max="784" width="9.140625" style="420" customWidth="1"/>
    <col min="785" max="785" width="21.28515625" style="420" customWidth="1"/>
    <col min="786" max="786" width="12.42578125" style="420" customWidth="1"/>
    <col min="787" max="1024" width="11.42578125" style="420"/>
    <col min="1025" max="1026" width="0" style="420" hidden="1" customWidth="1"/>
    <col min="1027" max="1027" width="95.85546875" style="420" customWidth="1"/>
    <col min="1028" max="1033" width="17.28515625" style="420" customWidth="1"/>
    <col min="1034" max="1034" width="19" style="420" customWidth="1"/>
    <col min="1035" max="1035" width="17.28515625" style="420" customWidth="1"/>
    <col min="1036" max="1036" width="19.5703125" style="420" customWidth="1"/>
    <col min="1037" max="1037" width="17.28515625" style="420" customWidth="1"/>
    <col min="1038" max="1038" width="0" style="420" hidden="1" customWidth="1"/>
    <col min="1039" max="1039" width="3.42578125" style="420" customWidth="1"/>
    <col min="1040" max="1040" width="9.140625" style="420" customWidth="1"/>
    <col min="1041" max="1041" width="21.28515625" style="420" customWidth="1"/>
    <col min="1042" max="1042" width="12.42578125" style="420" customWidth="1"/>
    <col min="1043" max="1280" width="11.42578125" style="420"/>
    <col min="1281" max="1282" width="0" style="420" hidden="1" customWidth="1"/>
    <col min="1283" max="1283" width="95.85546875" style="420" customWidth="1"/>
    <col min="1284" max="1289" width="17.28515625" style="420" customWidth="1"/>
    <col min="1290" max="1290" width="19" style="420" customWidth="1"/>
    <col min="1291" max="1291" width="17.28515625" style="420" customWidth="1"/>
    <col min="1292" max="1292" width="19.5703125" style="420" customWidth="1"/>
    <col min="1293" max="1293" width="17.28515625" style="420" customWidth="1"/>
    <col min="1294" max="1294" width="0" style="420" hidden="1" customWidth="1"/>
    <col min="1295" max="1295" width="3.42578125" style="420" customWidth="1"/>
    <col min="1296" max="1296" width="9.140625" style="420" customWidth="1"/>
    <col min="1297" max="1297" width="21.28515625" style="420" customWidth="1"/>
    <col min="1298" max="1298" width="12.42578125" style="420" customWidth="1"/>
    <col min="1299" max="1536" width="11.42578125" style="420"/>
    <col min="1537" max="1538" width="0" style="420" hidden="1" customWidth="1"/>
    <col min="1539" max="1539" width="95.85546875" style="420" customWidth="1"/>
    <col min="1540" max="1545" width="17.28515625" style="420" customWidth="1"/>
    <col min="1546" max="1546" width="19" style="420" customWidth="1"/>
    <col min="1547" max="1547" width="17.28515625" style="420" customWidth="1"/>
    <col min="1548" max="1548" width="19.5703125" style="420" customWidth="1"/>
    <col min="1549" max="1549" width="17.28515625" style="420" customWidth="1"/>
    <col min="1550" max="1550" width="0" style="420" hidden="1" customWidth="1"/>
    <col min="1551" max="1551" width="3.42578125" style="420" customWidth="1"/>
    <col min="1552" max="1552" width="9.140625" style="420" customWidth="1"/>
    <col min="1553" max="1553" width="21.28515625" style="420" customWidth="1"/>
    <col min="1554" max="1554" width="12.42578125" style="420" customWidth="1"/>
    <col min="1555" max="1792" width="11.42578125" style="420"/>
    <col min="1793" max="1794" width="0" style="420" hidden="1" customWidth="1"/>
    <col min="1795" max="1795" width="95.85546875" style="420" customWidth="1"/>
    <col min="1796" max="1801" width="17.28515625" style="420" customWidth="1"/>
    <col min="1802" max="1802" width="19" style="420" customWidth="1"/>
    <col min="1803" max="1803" width="17.28515625" style="420" customWidth="1"/>
    <col min="1804" max="1804" width="19.5703125" style="420" customWidth="1"/>
    <col min="1805" max="1805" width="17.28515625" style="420" customWidth="1"/>
    <col min="1806" max="1806" width="0" style="420" hidden="1" customWidth="1"/>
    <col min="1807" max="1807" width="3.42578125" style="420" customWidth="1"/>
    <col min="1808" max="1808" width="9.140625" style="420" customWidth="1"/>
    <col min="1809" max="1809" width="21.28515625" style="420" customWidth="1"/>
    <col min="1810" max="1810" width="12.42578125" style="420" customWidth="1"/>
    <col min="1811" max="2048" width="11.42578125" style="420"/>
    <col min="2049" max="2050" width="0" style="420" hidden="1" customWidth="1"/>
    <col min="2051" max="2051" width="95.85546875" style="420" customWidth="1"/>
    <col min="2052" max="2057" width="17.28515625" style="420" customWidth="1"/>
    <col min="2058" max="2058" width="19" style="420" customWidth="1"/>
    <col min="2059" max="2059" width="17.28515625" style="420" customWidth="1"/>
    <col min="2060" max="2060" width="19.5703125" style="420" customWidth="1"/>
    <col min="2061" max="2061" width="17.28515625" style="420" customWidth="1"/>
    <col min="2062" max="2062" width="0" style="420" hidden="1" customWidth="1"/>
    <col min="2063" max="2063" width="3.42578125" style="420" customWidth="1"/>
    <col min="2064" max="2064" width="9.140625" style="420" customWidth="1"/>
    <col min="2065" max="2065" width="21.28515625" style="420" customWidth="1"/>
    <col min="2066" max="2066" width="12.42578125" style="420" customWidth="1"/>
    <col min="2067" max="2304" width="11.42578125" style="420"/>
    <col min="2305" max="2306" width="0" style="420" hidden="1" customWidth="1"/>
    <col min="2307" max="2307" width="95.85546875" style="420" customWidth="1"/>
    <col min="2308" max="2313" width="17.28515625" style="420" customWidth="1"/>
    <col min="2314" max="2314" width="19" style="420" customWidth="1"/>
    <col min="2315" max="2315" width="17.28515625" style="420" customWidth="1"/>
    <col min="2316" max="2316" width="19.5703125" style="420" customWidth="1"/>
    <col min="2317" max="2317" width="17.28515625" style="420" customWidth="1"/>
    <col min="2318" max="2318" width="0" style="420" hidden="1" customWidth="1"/>
    <col min="2319" max="2319" width="3.42578125" style="420" customWidth="1"/>
    <col min="2320" max="2320" width="9.140625" style="420" customWidth="1"/>
    <col min="2321" max="2321" width="21.28515625" style="420" customWidth="1"/>
    <col min="2322" max="2322" width="12.42578125" style="420" customWidth="1"/>
    <col min="2323" max="2560" width="11.42578125" style="420"/>
    <col min="2561" max="2562" width="0" style="420" hidden="1" customWidth="1"/>
    <col min="2563" max="2563" width="95.85546875" style="420" customWidth="1"/>
    <col min="2564" max="2569" width="17.28515625" style="420" customWidth="1"/>
    <col min="2570" max="2570" width="19" style="420" customWidth="1"/>
    <col min="2571" max="2571" width="17.28515625" style="420" customWidth="1"/>
    <col min="2572" max="2572" width="19.5703125" style="420" customWidth="1"/>
    <col min="2573" max="2573" width="17.28515625" style="420" customWidth="1"/>
    <col min="2574" max="2574" width="0" style="420" hidden="1" customWidth="1"/>
    <col min="2575" max="2575" width="3.42578125" style="420" customWidth="1"/>
    <col min="2576" max="2576" width="9.140625" style="420" customWidth="1"/>
    <col min="2577" max="2577" width="21.28515625" style="420" customWidth="1"/>
    <col min="2578" max="2578" width="12.42578125" style="420" customWidth="1"/>
    <col min="2579" max="2816" width="11.42578125" style="420"/>
    <col min="2817" max="2818" width="0" style="420" hidden="1" customWidth="1"/>
    <col min="2819" max="2819" width="95.85546875" style="420" customWidth="1"/>
    <col min="2820" max="2825" width="17.28515625" style="420" customWidth="1"/>
    <col min="2826" max="2826" width="19" style="420" customWidth="1"/>
    <col min="2827" max="2827" width="17.28515625" style="420" customWidth="1"/>
    <col min="2828" max="2828" width="19.5703125" style="420" customWidth="1"/>
    <col min="2829" max="2829" width="17.28515625" style="420" customWidth="1"/>
    <col min="2830" max="2830" width="0" style="420" hidden="1" customWidth="1"/>
    <col min="2831" max="2831" width="3.42578125" style="420" customWidth="1"/>
    <col min="2832" max="2832" width="9.140625" style="420" customWidth="1"/>
    <col min="2833" max="2833" width="21.28515625" style="420" customWidth="1"/>
    <col min="2834" max="2834" width="12.42578125" style="420" customWidth="1"/>
    <col min="2835" max="3072" width="11.42578125" style="420"/>
    <col min="3073" max="3074" width="0" style="420" hidden="1" customWidth="1"/>
    <col min="3075" max="3075" width="95.85546875" style="420" customWidth="1"/>
    <col min="3076" max="3081" width="17.28515625" style="420" customWidth="1"/>
    <col min="3082" max="3082" width="19" style="420" customWidth="1"/>
    <col min="3083" max="3083" width="17.28515625" style="420" customWidth="1"/>
    <col min="3084" max="3084" width="19.5703125" style="420" customWidth="1"/>
    <col min="3085" max="3085" width="17.28515625" style="420" customWidth="1"/>
    <col min="3086" max="3086" width="0" style="420" hidden="1" customWidth="1"/>
    <col min="3087" max="3087" width="3.42578125" style="420" customWidth="1"/>
    <col min="3088" max="3088" width="9.140625" style="420" customWidth="1"/>
    <col min="3089" max="3089" width="21.28515625" style="420" customWidth="1"/>
    <col min="3090" max="3090" width="12.42578125" style="420" customWidth="1"/>
    <col min="3091" max="3328" width="11.42578125" style="420"/>
    <col min="3329" max="3330" width="0" style="420" hidden="1" customWidth="1"/>
    <col min="3331" max="3331" width="95.85546875" style="420" customWidth="1"/>
    <col min="3332" max="3337" width="17.28515625" style="420" customWidth="1"/>
    <col min="3338" max="3338" width="19" style="420" customWidth="1"/>
    <col min="3339" max="3339" width="17.28515625" style="420" customWidth="1"/>
    <col min="3340" max="3340" width="19.5703125" style="420" customWidth="1"/>
    <col min="3341" max="3341" width="17.28515625" style="420" customWidth="1"/>
    <col min="3342" max="3342" width="0" style="420" hidden="1" customWidth="1"/>
    <col min="3343" max="3343" width="3.42578125" style="420" customWidth="1"/>
    <col min="3344" max="3344" width="9.140625" style="420" customWidth="1"/>
    <col min="3345" max="3345" width="21.28515625" style="420" customWidth="1"/>
    <col min="3346" max="3346" width="12.42578125" style="420" customWidth="1"/>
    <col min="3347" max="3584" width="11.42578125" style="420"/>
    <col min="3585" max="3586" width="0" style="420" hidden="1" customWidth="1"/>
    <col min="3587" max="3587" width="95.85546875" style="420" customWidth="1"/>
    <col min="3588" max="3593" width="17.28515625" style="420" customWidth="1"/>
    <col min="3594" max="3594" width="19" style="420" customWidth="1"/>
    <col min="3595" max="3595" width="17.28515625" style="420" customWidth="1"/>
    <col min="3596" max="3596" width="19.5703125" style="420" customWidth="1"/>
    <col min="3597" max="3597" width="17.28515625" style="420" customWidth="1"/>
    <col min="3598" max="3598" width="0" style="420" hidden="1" customWidth="1"/>
    <col min="3599" max="3599" width="3.42578125" style="420" customWidth="1"/>
    <col min="3600" max="3600" width="9.140625" style="420" customWidth="1"/>
    <col min="3601" max="3601" width="21.28515625" style="420" customWidth="1"/>
    <col min="3602" max="3602" width="12.42578125" style="420" customWidth="1"/>
    <col min="3603" max="3840" width="11.42578125" style="420"/>
    <col min="3841" max="3842" width="0" style="420" hidden="1" customWidth="1"/>
    <col min="3843" max="3843" width="95.85546875" style="420" customWidth="1"/>
    <col min="3844" max="3849" width="17.28515625" style="420" customWidth="1"/>
    <col min="3850" max="3850" width="19" style="420" customWidth="1"/>
    <col min="3851" max="3851" width="17.28515625" style="420" customWidth="1"/>
    <col min="3852" max="3852" width="19.5703125" style="420" customWidth="1"/>
    <col min="3853" max="3853" width="17.28515625" style="420" customWidth="1"/>
    <col min="3854" max="3854" width="0" style="420" hidden="1" customWidth="1"/>
    <col min="3855" max="3855" width="3.42578125" style="420" customWidth="1"/>
    <col min="3856" max="3856" width="9.140625" style="420" customWidth="1"/>
    <col min="3857" max="3857" width="21.28515625" style="420" customWidth="1"/>
    <col min="3858" max="3858" width="12.42578125" style="420" customWidth="1"/>
    <col min="3859" max="4096" width="11.42578125" style="420"/>
    <col min="4097" max="4098" width="0" style="420" hidden="1" customWidth="1"/>
    <col min="4099" max="4099" width="95.85546875" style="420" customWidth="1"/>
    <col min="4100" max="4105" width="17.28515625" style="420" customWidth="1"/>
    <col min="4106" max="4106" width="19" style="420" customWidth="1"/>
    <col min="4107" max="4107" width="17.28515625" style="420" customWidth="1"/>
    <col min="4108" max="4108" width="19.5703125" style="420" customWidth="1"/>
    <col min="4109" max="4109" width="17.28515625" style="420" customWidth="1"/>
    <col min="4110" max="4110" width="0" style="420" hidden="1" customWidth="1"/>
    <col min="4111" max="4111" width="3.42578125" style="420" customWidth="1"/>
    <col min="4112" max="4112" width="9.140625" style="420" customWidth="1"/>
    <col min="4113" max="4113" width="21.28515625" style="420" customWidth="1"/>
    <col min="4114" max="4114" width="12.42578125" style="420" customWidth="1"/>
    <col min="4115" max="4352" width="11.42578125" style="420"/>
    <col min="4353" max="4354" width="0" style="420" hidden="1" customWidth="1"/>
    <col min="4355" max="4355" width="95.85546875" style="420" customWidth="1"/>
    <col min="4356" max="4361" width="17.28515625" style="420" customWidth="1"/>
    <col min="4362" max="4362" width="19" style="420" customWidth="1"/>
    <col min="4363" max="4363" width="17.28515625" style="420" customWidth="1"/>
    <col min="4364" max="4364" width="19.5703125" style="420" customWidth="1"/>
    <col min="4365" max="4365" width="17.28515625" style="420" customWidth="1"/>
    <col min="4366" max="4366" width="0" style="420" hidden="1" customWidth="1"/>
    <col min="4367" max="4367" width="3.42578125" style="420" customWidth="1"/>
    <col min="4368" max="4368" width="9.140625" style="420" customWidth="1"/>
    <col min="4369" max="4369" width="21.28515625" style="420" customWidth="1"/>
    <col min="4370" max="4370" width="12.42578125" style="420" customWidth="1"/>
    <col min="4371" max="4608" width="11.42578125" style="420"/>
    <col min="4609" max="4610" width="0" style="420" hidden="1" customWidth="1"/>
    <col min="4611" max="4611" width="95.85546875" style="420" customWidth="1"/>
    <col min="4612" max="4617" width="17.28515625" style="420" customWidth="1"/>
    <col min="4618" max="4618" width="19" style="420" customWidth="1"/>
    <col min="4619" max="4619" width="17.28515625" style="420" customWidth="1"/>
    <col min="4620" max="4620" width="19.5703125" style="420" customWidth="1"/>
    <col min="4621" max="4621" width="17.28515625" style="420" customWidth="1"/>
    <col min="4622" max="4622" width="0" style="420" hidden="1" customWidth="1"/>
    <col min="4623" max="4623" width="3.42578125" style="420" customWidth="1"/>
    <col min="4624" max="4624" width="9.140625" style="420" customWidth="1"/>
    <col min="4625" max="4625" width="21.28515625" style="420" customWidth="1"/>
    <col min="4626" max="4626" width="12.42578125" style="420" customWidth="1"/>
    <col min="4627" max="4864" width="11.42578125" style="420"/>
    <col min="4865" max="4866" width="0" style="420" hidden="1" customWidth="1"/>
    <col min="4867" max="4867" width="95.85546875" style="420" customWidth="1"/>
    <col min="4868" max="4873" width="17.28515625" style="420" customWidth="1"/>
    <col min="4874" max="4874" width="19" style="420" customWidth="1"/>
    <col min="4875" max="4875" width="17.28515625" style="420" customWidth="1"/>
    <col min="4876" max="4876" width="19.5703125" style="420" customWidth="1"/>
    <col min="4877" max="4877" width="17.28515625" style="420" customWidth="1"/>
    <col min="4878" max="4878" width="0" style="420" hidden="1" customWidth="1"/>
    <col min="4879" max="4879" width="3.42578125" style="420" customWidth="1"/>
    <col min="4880" max="4880" width="9.140625" style="420" customWidth="1"/>
    <col min="4881" max="4881" width="21.28515625" style="420" customWidth="1"/>
    <col min="4882" max="4882" width="12.42578125" style="420" customWidth="1"/>
    <col min="4883" max="5120" width="11.42578125" style="420"/>
    <col min="5121" max="5122" width="0" style="420" hidden="1" customWidth="1"/>
    <col min="5123" max="5123" width="95.85546875" style="420" customWidth="1"/>
    <col min="5124" max="5129" width="17.28515625" style="420" customWidth="1"/>
    <col min="5130" max="5130" width="19" style="420" customWidth="1"/>
    <col min="5131" max="5131" width="17.28515625" style="420" customWidth="1"/>
    <col min="5132" max="5132" width="19.5703125" style="420" customWidth="1"/>
    <col min="5133" max="5133" width="17.28515625" style="420" customWidth="1"/>
    <col min="5134" max="5134" width="0" style="420" hidden="1" customWidth="1"/>
    <col min="5135" max="5135" width="3.42578125" style="420" customWidth="1"/>
    <col min="5136" max="5136" width="9.140625" style="420" customWidth="1"/>
    <col min="5137" max="5137" width="21.28515625" style="420" customWidth="1"/>
    <col min="5138" max="5138" width="12.42578125" style="420" customWidth="1"/>
    <col min="5139" max="5376" width="11.42578125" style="420"/>
    <col min="5377" max="5378" width="0" style="420" hidden="1" customWidth="1"/>
    <col min="5379" max="5379" width="95.85546875" style="420" customWidth="1"/>
    <col min="5380" max="5385" width="17.28515625" style="420" customWidth="1"/>
    <col min="5386" max="5386" width="19" style="420" customWidth="1"/>
    <col min="5387" max="5387" width="17.28515625" style="420" customWidth="1"/>
    <col min="5388" max="5388" width="19.5703125" style="420" customWidth="1"/>
    <col min="5389" max="5389" width="17.28515625" style="420" customWidth="1"/>
    <col min="5390" max="5390" width="0" style="420" hidden="1" customWidth="1"/>
    <col min="5391" max="5391" width="3.42578125" style="420" customWidth="1"/>
    <col min="5392" max="5392" width="9.140625" style="420" customWidth="1"/>
    <col min="5393" max="5393" width="21.28515625" style="420" customWidth="1"/>
    <col min="5394" max="5394" width="12.42578125" style="420" customWidth="1"/>
    <col min="5395" max="5632" width="11.42578125" style="420"/>
    <col min="5633" max="5634" width="0" style="420" hidden="1" customWidth="1"/>
    <col min="5635" max="5635" width="95.85546875" style="420" customWidth="1"/>
    <col min="5636" max="5641" width="17.28515625" style="420" customWidth="1"/>
    <col min="5642" max="5642" width="19" style="420" customWidth="1"/>
    <col min="5643" max="5643" width="17.28515625" style="420" customWidth="1"/>
    <col min="5644" max="5644" width="19.5703125" style="420" customWidth="1"/>
    <col min="5645" max="5645" width="17.28515625" style="420" customWidth="1"/>
    <col min="5646" max="5646" width="0" style="420" hidden="1" customWidth="1"/>
    <col min="5647" max="5647" width="3.42578125" style="420" customWidth="1"/>
    <col min="5648" max="5648" width="9.140625" style="420" customWidth="1"/>
    <col min="5649" max="5649" width="21.28515625" style="420" customWidth="1"/>
    <col min="5650" max="5650" width="12.42578125" style="420" customWidth="1"/>
    <col min="5651" max="5888" width="11.42578125" style="420"/>
    <col min="5889" max="5890" width="0" style="420" hidden="1" customWidth="1"/>
    <col min="5891" max="5891" width="95.85546875" style="420" customWidth="1"/>
    <col min="5892" max="5897" width="17.28515625" style="420" customWidth="1"/>
    <col min="5898" max="5898" width="19" style="420" customWidth="1"/>
    <col min="5899" max="5899" width="17.28515625" style="420" customWidth="1"/>
    <col min="5900" max="5900" width="19.5703125" style="420" customWidth="1"/>
    <col min="5901" max="5901" width="17.28515625" style="420" customWidth="1"/>
    <col min="5902" max="5902" width="0" style="420" hidden="1" customWidth="1"/>
    <col min="5903" max="5903" width="3.42578125" style="420" customWidth="1"/>
    <col min="5904" max="5904" width="9.140625" style="420" customWidth="1"/>
    <col min="5905" max="5905" width="21.28515625" style="420" customWidth="1"/>
    <col min="5906" max="5906" width="12.42578125" style="420" customWidth="1"/>
    <col min="5907" max="6144" width="11.42578125" style="420"/>
    <col min="6145" max="6146" width="0" style="420" hidden="1" customWidth="1"/>
    <col min="6147" max="6147" width="95.85546875" style="420" customWidth="1"/>
    <col min="6148" max="6153" width="17.28515625" style="420" customWidth="1"/>
    <col min="6154" max="6154" width="19" style="420" customWidth="1"/>
    <col min="6155" max="6155" width="17.28515625" style="420" customWidth="1"/>
    <col min="6156" max="6156" width="19.5703125" style="420" customWidth="1"/>
    <col min="6157" max="6157" width="17.28515625" style="420" customWidth="1"/>
    <col min="6158" max="6158" width="0" style="420" hidden="1" customWidth="1"/>
    <col min="6159" max="6159" width="3.42578125" style="420" customWidth="1"/>
    <col min="6160" max="6160" width="9.140625" style="420" customWidth="1"/>
    <col min="6161" max="6161" width="21.28515625" style="420" customWidth="1"/>
    <col min="6162" max="6162" width="12.42578125" style="420" customWidth="1"/>
    <col min="6163" max="6400" width="11.42578125" style="420"/>
    <col min="6401" max="6402" width="0" style="420" hidden="1" customWidth="1"/>
    <col min="6403" max="6403" width="95.85546875" style="420" customWidth="1"/>
    <col min="6404" max="6409" width="17.28515625" style="420" customWidth="1"/>
    <col min="6410" max="6410" width="19" style="420" customWidth="1"/>
    <col min="6411" max="6411" width="17.28515625" style="420" customWidth="1"/>
    <col min="6412" max="6412" width="19.5703125" style="420" customWidth="1"/>
    <col min="6413" max="6413" width="17.28515625" style="420" customWidth="1"/>
    <col min="6414" max="6414" width="0" style="420" hidden="1" customWidth="1"/>
    <col min="6415" max="6415" width="3.42578125" style="420" customWidth="1"/>
    <col min="6416" max="6416" width="9.140625" style="420" customWidth="1"/>
    <col min="6417" max="6417" width="21.28515625" style="420" customWidth="1"/>
    <col min="6418" max="6418" width="12.42578125" style="420" customWidth="1"/>
    <col min="6419" max="6656" width="11.42578125" style="420"/>
    <col min="6657" max="6658" width="0" style="420" hidden="1" customWidth="1"/>
    <col min="6659" max="6659" width="95.85546875" style="420" customWidth="1"/>
    <col min="6660" max="6665" width="17.28515625" style="420" customWidth="1"/>
    <col min="6666" max="6666" width="19" style="420" customWidth="1"/>
    <col min="6667" max="6667" width="17.28515625" style="420" customWidth="1"/>
    <col min="6668" max="6668" width="19.5703125" style="420" customWidth="1"/>
    <col min="6669" max="6669" width="17.28515625" style="420" customWidth="1"/>
    <col min="6670" max="6670" width="0" style="420" hidden="1" customWidth="1"/>
    <col min="6671" max="6671" width="3.42578125" style="420" customWidth="1"/>
    <col min="6672" max="6672" width="9.140625" style="420" customWidth="1"/>
    <col min="6673" max="6673" width="21.28515625" style="420" customWidth="1"/>
    <col min="6674" max="6674" width="12.42578125" style="420" customWidth="1"/>
    <col min="6675" max="6912" width="11.42578125" style="420"/>
    <col min="6913" max="6914" width="0" style="420" hidden="1" customWidth="1"/>
    <col min="6915" max="6915" width="95.85546875" style="420" customWidth="1"/>
    <col min="6916" max="6921" width="17.28515625" style="420" customWidth="1"/>
    <col min="6922" max="6922" width="19" style="420" customWidth="1"/>
    <col min="6923" max="6923" width="17.28515625" style="420" customWidth="1"/>
    <col min="6924" max="6924" width="19.5703125" style="420" customWidth="1"/>
    <col min="6925" max="6925" width="17.28515625" style="420" customWidth="1"/>
    <col min="6926" max="6926" width="0" style="420" hidden="1" customWidth="1"/>
    <col min="6927" max="6927" width="3.42578125" style="420" customWidth="1"/>
    <col min="6928" max="6928" width="9.140625" style="420" customWidth="1"/>
    <col min="6929" max="6929" width="21.28515625" style="420" customWidth="1"/>
    <col min="6930" max="6930" width="12.42578125" style="420" customWidth="1"/>
    <col min="6931" max="7168" width="11.42578125" style="420"/>
    <col min="7169" max="7170" width="0" style="420" hidden="1" customWidth="1"/>
    <col min="7171" max="7171" width="95.85546875" style="420" customWidth="1"/>
    <col min="7172" max="7177" width="17.28515625" style="420" customWidth="1"/>
    <col min="7178" max="7178" width="19" style="420" customWidth="1"/>
    <col min="7179" max="7179" width="17.28515625" style="420" customWidth="1"/>
    <col min="7180" max="7180" width="19.5703125" style="420" customWidth="1"/>
    <col min="7181" max="7181" width="17.28515625" style="420" customWidth="1"/>
    <col min="7182" max="7182" width="0" style="420" hidden="1" customWidth="1"/>
    <col min="7183" max="7183" width="3.42578125" style="420" customWidth="1"/>
    <col min="7184" max="7184" width="9.140625" style="420" customWidth="1"/>
    <col min="7185" max="7185" width="21.28515625" style="420" customWidth="1"/>
    <col min="7186" max="7186" width="12.42578125" style="420" customWidth="1"/>
    <col min="7187" max="7424" width="11.42578125" style="420"/>
    <col min="7425" max="7426" width="0" style="420" hidden="1" customWidth="1"/>
    <col min="7427" max="7427" width="95.85546875" style="420" customWidth="1"/>
    <col min="7428" max="7433" width="17.28515625" style="420" customWidth="1"/>
    <col min="7434" max="7434" width="19" style="420" customWidth="1"/>
    <col min="7435" max="7435" width="17.28515625" style="420" customWidth="1"/>
    <col min="7436" max="7436" width="19.5703125" style="420" customWidth="1"/>
    <col min="7437" max="7437" width="17.28515625" style="420" customWidth="1"/>
    <col min="7438" max="7438" width="0" style="420" hidden="1" customWidth="1"/>
    <col min="7439" max="7439" width="3.42578125" style="420" customWidth="1"/>
    <col min="7440" max="7440" width="9.140625" style="420" customWidth="1"/>
    <col min="7441" max="7441" width="21.28515625" style="420" customWidth="1"/>
    <col min="7442" max="7442" width="12.42578125" style="420" customWidth="1"/>
    <col min="7443" max="7680" width="11.42578125" style="420"/>
    <col min="7681" max="7682" width="0" style="420" hidden="1" customWidth="1"/>
    <col min="7683" max="7683" width="95.85546875" style="420" customWidth="1"/>
    <col min="7684" max="7689" width="17.28515625" style="420" customWidth="1"/>
    <col min="7690" max="7690" width="19" style="420" customWidth="1"/>
    <col min="7691" max="7691" width="17.28515625" style="420" customWidth="1"/>
    <col min="7692" max="7692" width="19.5703125" style="420" customWidth="1"/>
    <col min="7693" max="7693" width="17.28515625" style="420" customWidth="1"/>
    <col min="7694" max="7694" width="0" style="420" hidden="1" customWidth="1"/>
    <col min="7695" max="7695" width="3.42578125" style="420" customWidth="1"/>
    <col min="7696" max="7696" width="9.140625" style="420" customWidth="1"/>
    <col min="7697" max="7697" width="21.28515625" style="420" customWidth="1"/>
    <col min="7698" max="7698" width="12.42578125" style="420" customWidth="1"/>
    <col min="7699" max="7936" width="11.42578125" style="420"/>
    <col min="7937" max="7938" width="0" style="420" hidden="1" customWidth="1"/>
    <col min="7939" max="7939" width="95.85546875" style="420" customWidth="1"/>
    <col min="7940" max="7945" width="17.28515625" style="420" customWidth="1"/>
    <col min="7946" max="7946" width="19" style="420" customWidth="1"/>
    <col min="7947" max="7947" width="17.28515625" style="420" customWidth="1"/>
    <col min="7948" max="7948" width="19.5703125" style="420" customWidth="1"/>
    <col min="7949" max="7949" width="17.28515625" style="420" customWidth="1"/>
    <col min="7950" max="7950" width="0" style="420" hidden="1" customWidth="1"/>
    <col min="7951" max="7951" width="3.42578125" style="420" customWidth="1"/>
    <col min="7952" max="7952" width="9.140625" style="420" customWidth="1"/>
    <col min="7953" max="7953" width="21.28515625" style="420" customWidth="1"/>
    <col min="7954" max="7954" width="12.42578125" style="420" customWidth="1"/>
    <col min="7955" max="8192" width="11.42578125" style="420"/>
    <col min="8193" max="8194" width="0" style="420" hidden="1" customWidth="1"/>
    <col min="8195" max="8195" width="95.85546875" style="420" customWidth="1"/>
    <col min="8196" max="8201" width="17.28515625" style="420" customWidth="1"/>
    <col min="8202" max="8202" width="19" style="420" customWidth="1"/>
    <col min="8203" max="8203" width="17.28515625" style="420" customWidth="1"/>
    <col min="8204" max="8204" width="19.5703125" style="420" customWidth="1"/>
    <col min="8205" max="8205" width="17.28515625" style="420" customWidth="1"/>
    <col min="8206" max="8206" width="0" style="420" hidden="1" customWidth="1"/>
    <col min="8207" max="8207" width="3.42578125" style="420" customWidth="1"/>
    <col min="8208" max="8208" width="9.140625" style="420" customWidth="1"/>
    <col min="8209" max="8209" width="21.28515625" style="420" customWidth="1"/>
    <col min="8210" max="8210" width="12.42578125" style="420" customWidth="1"/>
    <col min="8211" max="8448" width="11.42578125" style="420"/>
    <col min="8449" max="8450" width="0" style="420" hidden="1" customWidth="1"/>
    <col min="8451" max="8451" width="95.85546875" style="420" customWidth="1"/>
    <col min="8452" max="8457" width="17.28515625" style="420" customWidth="1"/>
    <col min="8458" max="8458" width="19" style="420" customWidth="1"/>
    <col min="8459" max="8459" width="17.28515625" style="420" customWidth="1"/>
    <col min="8460" max="8460" width="19.5703125" style="420" customWidth="1"/>
    <col min="8461" max="8461" width="17.28515625" style="420" customWidth="1"/>
    <col min="8462" max="8462" width="0" style="420" hidden="1" customWidth="1"/>
    <col min="8463" max="8463" width="3.42578125" style="420" customWidth="1"/>
    <col min="8464" max="8464" width="9.140625" style="420" customWidth="1"/>
    <col min="8465" max="8465" width="21.28515625" style="420" customWidth="1"/>
    <col min="8466" max="8466" width="12.42578125" style="420" customWidth="1"/>
    <col min="8467" max="8704" width="11.42578125" style="420"/>
    <col min="8705" max="8706" width="0" style="420" hidden="1" customWidth="1"/>
    <col min="8707" max="8707" width="95.85546875" style="420" customWidth="1"/>
    <col min="8708" max="8713" width="17.28515625" style="420" customWidth="1"/>
    <col min="8714" max="8714" width="19" style="420" customWidth="1"/>
    <col min="8715" max="8715" width="17.28515625" style="420" customWidth="1"/>
    <col min="8716" max="8716" width="19.5703125" style="420" customWidth="1"/>
    <col min="8717" max="8717" width="17.28515625" style="420" customWidth="1"/>
    <col min="8718" max="8718" width="0" style="420" hidden="1" customWidth="1"/>
    <col min="8719" max="8719" width="3.42578125" style="420" customWidth="1"/>
    <col min="8720" max="8720" width="9.140625" style="420" customWidth="1"/>
    <col min="8721" max="8721" width="21.28515625" style="420" customWidth="1"/>
    <col min="8722" max="8722" width="12.42578125" style="420" customWidth="1"/>
    <col min="8723" max="8960" width="11.42578125" style="420"/>
    <col min="8961" max="8962" width="0" style="420" hidden="1" customWidth="1"/>
    <col min="8963" max="8963" width="95.85546875" style="420" customWidth="1"/>
    <col min="8964" max="8969" width="17.28515625" style="420" customWidth="1"/>
    <col min="8970" max="8970" width="19" style="420" customWidth="1"/>
    <col min="8971" max="8971" width="17.28515625" style="420" customWidth="1"/>
    <col min="8972" max="8972" width="19.5703125" style="420" customWidth="1"/>
    <col min="8973" max="8973" width="17.28515625" style="420" customWidth="1"/>
    <col min="8974" max="8974" width="0" style="420" hidden="1" customWidth="1"/>
    <col min="8975" max="8975" width="3.42578125" style="420" customWidth="1"/>
    <col min="8976" max="8976" width="9.140625" style="420" customWidth="1"/>
    <col min="8977" max="8977" width="21.28515625" style="420" customWidth="1"/>
    <col min="8978" max="8978" width="12.42578125" style="420" customWidth="1"/>
    <col min="8979" max="9216" width="11.42578125" style="420"/>
    <col min="9217" max="9218" width="0" style="420" hidden="1" customWidth="1"/>
    <col min="9219" max="9219" width="95.85546875" style="420" customWidth="1"/>
    <col min="9220" max="9225" width="17.28515625" style="420" customWidth="1"/>
    <col min="9226" max="9226" width="19" style="420" customWidth="1"/>
    <col min="9227" max="9227" width="17.28515625" style="420" customWidth="1"/>
    <col min="9228" max="9228" width="19.5703125" style="420" customWidth="1"/>
    <col min="9229" max="9229" width="17.28515625" style="420" customWidth="1"/>
    <col min="9230" max="9230" width="0" style="420" hidden="1" customWidth="1"/>
    <col min="9231" max="9231" width="3.42578125" style="420" customWidth="1"/>
    <col min="9232" max="9232" width="9.140625" style="420" customWidth="1"/>
    <col min="9233" max="9233" width="21.28515625" style="420" customWidth="1"/>
    <col min="9234" max="9234" width="12.42578125" style="420" customWidth="1"/>
    <col min="9235" max="9472" width="11.42578125" style="420"/>
    <col min="9473" max="9474" width="0" style="420" hidden="1" customWidth="1"/>
    <col min="9475" max="9475" width="95.85546875" style="420" customWidth="1"/>
    <col min="9476" max="9481" width="17.28515625" style="420" customWidth="1"/>
    <col min="9482" max="9482" width="19" style="420" customWidth="1"/>
    <col min="9483" max="9483" width="17.28515625" style="420" customWidth="1"/>
    <col min="9484" max="9484" width="19.5703125" style="420" customWidth="1"/>
    <col min="9485" max="9485" width="17.28515625" style="420" customWidth="1"/>
    <col min="9486" max="9486" width="0" style="420" hidden="1" customWidth="1"/>
    <col min="9487" max="9487" width="3.42578125" style="420" customWidth="1"/>
    <col min="9488" max="9488" width="9.140625" style="420" customWidth="1"/>
    <col min="9489" max="9489" width="21.28515625" style="420" customWidth="1"/>
    <col min="9490" max="9490" width="12.42578125" style="420" customWidth="1"/>
    <col min="9491" max="9728" width="11.42578125" style="420"/>
    <col min="9729" max="9730" width="0" style="420" hidden="1" customWidth="1"/>
    <col min="9731" max="9731" width="95.85546875" style="420" customWidth="1"/>
    <col min="9732" max="9737" width="17.28515625" style="420" customWidth="1"/>
    <col min="9738" max="9738" width="19" style="420" customWidth="1"/>
    <col min="9739" max="9739" width="17.28515625" style="420" customWidth="1"/>
    <col min="9740" max="9740" width="19.5703125" style="420" customWidth="1"/>
    <col min="9741" max="9741" width="17.28515625" style="420" customWidth="1"/>
    <col min="9742" max="9742" width="0" style="420" hidden="1" customWidth="1"/>
    <col min="9743" max="9743" width="3.42578125" style="420" customWidth="1"/>
    <col min="9744" max="9744" width="9.140625" style="420" customWidth="1"/>
    <col min="9745" max="9745" width="21.28515625" style="420" customWidth="1"/>
    <col min="9746" max="9746" width="12.42578125" style="420" customWidth="1"/>
    <col min="9747" max="9984" width="11.42578125" style="420"/>
    <col min="9985" max="9986" width="0" style="420" hidden="1" customWidth="1"/>
    <col min="9987" max="9987" width="95.85546875" style="420" customWidth="1"/>
    <col min="9988" max="9993" width="17.28515625" style="420" customWidth="1"/>
    <col min="9994" max="9994" width="19" style="420" customWidth="1"/>
    <col min="9995" max="9995" width="17.28515625" style="420" customWidth="1"/>
    <col min="9996" max="9996" width="19.5703125" style="420" customWidth="1"/>
    <col min="9997" max="9997" width="17.28515625" style="420" customWidth="1"/>
    <col min="9998" max="9998" width="0" style="420" hidden="1" customWidth="1"/>
    <col min="9999" max="9999" width="3.42578125" style="420" customWidth="1"/>
    <col min="10000" max="10000" width="9.140625" style="420" customWidth="1"/>
    <col min="10001" max="10001" width="21.28515625" style="420" customWidth="1"/>
    <col min="10002" max="10002" width="12.42578125" style="420" customWidth="1"/>
    <col min="10003" max="10240" width="11.42578125" style="420"/>
    <col min="10241" max="10242" width="0" style="420" hidden="1" customWidth="1"/>
    <col min="10243" max="10243" width="95.85546875" style="420" customWidth="1"/>
    <col min="10244" max="10249" width="17.28515625" style="420" customWidth="1"/>
    <col min="10250" max="10250" width="19" style="420" customWidth="1"/>
    <col min="10251" max="10251" width="17.28515625" style="420" customWidth="1"/>
    <col min="10252" max="10252" width="19.5703125" style="420" customWidth="1"/>
    <col min="10253" max="10253" width="17.28515625" style="420" customWidth="1"/>
    <col min="10254" max="10254" width="0" style="420" hidden="1" customWidth="1"/>
    <col min="10255" max="10255" width="3.42578125" style="420" customWidth="1"/>
    <col min="10256" max="10256" width="9.140625" style="420" customWidth="1"/>
    <col min="10257" max="10257" width="21.28515625" style="420" customWidth="1"/>
    <col min="10258" max="10258" width="12.42578125" style="420" customWidth="1"/>
    <col min="10259" max="10496" width="11.42578125" style="420"/>
    <col min="10497" max="10498" width="0" style="420" hidden="1" customWidth="1"/>
    <col min="10499" max="10499" width="95.85546875" style="420" customWidth="1"/>
    <col min="10500" max="10505" width="17.28515625" style="420" customWidth="1"/>
    <col min="10506" max="10506" width="19" style="420" customWidth="1"/>
    <col min="10507" max="10507" width="17.28515625" style="420" customWidth="1"/>
    <col min="10508" max="10508" width="19.5703125" style="420" customWidth="1"/>
    <col min="10509" max="10509" width="17.28515625" style="420" customWidth="1"/>
    <col min="10510" max="10510" width="0" style="420" hidden="1" customWidth="1"/>
    <col min="10511" max="10511" width="3.42578125" style="420" customWidth="1"/>
    <col min="10512" max="10512" width="9.140625" style="420" customWidth="1"/>
    <col min="10513" max="10513" width="21.28515625" style="420" customWidth="1"/>
    <col min="10514" max="10514" width="12.42578125" style="420" customWidth="1"/>
    <col min="10515" max="10752" width="11.42578125" style="420"/>
    <col min="10753" max="10754" width="0" style="420" hidden="1" customWidth="1"/>
    <col min="10755" max="10755" width="95.85546875" style="420" customWidth="1"/>
    <col min="10756" max="10761" width="17.28515625" style="420" customWidth="1"/>
    <col min="10762" max="10762" width="19" style="420" customWidth="1"/>
    <col min="10763" max="10763" width="17.28515625" style="420" customWidth="1"/>
    <col min="10764" max="10764" width="19.5703125" style="420" customWidth="1"/>
    <col min="10765" max="10765" width="17.28515625" style="420" customWidth="1"/>
    <col min="10766" max="10766" width="0" style="420" hidden="1" customWidth="1"/>
    <col min="10767" max="10767" width="3.42578125" style="420" customWidth="1"/>
    <col min="10768" max="10768" width="9.140625" style="420" customWidth="1"/>
    <col min="10769" max="10769" width="21.28515625" style="420" customWidth="1"/>
    <col min="10770" max="10770" width="12.42578125" style="420" customWidth="1"/>
    <col min="10771" max="11008" width="11.42578125" style="420"/>
    <col min="11009" max="11010" width="0" style="420" hidden="1" customWidth="1"/>
    <col min="11011" max="11011" width="95.85546875" style="420" customWidth="1"/>
    <col min="11012" max="11017" width="17.28515625" style="420" customWidth="1"/>
    <col min="11018" max="11018" width="19" style="420" customWidth="1"/>
    <col min="11019" max="11019" width="17.28515625" style="420" customWidth="1"/>
    <col min="11020" max="11020" width="19.5703125" style="420" customWidth="1"/>
    <col min="11021" max="11021" width="17.28515625" style="420" customWidth="1"/>
    <col min="11022" max="11022" width="0" style="420" hidden="1" customWidth="1"/>
    <col min="11023" max="11023" width="3.42578125" style="420" customWidth="1"/>
    <col min="11024" max="11024" width="9.140625" style="420" customWidth="1"/>
    <col min="11025" max="11025" width="21.28515625" style="420" customWidth="1"/>
    <col min="11026" max="11026" width="12.42578125" style="420" customWidth="1"/>
    <col min="11027" max="11264" width="11.42578125" style="420"/>
    <col min="11265" max="11266" width="0" style="420" hidden="1" customWidth="1"/>
    <col min="11267" max="11267" width="95.85546875" style="420" customWidth="1"/>
    <col min="11268" max="11273" width="17.28515625" style="420" customWidth="1"/>
    <col min="11274" max="11274" width="19" style="420" customWidth="1"/>
    <col min="11275" max="11275" width="17.28515625" style="420" customWidth="1"/>
    <col min="11276" max="11276" width="19.5703125" style="420" customWidth="1"/>
    <col min="11277" max="11277" width="17.28515625" style="420" customWidth="1"/>
    <col min="11278" max="11278" width="0" style="420" hidden="1" customWidth="1"/>
    <col min="11279" max="11279" width="3.42578125" style="420" customWidth="1"/>
    <col min="11280" max="11280" width="9.140625" style="420" customWidth="1"/>
    <col min="11281" max="11281" width="21.28515625" style="420" customWidth="1"/>
    <col min="11282" max="11282" width="12.42578125" style="420" customWidth="1"/>
    <col min="11283" max="11520" width="11.42578125" style="420"/>
    <col min="11521" max="11522" width="0" style="420" hidden="1" customWidth="1"/>
    <col min="11523" max="11523" width="95.85546875" style="420" customWidth="1"/>
    <col min="11524" max="11529" width="17.28515625" style="420" customWidth="1"/>
    <col min="11530" max="11530" width="19" style="420" customWidth="1"/>
    <col min="11531" max="11531" width="17.28515625" style="420" customWidth="1"/>
    <col min="11532" max="11532" width="19.5703125" style="420" customWidth="1"/>
    <col min="11533" max="11533" width="17.28515625" style="420" customWidth="1"/>
    <col min="11534" max="11534" width="0" style="420" hidden="1" customWidth="1"/>
    <col min="11535" max="11535" width="3.42578125" style="420" customWidth="1"/>
    <col min="11536" max="11536" width="9.140625" style="420" customWidth="1"/>
    <col min="11537" max="11537" width="21.28515625" style="420" customWidth="1"/>
    <col min="11538" max="11538" width="12.42578125" style="420" customWidth="1"/>
    <col min="11539" max="11776" width="11.42578125" style="420"/>
    <col min="11777" max="11778" width="0" style="420" hidden="1" customWidth="1"/>
    <col min="11779" max="11779" width="95.85546875" style="420" customWidth="1"/>
    <col min="11780" max="11785" width="17.28515625" style="420" customWidth="1"/>
    <col min="11786" max="11786" width="19" style="420" customWidth="1"/>
    <col min="11787" max="11787" width="17.28515625" style="420" customWidth="1"/>
    <col min="11788" max="11788" width="19.5703125" style="420" customWidth="1"/>
    <col min="11789" max="11789" width="17.28515625" style="420" customWidth="1"/>
    <col min="11790" max="11790" width="0" style="420" hidden="1" customWidth="1"/>
    <col min="11791" max="11791" width="3.42578125" style="420" customWidth="1"/>
    <col min="11792" max="11792" width="9.140625" style="420" customWidth="1"/>
    <col min="11793" max="11793" width="21.28515625" style="420" customWidth="1"/>
    <col min="11794" max="11794" width="12.42578125" style="420" customWidth="1"/>
    <col min="11795" max="12032" width="11.42578125" style="420"/>
    <col min="12033" max="12034" width="0" style="420" hidden="1" customWidth="1"/>
    <col min="12035" max="12035" width="95.85546875" style="420" customWidth="1"/>
    <col min="12036" max="12041" width="17.28515625" style="420" customWidth="1"/>
    <col min="12042" max="12042" width="19" style="420" customWidth="1"/>
    <col min="12043" max="12043" width="17.28515625" style="420" customWidth="1"/>
    <col min="12044" max="12044" width="19.5703125" style="420" customWidth="1"/>
    <col min="12045" max="12045" width="17.28515625" style="420" customWidth="1"/>
    <col min="12046" max="12046" width="0" style="420" hidden="1" customWidth="1"/>
    <col min="12047" max="12047" width="3.42578125" style="420" customWidth="1"/>
    <col min="12048" max="12048" width="9.140625" style="420" customWidth="1"/>
    <col min="12049" max="12049" width="21.28515625" style="420" customWidth="1"/>
    <col min="12050" max="12050" width="12.42578125" style="420" customWidth="1"/>
    <col min="12051" max="12288" width="11.42578125" style="420"/>
    <col min="12289" max="12290" width="0" style="420" hidden="1" customWidth="1"/>
    <col min="12291" max="12291" width="95.85546875" style="420" customWidth="1"/>
    <col min="12292" max="12297" width="17.28515625" style="420" customWidth="1"/>
    <col min="12298" max="12298" width="19" style="420" customWidth="1"/>
    <col min="12299" max="12299" width="17.28515625" style="420" customWidth="1"/>
    <col min="12300" max="12300" width="19.5703125" style="420" customWidth="1"/>
    <col min="12301" max="12301" width="17.28515625" style="420" customWidth="1"/>
    <col min="12302" max="12302" width="0" style="420" hidden="1" customWidth="1"/>
    <col min="12303" max="12303" width="3.42578125" style="420" customWidth="1"/>
    <col min="12304" max="12304" width="9.140625" style="420" customWidth="1"/>
    <col min="12305" max="12305" width="21.28515625" style="420" customWidth="1"/>
    <col min="12306" max="12306" width="12.42578125" style="420" customWidth="1"/>
    <col min="12307" max="12544" width="11.42578125" style="420"/>
    <col min="12545" max="12546" width="0" style="420" hidden="1" customWidth="1"/>
    <col min="12547" max="12547" width="95.85546875" style="420" customWidth="1"/>
    <col min="12548" max="12553" width="17.28515625" style="420" customWidth="1"/>
    <col min="12554" max="12554" width="19" style="420" customWidth="1"/>
    <col min="12555" max="12555" width="17.28515625" style="420" customWidth="1"/>
    <col min="12556" max="12556" width="19.5703125" style="420" customWidth="1"/>
    <col min="12557" max="12557" width="17.28515625" style="420" customWidth="1"/>
    <col min="12558" max="12558" width="0" style="420" hidden="1" customWidth="1"/>
    <col min="12559" max="12559" width="3.42578125" style="420" customWidth="1"/>
    <col min="12560" max="12560" width="9.140625" style="420" customWidth="1"/>
    <col min="12561" max="12561" width="21.28515625" style="420" customWidth="1"/>
    <col min="12562" max="12562" width="12.42578125" style="420" customWidth="1"/>
    <col min="12563" max="12800" width="11.42578125" style="420"/>
    <col min="12801" max="12802" width="0" style="420" hidden="1" customWidth="1"/>
    <col min="12803" max="12803" width="95.85546875" style="420" customWidth="1"/>
    <col min="12804" max="12809" width="17.28515625" style="420" customWidth="1"/>
    <col min="12810" max="12810" width="19" style="420" customWidth="1"/>
    <col min="12811" max="12811" width="17.28515625" style="420" customWidth="1"/>
    <col min="12812" max="12812" width="19.5703125" style="420" customWidth="1"/>
    <col min="12813" max="12813" width="17.28515625" style="420" customWidth="1"/>
    <col min="12814" max="12814" width="0" style="420" hidden="1" customWidth="1"/>
    <col min="12815" max="12815" width="3.42578125" style="420" customWidth="1"/>
    <col min="12816" max="12816" width="9.140625" style="420" customWidth="1"/>
    <col min="12817" max="12817" width="21.28515625" style="420" customWidth="1"/>
    <col min="12818" max="12818" width="12.42578125" style="420" customWidth="1"/>
    <col min="12819" max="13056" width="11.42578125" style="420"/>
    <col min="13057" max="13058" width="0" style="420" hidden="1" customWidth="1"/>
    <col min="13059" max="13059" width="95.85546875" style="420" customWidth="1"/>
    <col min="13060" max="13065" width="17.28515625" style="420" customWidth="1"/>
    <col min="13066" max="13066" width="19" style="420" customWidth="1"/>
    <col min="13067" max="13067" width="17.28515625" style="420" customWidth="1"/>
    <col min="13068" max="13068" width="19.5703125" style="420" customWidth="1"/>
    <col min="13069" max="13069" width="17.28515625" style="420" customWidth="1"/>
    <col min="13070" max="13070" width="0" style="420" hidden="1" customWidth="1"/>
    <col min="13071" max="13071" width="3.42578125" style="420" customWidth="1"/>
    <col min="13072" max="13072" width="9.140625" style="420" customWidth="1"/>
    <col min="13073" max="13073" width="21.28515625" style="420" customWidth="1"/>
    <col min="13074" max="13074" width="12.42578125" style="420" customWidth="1"/>
    <col min="13075" max="13312" width="11.42578125" style="420"/>
    <col min="13313" max="13314" width="0" style="420" hidden="1" customWidth="1"/>
    <col min="13315" max="13315" width="95.85546875" style="420" customWidth="1"/>
    <col min="13316" max="13321" width="17.28515625" style="420" customWidth="1"/>
    <col min="13322" max="13322" width="19" style="420" customWidth="1"/>
    <col min="13323" max="13323" width="17.28515625" style="420" customWidth="1"/>
    <col min="13324" max="13324" width="19.5703125" style="420" customWidth="1"/>
    <col min="13325" max="13325" width="17.28515625" style="420" customWidth="1"/>
    <col min="13326" max="13326" width="0" style="420" hidden="1" customWidth="1"/>
    <col min="13327" max="13327" width="3.42578125" style="420" customWidth="1"/>
    <col min="13328" max="13328" width="9.140625" style="420" customWidth="1"/>
    <col min="13329" max="13329" width="21.28515625" style="420" customWidth="1"/>
    <col min="13330" max="13330" width="12.42578125" style="420" customWidth="1"/>
    <col min="13331" max="13568" width="11.42578125" style="420"/>
    <col min="13569" max="13570" width="0" style="420" hidden="1" customWidth="1"/>
    <col min="13571" max="13571" width="95.85546875" style="420" customWidth="1"/>
    <col min="13572" max="13577" width="17.28515625" style="420" customWidth="1"/>
    <col min="13578" max="13578" width="19" style="420" customWidth="1"/>
    <col min="13579" max="13579" width="17.28515625" style="420" customWidth="1"/>
    <col min="13580" max="13580" width="19.5703125" style="420" customWidth="1"/>
    <col min="13581" max="13581" width="17.28515625" style="420" customWidth="1"/>
    <col min="13582" max="13582" width="0" style="420" hidden="1" customWidth="1"/>
    <col min="13583" max="13583" width="3.42578125" style="420" customWidth="1"/>
    <col min="13584" max="13584" width="9.140625" style="420" customWidth="1"/>
    <col min="13585" max="13585" width="21.28515625" style="420" customWidth="1"/>
    <col min="13586" max="13586" width="12.42578125" style="420" customWidth="1"/>
    <col min="13587" max="13824" width="11.42578125" style="420"/>
    <col min="13825" max="13826" width="0" style="420" hidden="1" customWidth="1"/>
    <col min="13827" max="13827" width="95.85546875" style="420" customWidth="1"/>
    <col min="13828" max="13833" width="17.28515625" style="420" customWidth="1"/>
    <col min="13834" max="13834" width="19" style="420" customWidth="1"/>
    <col min="13835" max="13835" width="17.28515625" style="420" customWidth="1"/>
    <col min="13836" max="13836" width="19.5703125" style="420" customWidth="1"/>
    <col min="13837" max="13837" width="17.28515625" style="420" customWidth="1"/>
    <col min="13838" max="13838" width="0" style="420" hidden="1" customWidth="1"/>
    <col min="13839" max="13839" width="3.42578125" style="420" customWidth="1"/>
    <col min="13840" max="13840" width="9.140625" style="420" customWidth="1"/>
    <col min="13841" max="13841" width="21.28515625" style="420" customWidth="1"/>
    <col min="13842" max="13842" width="12.42578125" style="420" customWidth="1"/>
    <col min="13843" max="14080" width="11.42578125" style="420"/>
    <col min="14081" max="14082" width="0" style="420" hidden="1" customWidth="1"/>
    <col min="14083" max="14083" width="95.85546875" style="420" customWidth="1"/>
    <col min="14084" max="14089" width="17.28515625" style="420" customWidth="1"/>
    <col min="14090" max="14090" width="19" style="420" customWidth="1"/>
    <col min="14091" max="14091" width="17.28515625" style="420" customWidth="1"/>
    <col min="14092" max="14092" width="19.5703125" style="420" customWidth="1"/>
    <col min="14093" max="14093" width="17.28515625" style="420" customWidth="1"/>
    <col min="14094" max="14094" width="0" style="420" hidden="1" customWidth="1"/>
    <col min="14095" max="14095" width="3.42578125" style="420" customWidth="1"/>
    <col min="14096" max="14096" width="9.140625" style="420" customWidth="1"/>
    <col min="14097" max="14097" width="21.28515625" style="420" customWidth="1"/>
    <col min="14098" max="14098" width="12.42578125" style="420" customWidth="1"/>
    <col min="14099" max="14336" width="11.42578125" style="420"/>
    <col min="14337" max="14338" width="0" style="420" hidden="1" customWidth="1"/>
    <col min="14339" max="14339" width="95.85546875" style="420" customWidth="1"/>
    <col min="14340" max="14345" width="17.28515625" style="420" customWidth="1"/>
    <col min="14346" max="14346" width="19" style="420" customWidth="1"/>
    <col min="14347" max="14347" width="17.28515625" style="420" customWidth="1"/>
    <col min="14348" max="14348" width="19.5703125" style="420" customWidth="1"/>
    <col min="14349" max="14349" width="17.28515625" style="420" customWidth="1"/>
    <col min="14350" max="14350" width="0" style="420" hidden="1" customWidth="1"/>
    <col min="14351" max="14351" width="3.42578125" style="420" customWidth="1"/>
    <col min="14352" max="14352" width="9.140625" style="420" customWidth="1"/>
    <col min="14353" max="14353" width="21.28515625" style="420" customWidth="1"/>
    <col min="14354" max="14354" width="12.42578125" style="420" customWidth="1"/>
    <col min="14355" max="14592" width="11.42578125" style="420"/>
    <col min="14593" max="14594" width="0" style="420" hidden="1" customWidth="1"/>
    <col min="14595" max="14595" width="95.85546875" style="420" customWidth="1"/>
    <col min="14596" max="14601" width="17.28515625" style="420" customWidth="1"/>
    <col min="14602" max="14602" width="19" style="420" customWidth="1"/>
    <col min="14603" max="14603" width="17.28515625" style="420" customWidth="1"/>
    <col min="14604" max="14604" width="19.5703125" style="420" customWidth="1"/>
    <col min="14605" max="14605" width="17.28515625" style="420" customWidth="1"/>
    <col min="14606" max="14606" width="0" style="420" hidden="1" customWidth="1"/>
    <col min="14607" max="14607" width="3.42578125" style="420" customWidth="1"/>
    <col min="14608" max="14608" width="9.140625" style="420" customWidth="1"/>
    <col min="14609" max="14609" width="21.28515625" style="420" customWidth="1"/>
    <col min="14610" max="14610" width="12.42578125" style="420" customWidth="1"/>
    <col min="14611" max="14848" width="11.42578125" style="420"/>
    <col min="14849" max="14850" width="0" style="420" hidden="1" customWidth="1"/>
    <col min="14851" max="14851" width="95.85546875" style="420" customWidth="1"/>
    <col min="14852" max="14857" width="17.28515625" style="420" customWidth="1"/>
    <col min="14858" max="14858" width="19" style="420" customWidth="1"/>
    <col min="14859" max="14859" width="17.28515625" style="420" customWidth="1"/>
    <col min="14860" max="14860" width="19.5703125" style="420" customWidth="1"/>
    <col min="14861" max="14861" width="17.28515625" style="420" customWidth="1"/>
    <col min="14862" max="14862" width="0" style="420" hidden="1" customWidth="1"/>
    <col min="14863" max="14863" width="3.42578125" style="420" customWidth="1"/>
    <col min="14864" max="14864" width="9.140625" style="420" customWidth="1"/>
    <col min="14865" max="14865" width="21.28515625" style="420" customWidth="1"/>
    <col min="14866" max="14866" width="12.42578125" style="420" customWidth="1"/>
    <col min="14867" max="15104" width="11.42578125" style="420"/>
    <col min="15105" max="15106" width="0" style="420" hidden="1" customWidth="1"/>
    <col min="15107" max="15107" width="95.85546875" style="420" customWidth="1"/>
    <col min="15108" max="15113" width="17.28515625" style="420" customWidth="1"/>
    <col min="15114" max="15114" width="19" style="420" customWidth="1"/>
    <col min="15115" max="15115" width="17.28515625" style="420" customWidth="1"/>
    <col min="15116" max="15116" width="19.5703125" style="420" customWidth="1"/>
    <col min="15117" max="15117" width="17.28515625" style="420" customWidth="1"/>
    <col min="15118" max="15118" width="0" style="420" hidden="1" customWidth="1"/>
    <col min="15119" max="15119" width="3.42578125" style="420" customWidth="1"/>
    <col min="15120" max="15120" width="9.140625" style="420" customWidth="1"/>
    <col min="15121" max="15121" width="21.28515625" style="420" customWidth="1"/>
    <col min="15122" max="15122" width="12.42578125" style="420" customWidth="1"/>
    <col min="15123" max="15360" width="11.42578125" style="420"/>
    <col min="15361" max="15362" width="0" style="420" hidden="1" customWidth="1"/>
    <col min="15363" max="15363" width="95.85546875" style="420" customWidth="1"/>
    <col min="15364" max="15369" width="17.28515625" style="420" customWidth="1"/>
    <col min="15370" max="15370" width="19" style="420" customWidth="1"/>
    <col min="15371" max="15371" width="17.28515625" style="420" customWidth="1"/>
    <col min="15372" max="15372" width="19.5703125" style="420" customWidth="1"/>
    <col min="15373" max="15373" width="17.28515625" style="420" customWidth="1"/>
    <col min="15374" max="15374" width="0" style="420" hidden="1" customWidth="1"/>
    <col min="15375" max="15375" width="3.42578125" style="420" customWidth="1"/>
    <col min="15376" max="15376" width="9.140625" style="420" customWidth="1"/>
    <col min="15377" max="15377" width="21.28515625" style="420" customWidth="1"/>
    <col min="15378" max="15378" width="12.42578125" style="420" customWidth="1"/>
    <col min="15379" max="15616" width="11.42578125" style="420"/>
    <col min="15617" max="15618" width="0" style="420" hidden="1" customWidth="1"/>
    <col min="15619" max="15619" width="95.85546875" style="420" customWidth="1"/>
    <col min="15620" max="15625" width="17.28515625" style="420" customWidth="1"/>
    <col min="15626" max="15626" width="19" style="420" customWidth="1"/>
    <col min="15627" max="15627" width="17.28515625" style="420" customWidth="1"/>
    <col min="15628" max="15628" width="19.5703125" style="420" customWidth="1"/>
    <col min="15629" max="15629" width="17.28515625" style="420" customWidth="1"/>
    <col min="15630" max="15630" width="0" style="420" hidden="1" customWidth="1"/>
    <col min="15631" max="15631" width="3.42578125" style="420" customWidth="1"/>
    <col min="15632" max="15632" width="9.140625" style="420" customWidth="1"/>
    <col min="15633" max="15633" width="21.28515625" style="420" customWidth="1"/>
    <col min="15634" max="15634" width="12.42578125" style="420" customWidth="1"/>
    <col min="15635" max="15872" width="11.42578125" style="420"/>
    <col min="15873" max="15874" width="0" style="420" hidden="1" customWidth="1"/>
    <col min="15875" max="15875" width="95.85546875" style="420" customWidth="1"/>
    <col min="15876" max="15881" width="17.28515625" style="420" customWidth="1"/>
    <col min="15882" max="15882" width="19" style="420" customWidth="1"/>
    <col min="15883" max="15883" width="17.28515625" style="420" customWidth="1"/>
    <col min="15884" max="15884" width="19.5703125" style="420" customWidth="1"/>
    <col min="15885" max="15885" width="17.28515625" style="420" customWidth="1"/>
    <col min="15886" max="15886" width="0" style="420" hidden="1" customWidth="1"/>
    <col min="15887" max="15887" width="3.42578125" style="420" customWidth="1"/>
    <col min="15888" max="15888" width="9.140625" style="420" customWidth="1"/>
    <col min="15889" max="15889" width="21.28515625" style="420" customWidth="1"/>
    <col min="15890" max="15890" width="12.42578125" style="420" customWidth="1"/>
    <col min="15891" max="16128" width="11.42578125" style="420"/>
    <col min="16129" max="16130" width="0" style="420" hidden="1" customWidth="1"/>
    <col min="16131" max="16131" width="95.85546875" style="420" customWidth="1"/>
    <col min="16132" max="16137" width="17.28515625" style="420" customWidth="1"/>
    <col min="16138" max="16138" width="19" style="420" customWidth="1"/>
    <col min="16139" max="16139" width="17.28515625" style="420" customWidth="1"/>
    <col min="16140" max="16140" width="19.5703125" style="420" customWidth="1"/>
    <col min="16141" max="16141" width="17.28515625" style="420" customWidth="1"/>
    <col min="16142" max="16142" width="0" style="420" hidden="1" customWidth="1"/>
    <col min="16143" max="16143" width="3.42578125" style="420" customWidth="1"/>
    <col min="16144" max="16144" width="9.140625" style="420" customWidth="1"/>
    <col min="16145" max="16145" width="21.28515625" style="420" customWidth="1"/>
    <col min="16146" max="16146" width="12.42578125" style="420" customWidth="1"/>
    <col min="16147" max="16384" width="11.42578125" style="420"/>
  </cols>
  <sheetData>
    <row r="1" spans="1:17" s="1" customFormat="1" ht="7.5" hidden="1" customHeight="1">
      <c r="C1" s="115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7"/>
    </row>
    <row r="2" spans="1:17" s="1" customFormat="1" ht="39" customHeight="1">
      <c r="C2" s="814" t="s">
        <v>103</v>
      </c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512"/>
      <c r="O2" s="117"/>
    </row>
    <row r="3" spans="1:17" s="1" customFormat="1" ht="42.75" customHeight="1">
      <c r="C3" s="814" t="s">
        <v>104</v>
      </c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512"/>
      <c r="O3" s="117"/>
    </row>
    <row r="4" spans="1:17" s="1" customFormat="1" ht="0.75" customHeight="1">
      <c r="A4" s="1" t="s">
        <v>852</v>
      </c>
      <c r="C4" s="814" t="s">
        <v>852</v>
      </c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512"/>
      <c r="O4" s="117"/>
    </row>
    <row r="5" spans="1:17" s="33" customFormat="1" ht="45" customHeight="1">
      <c r="C5" s="815" t="s">
        <v>833</v>
      </c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513"/>
      <c r="O5" s="118"/>
    </row>
    <row r="6" spans="1:17" s="119" customFormat="1" ht="2.25" customHeight="1" thickBot="1"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1"/>
    </row>
    <row r="7" spans="1:17" s="17" customFormat="1" ht="37.5" customHeight="1" thickTop="1" thickBot="1">
      <c r="C7" s="453"/>
      <c r="D7" s="692" t="s">
        <v>105</v>
      </c>
      <c r="E7" s="692" t="s">
        <v>106</v>
      </c>
      <c r="F7" s="692" t="s">
        <v>107</v>
      </c>
      <c r="G7" s="692" t="s">
        <v>108</v>
      </c>
      <c r="H7" s="816" t="s">
        <v>109</v>
      </c>
      <c r="I7" s="816"/>
      <c r="J7" s="816" t="s">
        <v>707</v>
      </c>
      <c r="K7" s="816"/>
      <c r="L7" s="816" t="s">
        <v>822</v>
      </c>
      <c r="M7" s="816"/>
      <c r="N7" s="514"/>
      <c r="O7" s="514"/>
    </row>
    <row r="8" spans="1:17" s="17" customFormat="1" ht="36.75" customHeight="1" thickTop="1">
      <c r="C8" s="454"/>
      <c r="D8" s="691" t="s">
        <v>110</v>
      </c>
      <c r="E8" s="691" t="s">
        <v>110</v>
      </c>
      <c r="F8" s="691" t="s">
        <v>110</v>
      </c>
      <c r="G8" s="691" t="s">
        <v>110</v>
      </c>
      <c r="H8" s="811" t="s">
        <v>110</v>
      </c>
      <c r="I8" s="811"/>
      <c r="J8" s="812" t="s">
        <v>110</v>
      </c>
      <c r="K8" s="811"/>
      <c r="L8" s="811" t="s">
        <v>110</v>
      </c>
      <c r="M8" s="811"/>
      <c r="N8" s="514" t="s">
        <v>776</v>
      </c>
      <c r="O8" s="514"/>
    </row>
    <row r="9" spans="1:17" s="17" customFormat="1" ht="1.5" customHeight="1">
      <c r="C9" s="455"/>
      <c r="D9" s="515"/>
      <c r="E9" s="515"/>
      <c r="F9" s="515"/>
      <c r="G9" s="515"/>
      <c r="H9" s="515"/>
      <c r="I9" s="515"/>
      <c r="J9" s="515"/>
      <c r="K9" s="515"/>
      <c r="L9" s="515"/>
      <c r="M9" s="515"/>
      <c r="O9" s="514"/>
    </row>
    <row r="10" spans="1:17" s="122" customFormat="1" ht="36" customHeight="1">
      <c r="C10" s="456"/>
      <c r="D10" s="813" t="s">
        <v>12</v>
      </c>
      <c r="E10" s="813"/>
      <c r="F10" s="813"/>
      <c r="G10" s="813"/>
      <c r="H10" s="516" t="s">
        <v>708</v>
      </c>
      <c r="I10" s="516" t="s">
        <v>709</v>
      </c>
      <c r="J10" s="516" t="s">
        <v>708</v>
      </c>
      <c r="K10" s="516" t="s">
        <v>709</v>
      </c>
      <c r="L10" s="516" t="s">
        <v>708</v>
      </c>
      <c r="M10" s="516" t="s">
        <v>709</v>
      </c>
      <c r="O10" s="514"/>
    </row>
    <row r="11" spans="1:17" s="122" customFormat="1" ht="35.25" customHeight="1">
      <c r="A11" s="122" t="s">
        <v>111</v>
      </c>
      <c r="B11" s="122" t="s">
        <v>112</v>
      </c>
      <c r="C11" s="517" t="s">
        <v>113</v>
      </c>
      <c r="D11" s="123">
        <v>36223316.545870006</v>
      </c>
      <c r="E11" s="123">
        <v>45150897.487739995</v>
      </c>
      <c r="F11" s="123">
        <v>54556080.634240001</v>
      </c>
      <c r="G11" s="123">
        <v>54556080.634240001</v>
      </c>
      <c r="H11" s="123">
        <v>81017493.941249996</v>
      </c>
      <c r="I11" s="123">
        <v>7066800.6672499999</v>
      </c>
      <c r="J11" s="123">
        <v>96931715.502850011</v>
      </c>
      <c r="K11" s="123">
        <v>7437917.27018</v>
      </c>
      <c r="L11" s="123">
        <v>113162072.22272</v>
      </c>
      <c r="M11" s="123">
        <v>7767736.6857000003</v>
      </c>
      <c r="O11" s="514"/>
    </row>
    <row r="12" spans="1:17" s="122" customFormat="1" ht="35.25" customHeight="1">
      <c r="A12" s="122" t="s">
        <v>111</v>
      </c>
      <c r="B12" s="537" t="s">
        <v>114</v>
      </c>
      <c r="C12" s="518" t="s">
        <v>115</v>
      </c>
      <c r="D12" s="123">
        <v>35226192.860459998</v>
      </c>
      <c r="E12" s="123">
        <v>44421766.969750002</v>
      </c>
      <c r="F12" s="123">
        <v>53943147.241530001</v>
      </c>
      <c r="G12" s="123">
        <v>53943147.241530001</v>
      </c>
      <c r="H12" s="123">
        <v>80285499.772719994</v>
      </c>
      <c r="I12" s="123">
        <v>6985714.8452099999</v>
      </c>
      <c r="J12" s="123">
        <v>95850682.265070006</v>
      </c>
      <c r="K12" s="123">
        <v>7336520.9377499996</v>
      </c>
      <c r="L12" s="123">
        <v>111464063.88201</v>
      </c>
      <c r="M12" s="123">
        <v>7609483.82699</v>
      </c>
      <c r="N12" s="123"/>
      <c r="O12" s="514"/>
      <c r="Q12" s="123"/>
    </row>
    <row r="13" spans="1:17" s="122" customFormat="1" ht="35.25" customHeight="1">
      <c r="A13" s="122" t="s">
        <v>111</v>
      </c>
      <c r="B13" s="537" t="s">
        <v>116</v>
      </c>
      <c r="C13" s="518" t="s">
        <v>854</v>
      </c>
      <c r="D13" s="123">
        <v>997123.68540999992</v>
      </c>
      <c r="E13" s="123">
        <v>729130.51798999996</v>
      </c>
      <c r="F13" s="123">
        <v>612933.39271000004</v>
      </c>
      <c r="G13" s="123">
        <v>612933.39271000004</v>
      </c>
      <c r="H13" s="123">
        <v>731994.16853000002</v>
      </c>
      <c r="I13" s="123">
        <v>81085.822040000014</v>
      </c>
      <c r="J13" s="123">
        <v>1081033.2377800001</v>
      </c>
      <c r="K13" s="123">
        <v>101396.33243000001</v>
      </c>
      <c r="L13" s="123">
        <v>1698008.3407100001</v>
      </c>
      <c r="M13" s="123">
        <v>158252.85871</v>
      </c>
      <c r="N13" s="123"/>
      <c r="O13" s="514"/>
      <c r="Q13" s="123"/>
    </row>
    <row r="14" spans="1:17" s="122" customFormat="1" ht="35.25" customHeight="1">
      <c r="A14" s="122" t="s">
        <v>111</v>
      </c>
      <c r="B14" s="420" t="s">
        <v>117</v>
      </c>
      <c r="C14" s="517" t="s">
        <v>118</v>
      </c>
      <c r="D14" s="123">
        <v>133004.44922000001</v>
      </c>
      <c r="E14" s="123">
        <v>146905.58713</v>
      </c>
      <c r="F14" s="123">
        <v>210831.18809000001</v>
      </c>
      <c r="G14" s="123">
        <v>210831.18809000001</v>
      </c>
      <c r="H14" s="123">
        <v>380684.40444000001</v>
      </c>
      <c r="I14" s="123">
        <v>36153.330419999998</v>
      </c>
      <c r="J14" s="123">
        <v>448753.43556999997</v>
      </c>
      <c r="K14" s="123">
        <v>43161.160969999997</v>
      </c>
      <c r="L14" s="123">
        <v>547044.36848000006</v>
      </c>
      <c r="M14" s="123">
        <v>61714.799229999997</v>
      </c>
      <c r="N14" s="123"/>
      <c r="O14" s="514"/>
      <c r="Q14" s="123"/>
    </row>
    <row r="15" spans="1:17" s="122" customFormat="1" ht="35.25" customHeight="1">
      <c r="A15" s="122" t="s">
        <v>111</v>
      </c>
      <c r="B15" s="420" t="s">
        <v>119</v>
      </c>
      <c r="C15" s="518" t="s">
        <v>120</v>
      </c>
      <c r="D15" s="123">
        <v>125755.92327</v>
      </c>
      <c r="E15" s="123">
        <v>129924.61865</v>
      </c>
      <c r="F15" s="123">
        <v>177446.69261000003</v>
      </c>
      <c r="G15" s="123">
        <v>177446.69261000003</v>
      </c>
      <c r="H15" s="123">
        <v>363225.97944000002</v>
      </c>
      <c r="I15" s="123">
        <v>34286.930090000002</v>
      </c>
      <c r="J15" s="123">
        <v>424351.74252999999</v>
      </c>
      <c r="K15" s="123">
        <v>36131.73429</v>
      </c>
      <c r="L15" s="123">
        <v>486630.66687000002</v>
      </c>
      <c r="M15" s="123">
        <v>42613.050329999998</v>
      </c>
      <c r="N15" s="123"/>
      <c r="O15" s="514"/>
      <c r="Q15" s="123"/>
    </row>
    <row r="16" spans="1:17" s="122" customFormat="1" ht="35.25" customHeight="1">
      <c r="A16" s="122" t="s">
        <v>111</v>
      </c>
      <c r="B16" s="537" t="s">
        <v>121</v>
      </c>
      <c r="C16" s="518" t="s">
        <v>122</v>
      </c>
      <c r="D16" s="123">
        <v>7248.5259500000002</v>
      </c>
      <c r="E16" s="123">
        <v>16980.96848</v>
      </c>
      <c r="F16" s="123">
        <v>33384.495479999998</v>
      </c>
      <c r="G16" s="123">
        <v>33384.495479999998</v>
      </c>
      <c r="H16" s="123">
        <v>17458.424999999999</v>
      </c>
      <c r="I16" s="123">
        <v>1866.4003300000002</v>
      </c>
      <c r="J16" s="123">
        <v>24401.693039999998</v>
      </c>
      <c r="K16" s="123">
        <v>7029.4266799999996</v>
      </c>
      <c r="L16" s="123">
        <v>60413.701609999996</v>
      </c>
      <c r="M16" s="123">
        <v>19101.748899999999</v>
      </c>
      <c r="N16" s="123"/>
      <c r="O16" s="514"/>
      <c r="Q16" s="123"/>
    </row>
    <row r="17" spans="1:17" s="122" customFormat="1" ht="35.25" customHeight="1">
      <c r="A17" s="122" t="s">
        <v>111</v>
      </c>
      <c r="B17" s="420" t="s">
        <v>123</v>
      </c>
      <c r="C17" s="517" t="s">
        <v>124</v>
      </c>
      <c r="D17" s="123">
        <v>680706.24176</v>
      </c>
      <c r="E17" s="123">
        <v>612210.84355999995</v>
      </c>
      <c r="F17" s="123">
        <v>601153.15524999995</v>
      </c>
      <c r="G17" s="123">
        <v>601153.15524999995</v>
      </c>
      <c r="H17" s="123">
        <v>837444.99578999996</v>
      </c>
      <c r="I17" s="123">
        <v>59584.348310000001</v>
      </c>
      <c r="J17" s="123">
        <v>993613.37585000007</v>
      </c>
      <c r="K17" s="123">
        <v>91877.342480000007</v>
      </c>
      <c r="L17" s="123">
        <v>1197544.118</v>
      </c>
      <c r="M17" s="123">
        <v>129010.67701</v>
      </c>
      <c r="N17" s="123"/>
      <c r="O17" s="514"/>
      <c r="Q17" s="123"/>
    </row>
    <row r="18" spans="1:17" s="122" customFormat="1" ht="35.25" customHeight="1">
      <c r="A18" s="122" t="s">
        <v>111</v>
      </c>
      <c r="B18" s="420" t="s">
        <v>125</v>
      </c>
      <c r="C18" s="518" t="s">
        <v>126</v>
      </c>
      <c r="D18" s="123">
        <v>354022.78811000002</v>
      </c>
      <c r="E18" s="123">
        <v>346573.60749999998</v>
      </c>
      <c r="F18" s="123">
        <v>413914.75541000004</v>
      </c>
      <c r="G18" s="123">
        <v>413914.75541000004</v>
      </c>
      <c r="H18" s="123">
        <v>640307.03163999994</v>
      </c>
      <c r="I18" s="123">
        <v>57251.58928</v>
      </c>
      <c r="J18" s="123">
        <v>811530.84753000003</v>
      </c>
      <c r="K18" s="123">
        <v>85577.397980000009</v>
      </c>
      <c r="L18" s="123">
        <v>1003172.65363</v>
      </c>
      <c r="M18" s="123">
        <v>120240.91034</v>
      </c>
      <c r="N18" s="123"/>
      <c r="O18" s="514"/>
      <c r="Q18" s="123"/>
    </row>
    <row r="19" spans="1:17" s="122" customFormat="1" ht="35.25" customHeight="1">
      <c r="A19" s="122" t="s">
        <v>111</v>
      </c>
      <c r="B19" s="537" t="s">
        <v>127</v>
      </c>
      <c r="C19" s="518" t="s">
        <v>128</v>
      </c>
      <c r="D19" s="123">
        <v>326683.45364999998</v>
      </c>
      <c r="E19" s="123">
        <v>265637.23606000002</v>
      </c>
      <c r="F19" s="123">
        <v>187238.39984</v>
      </c>
      <c r="G19" s="123">
        <v>187238.39984</v>
      </c>
      <c r="H19" s="123">
        <v>197137.96415000001</v>
      </c>
      <c r="I19" s="123">
        <v>2332.7590299999997</v>
      </c>
      <c r="J19" s="123">
        <v>182082.52831999998</v>
      </c>
      <c r="K19" s="123">
        <v>6299.9444999999996</v>
      </c>
      <c r="L19" s="123">
        <v>194371.46437</v>
      </c>
      <c r="M19" s="123">
        <v>8769.7666699999991</v>
      </c>
      <c r="N19" s="123"/>
      <c r="O19" s="514"/>
      <c r="Q19" s="123"/>
    </row>
    <row r="20" spans="1:17" s="122" customFormat="1" ht="35.25" customHeight="1">
      <c r="A20" s="122" t="s">
        <v>111</v>
      </c>
      <c r="B20" s="420" t="s">
        <v>129</v>
      </c>
      <c r="C20" s="517" t="s">
        <v>130</v>
      </c>
      <c r="D20" s="123">
        <v>6112992.36283</v>
      </c>
      <c r="E20" s="123">
        <v>8019870.4957400002</v>
      </c>
      <c r="F20" s="123">
        <v>9696980.0709599983</v>
      </c>
      <c r="G20" s="123">
        <v>9696980.0709599983</v>
      </c>
      <c r="H20" s="123">
        <v>14694168.35413</v>
      </c>
      <c r="I20" s="123">
        <v>84872.874580000003</v>
      </c>
      <c r="J20" s="123">
        <v>18672350.202689998</v>
      </c>
      <c r="K20" s="123">
        <v>80447.576659999992</v>
      </c>
      <c r="L20" s="123">
        <v>22558357.576439999</v>
      </c>
      <c r="M20" s="123">
        <v>85233.749079999994</v>
      </c>
      <c r="N20" s="123"/>
      <c r="O20" s="514"/>
      <c r="Q20" s="123"/>
    </row>
    <row r="21" spans="1:17" s="122" customFormat="1" ht="35.25" customHeight="1">
      <c r="A21" s="122" t="s">
        <v>111</v>
      </c>
      <c r="B21" s="420" t="s">
        <v>131</v>
      </c>
      <c r="C21" s="518" t="s">
        <v>132</v>
      </c>
      <c r="D21" s="123">
        <v>278206.55695</v>
      </c>
      <c r="E21" s="123">
        <v>372802.71927</v>
      </c>
      <c r="F21" s="123">
        <v>484659.61911000003</v>
      </c>
      <c r="G21" s="123">
        <v>484659.61911000003</v>
      </c>
      <c r="H21" s="123">
        <v>745081.75219000003</v>
      </c>
      <c r="I21" s="123">
        <v>88808.425540000011</v>
      </c>
      <c r="J21" s="123">
        <v>849462.72996000003</v>
      </c>
      <c r="K21" s="123">
        <v>87449.688709999988</v>
      </c>
      <c r="L21" s="123">
        <v>961395.52714000002</v>
      </c>
      <c r="M21" s="123">
        <v>90918.891090000005</v>
      </c>
      <c r="N21" s="123"/>
      <c r="O21" s="514"/>
      <c r="Q21" s="123"/>
    </row>
    <row r="22" spans="1:17" s="122" customFormat="1" ht="35.25" customHeight="1">
      <c r="A22" s="122" t="s">
        <v>111</v>
      </c>
      <c r="B22" s="420" t="s">
        <v>133</v>
      </c>
      <c r="C22" s="519" t="s">
        <v>781</v>
      </c>
      <c r="D22" s="123">
        <v>-1387194.6875400001</v>
      </c>
      <c r="E22" s="123">
        <v>-1510491.2151400002</v>
      </c>
      <c r="F22" s="123">
        <v>-1584577.0681099999</v>
      </c>
      <c r="G22" s="123">
        <v>-1584577.0681099999</v>
      </c>
      <c r="H22" s="123">
        <v>-2449616.7828099998</v>
      </c>
      <c r="I22" s="123">
        <v>-233568.00977</v>
      </c>
      <c r="J22" s="123">
        <v>-2691169.0303400001</v>
      </c>
      <c r="K22" s="123">
        <v>-264408.22674000001</v>
      </c>
      <c r="L22" s="123">
        <v>-2967362.5879499996</v>
      </c>
      <c r="M22" s="123">
        <v>-273391.76207999996</v>
      </c>
      <c r="N22" s="123"/>
      <c r="O22" s="514"/>
      <c r="Q22" s="123"/>
    </row>
    <row r="23" spans="1:17" s="122" customFormat="1" ht="35.25" customHeight="1">
      <c r="A23" s="122" t="s">
        <v>111</v>
      </c>
      <c r="B23" s="420" t="s">
        <v>134</v>
      </c>
      <c r="C23" s="520" t="s">
        <v>782</v>
      </c>
      <c r="D23" s="123">
        <v>42041031.46909</v>
      </c>
      <c r="E23" s="123">
        <v>52792195.918290004</v>
      </c>
      <c r="F23" s="123">
        <v>63965127.599529997</v>
      </c>
      <c r="G23" s="123">
        <v>63965127.599529997</v>
      </c>
      <c r="H23" s="123">
        <v>95225256.664990008</v>
      </c>
      <c r="I23" s="123">
        <v>7102651.6363300001</v>
      </c>
      <c r="J23" s="123">
        <v>115204726.21658</v>
      </c>
      <c r="K23" s="123">
        <v>7476444.81226</v>
      </c>
      <c r="L23" s="123">
        <v>135459051.22483</v>
      </c>
      <c r="M23" s="123">
        <v>7861223.0400299998</v>
      </c>
      <c r="N23" s="123"/>
      <c r="O23" s="514"/>
      <c r="Q23" s="123"/>
    </row>
    <row r="24" spans="1:17" s="17" customFormat="1" ht="5.25" customHeight="1" thickBot="1">
      <c r="C24" s="124"/>
      <c r="D24" s="125"/>
      <c r="E24" s="126"/>
      <c r="F24" s="126"/>
      <c r="G24" s="126"/>
      <c r="H24" s="126"/>
      <c r="I24" s="126"/>
      <c r="J24" s="126"/>
      <c r="K24" s="126"/>
      <c r="L24" s="126"/>
      <c r="M24" s="126"/>
      <c r="N24" s="521"/>
      <c r="O24" s="127"/>
    </row>
    <row r="25" spans="1:17" s="17" customFormat="1" ht="21" customHeight="1" thickTop="1">
      <c r="C25" s="122" t="s">
        <v>783</v>
      </c>
      <c r="D25" s="129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27"/>
    </row>
    <row r="26" spans="1:17" s="17" customFormat="1" ht="15" customHeight="1">
      <c r="C26" s="122" t="s">
        <v>784</v>
      </c>
      <c r="D26" s="129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27"/>
    </row>
    <row r="27" spans="1:17" s="17" customFormat="1" ht="15" customHeight="1">
      <c r="C27" s="122" t="s">
        <v>777</v>
      </c>
      <c r="D27" s="129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27"/>
    </row>
    <row r="28" spans="1:17" s="17" customFormat="1" ht="13.5" customHeight="1">
      <c r="C28" s="128"/>
      <c r="D28" s="129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27"/>
    </row>
  </sheetData>
  <mergeCells count="11">
    <mergeCell ref="H8:I8"/>
    <mergeCell ref="J8:K8"/>
    <mergeCell ref="L8:M8"/>
    <mergeCell ref="D10:G10"/>
    <mergeCell ref="C2:M2"/>
    <mergeCell ref="C3:M3"/>
    <mergeCell ref="C4:M4"/>
    <mergeCell ref="C5:M5"/>
    <mergeCell ref="H7:I7"/>
    <mergeCell ref="J7:K7"/>
    <mergeCell ref="L7:M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I14" sqref="I14"/>
    </sheetView>
  </sheetViews>
  <sheetFormatPr defaultColWidth="11.42578125" defaultRowHeight="15"/>
  <cols>
    <col min="1" max="1" width="38.28515625" style="20" customWidth="1"/>
    <col min="2" max="15" width="13.85546875" style="420" customWidth="1"/>
    <col min="16" max="16" width="14.140625" style="420" customWidth="1"/>
    <col min="17" max="17" width="12.140625" style="420" customWidth="1"/>
    <col min="18" max="18" width="2.5703125" style="157" customWidth="1"/>
    <col min="19" max="256" width="11.42578125" style="420"/>
    <col min="257" max="257" width="38.28515625" style="420" customWidth="1"/>
    <col min="258" max="271" width="13.85546875" style="420" customWidth="1"/>
    <col min="272" max="272" width="14.140625" style="420" customWidth="1"/>
    <col min="273" max="273" width="12.140625" style="420" customWidth="1"/>
    <col min="274" max="274" width="2.5703125" style="420" customWidth="1"/>
    <col min="275" max="512" width="11.42578125" style="420"/>
    <col min="513" max="513" width="38.28515625" style="420" customWidth="1"/>
    <col min="514" max="527" width="13.85546875" style="420" customWidth="1"/>
    <col min="528" max="528" width="14.140625" style="420" customWidth="1"/>
    <col min="529" max="529" width="12.140625" style="420" customWidth="1"/>
    <col min="530" max="530" width="2.5703125" style="420" customWidth="1"/>
    <col min="531" max="768" width="11.42578125" style="420"/>
    <col min="769" max="769" width="38.28515625" style="420" customWidth="1"/>
    <col min="770" max="783" width="13.85546875" style="420" customWidth="1"/>
    <col min="784" max="784" width="14.140625" style="420" customWidth="1"/>
    <col min="785" max="785" width="12.140625" style="420" customWidth="1"/>
    <col min="786" max="786" width="2.5703125" style="420" customWidth="1"/>
    <col min="787" max="1024" width="11.42578125" style="420"/>
    <col min="1025" max="1025" width="38.28515625" style="420" customWidth="1"/>
    <col min="1026" max="1039" width="13.85546875" style="420" customWidth="1"/>
    <col min="1040" max="1040" width="14.140625" style="420" customWidth="1"/>
    <col min="1041" max="1041" width="12.140625" style="420" customWidth="1"/>
    <col min="1042" max="1042" width="2.5703125" style="420" customWidth="1"/>
    <col min="1043" max="1280" width="11.42578125" style="420"/>
    <col min="1281" max="1281" width="38.28515625" style="420" customWidth="1"/>
    <col min="1282" max="1295" width="13.85546875" style="420" customWidth="1"/>
    <col min="1296" max="1296" width="14.140625" style="420" customWidth="1"/>
    <col min="1297" max="1297" width="12.140625" style="420" customWidth="1"/>
    <col min="1298" max="1298" width="2.5703125" style="420" customWidth="1"/>
    <col min="1299" max="1536" width="11.42578125" style="420"/>
    <col min="1537" max="1537" width="38.28515625" style="420" customWidth="1"/>
    <col min="1538" max="1551" width="13.85546875" style="420" customWidth="1"/>
    <col min="1552" max="1552" width="14.140625" style="420" customWidth="1"/>
    <col min="1553" max="1553" width="12.140625" style="420" customWidth="1"/>
    <col min="1554" max="1554" width="2.5703125" style="420" customWidth="1"/>
    <col min="1555" max="1792" width="11.42578125" style="420"/>
    <col min="1793" max="1793" width="38.28515625" style="420" customWidth="1"/>
    <col min="1794" max="1807" width="13.85546875" style="420" customWidth="1"/>
    <col min="1808" max="1808" width="14.140625" style="420" customWidth="1"/>
    <col min="1809" max="1809" width="12.140625" style="420" customWidth="1"/>
    <col min="1810" max="1810" width="2.5703125" style="420" customWidth="1"/>
    <col min="1811" max="2048" width="11.42578125" style="420"/>
    <col min="2049" max="2049" width="38.28515625" style="420" customWidth="1"/>
    <col min="2050" max="2063" width="13.85546875" style="420" customWidth="1"/>
    <col min="2064" max="2064" width="14.140625" style="420" customWidth="1"/>
    <col min="2065" max="2065" width="12.140625" style="420" customWidth="1"/>
    <col min="2066" max="2066" width="2.5703125" style="420" customWidth="1"/>
    <col min="2067" max="2304" width="11.42578125" style="420"/>
    <col min="2305" max="2305" width="38.28515625" style="420" customWidth="1"/>
    <col min="2306" max="2319" width="13.85546875" style="420" customWidth="1"/>
    <col min="2320" max="2320" width="14.140625" style="420" customWidth="1"/>
    <col min="2321" max="2321" width="12.140625" style="420" customWidth="1"/>
    <col min="2322" max="2322" width="2.5703125" style="420" customWidth="1"/>
    <col min="2323" max="2560" width="11.42578125" style="420"/>
    <col min="2561" max="2561" width="38.28515625" style="420" customWidth="1"/>
    <col min="2562" max="2575" width="13.85546875" style="420" customWidth="1"/>
    <col min="2576" max="2576" width="14.140625" style="420" customWidth="1"/>
    <col min="2577" max="2577" width="12.140625" style="420" customWidth="1"/>
    <col min="2578" max="2578" width="2.5703125" style="420" customWidth="1"/>
    <col min="2579" max="2816" width="11.42578125" style="420"/>
    <col min="2817" max="2817" width="38.28515625" style="420" customWidth="1"/>
    <col min="2818" max="2831" width="13.85546875" style="420" customWidth="1"/>
    <col min="2832" max="2832" width="14.140625" style="420" customWidth="1"/>
    <col min="2833" max="2833" width="12.140625" style="420" customWidth="1"/>
    <col min="2834" max="2834" width="2.5703125" style="420" customWidth="1"/>
    <col min="2835" max="3072" width="11.42578125" style="420"/>
    <col min="3073" max="3073" width="38.28515625" style="420" customWidth="1"/>
    <col min="3074" max="3087" width="13.85546875" style="420" customWidth="1"/>
    <col min="3088" max="3088" width="14.140625" style="420" customWidth="1"/>
    <col min="3089" max="3089" width="12.140625" style="420" customWidth="1"/>
    <col min="3090" max="3090" width="2.5703125" style="420" customWidth="1"/>
    <col min="3091" max="3328" width="11.42578125" style="420"/>
    <col min="3329" max="3329" width="38.28515625" style="420" customWidth="1"/>
    <col min="3330" max="3343" width="13.85546875" style="420" customWidth="1"/>
    <col min="3344" max="3344" width="14.140625" style="420" customWidth="1"/>
    <col min="3345" max="3345" width="12.140625" style="420" customWidth="1"/>
    <col min="3346" max="3346" width="2.5703125" style="420" customWidth="1"/>
    <col min="3347" max="3584" width="11.42578125" style="420"/>
    <col min="3585" max="3585" width="38.28515625" style="420" customWidth="1"/>
    <col min="3586" max="3599" width="13.85546875" style="420" customWidth="1"/>
    <col min="3600" max="3600" width="14.140625" style="420" customWidth="1"/>
    <col min="3601" max="3601" width="12.140625" style="420" customWidth="1"/>
    <col min="3602" max="3602" width="2.5703125" style="420" customWidth="1"/>
    <col min="3603" max="3840" width="11.42578125" style="420"/>
    <col min="3841" max="3841" width="38.28515625" style="420" customWidth="1"/>
    <col min="3842" max="3855" width="13.85546875" style="420" customWidth="1"/>
    <col min="3856" max="3856" width="14.140625" style="420" customWidth="1"/>
    <col min="3857" max="3857" width="12.140625" style="420" customWidth="1"/>
    <col min="3858" max="3858" width="2.5703125" style="420" customWidth="1"/>
    <col min="3859" max="4096" width="11.42578125" style="420"/>
    <col min="4097" max="4097" width="38.28515625" style="420" customWidth="1"/>
    <col min="4098" max="4111" width="13.85546875" style="420" customWidth="1"/>
    <col min="4112" max="4112" width="14.140625" style="420" customWidth="1"/>
    <col min="4113" max="4113" width="12.140625" style="420" customWidth="1"/>
    <col min="4114" max="4114" width="2.5703125" style="420" customWidth="1"/>
    <col min="4115" max="4352" width="11.42578125" style="420"/>
    <col min="4353" max="4353" width="38.28515625" style="420" customWidth="1"/>
    <col min="4354" max="4367" width="13.85546875" style="420" customWidth="1"/>
    <col min="4368" max="4368" width="14.140625" style="420" customWidth="1"/>
    <col min="4369" max="4369" width="12.140625" style="420" customWidth="1"/>
    <col min="4370" max="4370" width="2.5703125" style="420" customWidth="1"/>
    <col min="4371" max="4608" width="11.42578125" style="420"/>
    <col min="4609" max="4609" width="38.28515625" style="420" customWidth="1"/>
    <col min="4610" max="4623" width="13.85546875" style="420" customWidth="1"/>
    <col min="4624" max="4624" width="14.140625" style="420" customWidth="1"/>
    <col min="4625" max="4625" width="12.140625" style="420" customWidth="1"/>
    <col min="4626" max="4626" width="2.5703125" style="420" customWidth="1"/>
    <col min="4627" max="4864" width="11.42578125" style="420"/>
    <col min="4865" max="4865" width="38.28515625" style="420" customWidth="1"/>
    <col min="4866" max="4879" width="13.85546875" style="420" customWidth="1"/>
    <col min="4880" max="4880" width="14.140625" style="420" customWidth="1"/>
    <col min="4881" max="4881" width="12.140625" style="420" customWidth="1"/>
    <col min="4882" max="4882" width="2.5703125" style="420" customWidth="1"/>
    <col min="4883" max="5120" width="11.42578125" style="420"/>
    <col min="5121" max="5121" width="38.28515625" style="420" customWidth="1"/>
    <col min="5122" max="5135" width="13.85546875" style="420" customWidth="1"/>
    <col min="5136" max="5136" width="14.140625" style="420" customWidth="1"/>
    <col min="5137" max="5137" width="12.140625" style="420" customWidth="1"/>
    <col min="5138" max="5138" width="2.5703125" style="420" customWidth="1"/>
    <col min="5139" max="5376" width="11.42578125" style="420"/>
    <col min="5377" max="5377" width="38.28515625" style="420" customWidth="1"/>
    <col min="5378" max="5391" width="13.85546875" style="420" customWidth="1"/>
    <col min="5392" max="5392" width="14.140625" style="420" customWidth="1"/>
    <col min="5393" max="5393" width="12.140625" style="420" customWidth="1"/>
    <col min="5394" max="5394" width="2.5703125" style="420" customWidth="1"/>
    <col min="5395" max="5632" width="11.42578125" style="420"/>
    <col min="5633" max="5633" width="38.28515625" style="420" customWidth="1"/>
    <col min="5634" max="5647" width="13.85546875" style="420" customWidth="1"/>
    <col min="5648" max="5648" width="14.140625" style="420" customWidth="1"/>
    <col min="5649" max="5649" width="12.140625" style="420" customWidth="1"/>
    <col min="5650" max="5650" width="2.5703125" style="420" customWidth="1"/>
    <col min="5651" max="5888" width="11.42578125" style="420"/>
    <col min="5889" max="5889" width="38.28515625" style="420" customWidth="1"/>
    <col min="5890" max="5903" width="13.85546875" style="420" customWidth="1"/>
    <col min="5904" max="5904" width="14.140625" style="420" customWidth="1"/>
    <col min="5905" max="5905" width="12.140625" style="420" customWidth="1"/>
    <col min="5906" max="5906" width="2.5703125" style="420" customWidth="1"/>
    <col min="5907" max="6144" width="11.42578125" style="420"/>
    <col min="6145" max="6145" width="38.28515625" style="420" customWidth="1"/>
    <col min="6146" max="6159" width="13.85546875" style="420" customWidth="1"/>
    <col min="6160" max="6160" width="14.140625" style="420" customWidth="1"/>
    <col min="6161" max="6161" width="12.140625" style="420" customWidth="1"/>
    <col min="6162" max="6162" width="2.5703125" style="420" customWidth="1"/>
    <col min="6163" max="6400" width="11.42578125" style="420"/>
    <col min="6401" max="6401" width="38.28515625" style="420" customWidth="1"/>
    <col min="6402" max="6415" width="13.85546875" style="420" customWidth="1"/>
    <col min="6416" max="6416" width="14.140625" style="420" customWidth="1"/>
    <col min="6417" max="6417" width="12.140625" style="420" customWidth="1"/>
    <col min="6418" max="6418" width="2.5703125" style="420" customWidth="1"/>
    <col min="6419" max="6656" width="11.42578125" style="420"/>
    <col min="6657" max="6657" width="38.28515625" style="420" customWidth="1"/>
    <col min="6658" max="6671" width="13.85546875" style="420" customWidth="1"/>
    <col min="6672" max="6672" width="14.140625" style="420" customWidth="1"/>
    <col min="6673" max="6673" width="12.140625" style="420" customWidth="1"/>
    <col min="6674" max="6674" width="2.5703125" style="420" customWidth="1"/>
    <col min="6675" max="6912" width="11.42578125" style="420"/>
    <col min="6913" max="6913" width="38.28515625" style="420" customWidth="1"/>
    <col min="6914" max="6927" width="13.85546875" style="420" customWidth="1"/>
    <col min="6928" max="6928" width="14.140625" style="420" customWidth="1"/>
    <col min="6929" max="6929" width="12.140625" style="420" customWidth="1"/>
    <col min="6930" max="6930" width="2.5703125" style="420" customWidth="1"/>
    <col min="6931" max="7168" width="11.42578125" style="420"/>
    <col min="7169" max="7169" width="38.28515625" style="420" customWidth="1"/>
    <col min="7170" max="7183" width="13.85546875" style="420" customWidth="1"/>
    <col min="7184" max="7184" width="14.140625" style="420" customWidth="1"/>
    <col min="7185" max="7185" width="12.140625" style="420" customWidth="1"/>
    <col min="7186" max="7186" width="2.5703125" style="420" customWidth="1"/>
    <col min="7187" max="7424" width="11.42578125" style="420"/>
    <col min="7425" max="7425" width="38.28515625" style="420" customWidth="1"/>
    <col min="7426" max="7439" width="13.85546875" style="420" customWidth="1"/>
    <col min="7440" max="7440" width="14.140625" style="420" customWidth="1"/>
    <col min="7441" max="7441" width="12.140625" style="420" customWidth="1"/>
    <col min="7442" max="7442" width="2.5703125" style="420" customWidth="1"/>
    <col min="7443" max="7680" width="11.42578125" style="420"/>
    <col min="7681" max="7681" width="38.28515625" style="420" customWidth="1"/>
    <col min="7682" max="7695" width="13.85546875" style="420" customWidth="1"/>
    <col min="7696" max="7696" width="14.140625" style="420" customWidth="1"/>
    <col min="7697" max="7697" width="12.140625" style="420" customWidth="1"/>
    <col min="7698" max="7698" width="2.5703125" style="420" customWidth="1"/>
    <col min="7699" max="7936" width="11.42578125" style="420"/>
    <col min="7937" max="7937" width="38.28515625" style="420" customWidth="1"/>
    <col min="7938" max="7951" width="13.85546875" style="420" customWidth="1"/>
    <col min="7952" max="7952" width="14.140625" style="420" customWidth="1"/>
    <col min="7953" max="7953" width="12.140625" style="420" customWidth="1"/>
    <col min="7954" max="7954" width="2.5703125" style="420" customWidth="1"/>
    <col min="7955" max="8192" width="11.42578125" style="420"/>
    <col min="8193" max="8193" width="38.28515625" style="420" customWidth="1"/>
    <col min="8194" max="8207" width="13.85546875" style="420" customWidth="1"/>
    <col min="8208" max="8208" width="14.140625" style="420" customWidth="1"/>
    <col min="8209" max="8209" width="12.140625" style="420" customWidth="1"/>
    <col min="8210" max="8210" width="2.5703125" style="420" customWidth="1"/>
    <col min="8211" max="8448" width="11.42578125" style="420"/>
    <col min="8449" max="8449" width="38.28515625" style="420" customWidth="1"/>
    <col min="8450" max="8463" width="13.85546875" style="420" customWidth="1"/>
    <col min="8464" max="8464" width="14.140625" style="420" customWidth="1"/>
    <col min="8465" max="8465" width="12.140625" style="420" customWidth="1"/>
    <col min="8466" max="8466" width="2.5703125" style="420" customWidth="1"/>
    <col min="8467" max="8704" width="11.42578125" style="420"/>
    <col min="8705" max="8705" width="38.28515625" style="420" customWidth="1"/>
    <col min="8706" max="8719" width="13.85546875" style="420" customWidth="1"/>
    <col min="8720" max="8720" width="14.140625" style="420" customWidth="1"/>
    <col min="8721" max="8721" width="12.140625" style="420" customWidth="1"/>
    <col min="8722" max="8722" width="2.5703125" style="420" customWidth="1"/>
    <col min="8723" max="8960" width="11.42578125" style="420"/>
    <col min="8961" max="8961" width="38.28515625" style="420" customWidth="1"/>
    <col min="8962" max="8975" width="13.85546875" style="420" customWidth="1"/>
    <col min="8976" max="8976" width="14.140625" style="420" customWidth="1"/>
    <col min="8977" max="8977" width="12.140625" style="420" customWidth="1"/>
    <col min="8978" max="8978" width="2.5703125" style="420" customWidth="1"/>
    <col min="8979" max="9216" width="11.42578125" style="420"/>
    <col min="9217" max="9217" width="38.28515625" style="420" customWidth="1"/>
    <col min="9218" max="9231" width="13.85546875" style="420" customWidth="1"/>
    <col min="9232" max="9232" width="14.140625" style="420" customWidth="1"/>
    <col min="9233" max="9233" width="12.140625" style="420" customWidth="1"/>
    <col min="9234" max="9234" width="2.5703125" style="420" customWidth="1"/>
    <col min="9235" max="9472" width="11.42578125" style="420"/>
    <col min="9473" max="9473" width="38.28515625" style="420" customWidth="1"/>
    <col min="9474" max="9487" width="13.85546875" style="420" customWidth="1"/>
    <col min="9488" max="9488" width="14.140625" style="420" customWidth="1"/>
    <col min="9489" max="9489" width="12.140625" style="420" customWidth="1"/>
    <col min="9490" max="9490" width="2.5703125" style="420" customWidth="1"/>
    <col min="9491" max="9728" width="11.42578125" style="420"/>
    <col min="9729" max="9729" width="38.28515625" style="420" customWidth="1"/>
    <col min="9730" max="9743" width="13.85546875" style="420" customWidth="1"/>
    <col min="9744" max="9744" width="14.140625" style="420" customWidth="1"/>
    <col min="9745" max="9745" width="12.140625" style="420" customWidth="1"/>
    <col min="9746" max="9746" width="2.5703125" style="420" customWidth="1"/>
    <col min="9747" max="9984" width="11.42578125" style="420"/>
    <col min="9985" max="9985" width="38.28515625" style="420" customWidth="1"/>
    <col min="9986" max="9999" width="13.85546875" style="420" customWidth="1"/>
    <col min="10000" max="10000" width="14.140625" style="420" customWidth="1"/>
    <col min="10001" max="10001" width="12.140625" style="420" customWidth="1"/>
    <col min="10002" max="10002" width="2.5703125" style="420" customWidth="1"/>
    <col min="10003" max="10240" width="11.42578125" style="420"/>
    <col min="10241" max="10241" width="38.28515625" style="420" customWidth="1"/>
    <col min="10242" max="10255" width="13.85546875" style="420" customWidth="1"/>
    <col min="10256" max="10256" width="14.140625" style="420" customWidth="1"/>
    <col min="10257" max="10257" width="12.140625" style="420" customWidth="1"/>
    <col min="10258" max="10258" width="2.5703125" style="420" customWidth="1"/>
    <col min="10259" max="10496" width="11.42578125" style="420"/>
    <col min="10497" max="10497" width="38.28515625" style="420" customWidth="1"/>
    <col min="10498" max="10511" width="13.85546875" style="420" customWidth="1"/>
    <col min="10512" max="10512" width="14.140625" style="420" customWidth="1"/>
    <col min="10513" max="10513" width="12.140625" style="420" customWidth="1"/>
    <col min="10514" max="10514" width="2.5703125" style="420" customWidth="1"/>
    <col min="10515" max="10752" width="11.42578125" style="420"/>
    <col min="10753" max="10753" width="38.28515625" style="420" customWidth="1"/>
    <col min="10754" max="10767" width="13.85546875" style="420" customWidth="1"/>
    <col min="10768" max="10768" width="14.140625" style="420" customWidth="1"/>
    <col min="10769" max="10769" width="12.140625" style="420" customWidth="1"/>
    <col min="10770" max="10770" width="2.5703125" style="420" customWidth="1"/>
    <col min="10771" max="11008" width="11.42578125" style="420"/>
    <col min="11009" max="11009" width="38.28515625" style="420" customWidth="1"/>
    <col min="11010" max="11023" width="13.85546875" style="420" customWidth="1"/>
    <col min="11024" max="11024" width="14.140625" style="420" customWidth="1"/>
    <col min="11025" max="11025" width="12.140625" style="420" customWidth="1"/>
    <col min="11026" max="11026" width="2.5703125" style="420" customWidth="1"/>
    <col min="11027" max="11264" width="11.42578125" style="420"/>
    <col min="11265" max="11265" width="38.28515625" style="420" customWidth="1"/>
    <col min="11266" max="11279" width="13.85546875" style="420" customWidth="1"/>
    <col min="11280" max="11280" width="14.140625" style="420" customWidth="1"/>
    <col min="11281" max="11281" width="12.140625" style="420" customWidth="1"/>
    <col min="11282" max="11282" width="2.5703125" style="420" customWidth="1"/>
    <col min="11283" max="11520" width="11.42578125" style="420"/>
    <col min="11521" max="11521" width="38.28515625" style="420" customWidth="1"/>
    <col min="11522" max="11535" width="13.85546875" style="420" customWidth="1"/>
    <col min="11536" max="11536" width="14.140625" style="420" customWidth="1"/>
    <col min="11537" max="11537" width="12.140625" style="420" customWidth="1"/>
    <col min="11538" max="11538" width="2.5703125" style="420" customWidth="1"/>
    <col min="11539" max="11776" width="11.42578125" style="420"/>
    <col min="11777" max="11777" width="38.28515625" style="420" customWidth="1"/>
    <col min="11778" max="11791" width="13.85546875" style="420" customWidth="1"/>
    <col min="11792" max="11792" width="14.140625" style="420" customWidth="1"/>
    <col min="11793" max="11793" width="12.140625" style="420" customWidth="1"/>
    <col min="11794" max="11794" width="2.5703125" style="420" customWidth="1"/>
    <col min="11795" max="12032" width="11.42578125" style="420"/>
    <col min="12033" max="12033" width="38.28515625" style="420" customWidth="1"/>
    <col min="12034" max="12047" width="13.85546875" style="420" customWidth="1"/>
    <col min="12048" max="12048" width="14.140625" style="420" customWidth="1"/>
    <col min="12049" max="12049" width="12.140625" style="420" customWidth="1"/>
    <col min="12050" max="12050" width="2.5703125" style="420" customWidth="1"/>
    <col min="12051" max="12288" width="11.42578125" style="420"/>
    <col min="12289" max="12289" width="38.28515625" style="420" customWidth="1"/>
    <col min="12290" max="12303" width="13.85546875" style="420" customWidth="1"/>
    <col min="12304" max="12304" width="14.140625" style="420" customWidth="1"/>
    <col min="12305" max="12305" width="12.140625" style="420" customWidth="1"/>
    <col min="12306" max="12306" width="2.5703125" style="420" customWidth="1"/>
    <col min="12307" max="12544" width="11.42578125" style="420"/>
    <col min="12545" max="12545" width="38.28515625" style="420" customWidth="1"/>
    <col min="12546" max="12559" width="13.85546875" style="420" customWidth="1"/>
    <col min="12560" max="12560" width="14.140625" style="420" customWidth="1"/>
    <col min="12561" max="12561" width="12.140625" style="420" customWidth="1"/>
    <col min="12562" max="12562" width="2.5703125" style="420" customWidth="1"/>
    <col min="12563" max="12800" width="11.42578125" style="420"/>
    <col min="12801" max="12801" width="38.28515625" style="420" customWidth="1"/>
    <col min="12802" max="12815" width="13.85546875" style="420" customWidth="1"/>
    <col min="12816" max="12816" width="14.140625" style="420" customWidth="1"/>
    <col min="12817" max="12817" width="12.140625" style="420" customWidth="1"/>
    <col min="12818" max="12818" width="2.5703125" style="420" customWidth="1"/>
    <col min="12819" max="13056" width="11.42578125" style="420"/>
    <col min="13057" max="13057" width="38.28515625" style="420" customWidth="1"/>
    <col min="13058" max="13071" width="13.85546875" style="420" customWidth="1"/>
    <col min="13072" max="13072" width="14.140625" style="420" customWidth="1"/>
    <col min="13073" max="13073" width="12.140625" style="420" customWidth="1"/>
    <col min="13074" max="13074" width="2.5703125" style="420" customWidth="1"/>
    <col min="13075" max="13312" width="11.42578125" style="420"/>
    <col min="13313" max="13313" width="38.28515625" style="420" customWidth="1"/>
    <col min="13314" max="13327" width="13.85546875" style="420" customWidth="1"/>
    <col min="13328" max="13328" width="14.140625" style="420" customWidth="1"/>
    <col min="13329" max="13329" width="12.140625" style="420" customWidth="1"/>
    <col min="13330" max="13330" width="2.5703125" style="420" customWidth="1"/>
    <col min="13331" max="13568" width="11.42578125" style="420"/>
    <col min="13569" max="13569" width="38.28515625" style="420" customWidth="1"/>
    <col min="13570" max="13583" width="13.85546875" style="420" customWidth="1"/>
    <col min="13584" max="13584" width="14.140625" style="420" customWidth="1"/>
    <col min="13585" max="13585" width="12.140625" style="420" customWidth="1"/>
    <col min="13586" max="13586" width="2.5703125" style="420" customWidth="1"/>
    <col min="13587" max="13824" width="11.42578125" style="420"/>
    <col min="13825" max="13825" width="38.28515625" style="420" customWidth="1"/>
    <col min="13826" max="13839" width="13.85546875" style="420" customWidth="1"/>
    <col min="13840" max="13840" width="14.140625" style="420" customWidth="1"/>
    <col min="13841" max="13841" width="12.140625" style="420" customWidth="1"/>
    <col min="13842" max="13842" width="2.5703125" style="420" customWidth="1"/>
    <col min="13843" max="14080" width="11.42578125" style="420"/>
    <col min="14081" max="14081" width="38.28515625" style="420" customWidth="1"/>
    <col min="14082" max="14095" width="13.85546875" style="420" customWidth="1"/>
    <col min="14096" max="14096" width="14.140625" style="420" customWidth="1"/>
    <col min="14097" max="14097" width="12.140625" style="420" customWidth="1"/>
    <col min="14098" max="14098" width="2.5703125" style="420" customWidth="1"/>
    <col min="14099" max="14336" width="11.42578125" style="420"/>
    <col min="14337" max="14337" width="38.28515625" style="420" customWidth="1"/>
    <col min="14338" max="14351" width="13.85546875" style="420" customWidth="1"/>
    <col min="14352" max="14352" width="14.140625" style="420" customWidth="1"/>
    <col min="14353" max="14353" width="12.140625" style="420" customWidth="1"/>
    <col min="14354" max="14354" width="2.5703125" style="420" customWidth="1"/>
    <col min="14355" max="14592" width="11.42578125" style="420"/>
    <col min="14593" max="14593" width="38.28515625" style="420" customWidth="1"/>
    <col min="14594" max="14607" width="13.85546875" style="420" customWidth="1"/>
    <col min="14608" max="14608" width="14.140625" style="420" customWidth="1"/>
    <col min="14609" max="14609" width="12.140625" style="420" customWidth="1"/>
    <col min="14610" max="14610" width="2.5703125" style="420" customWidth="1"/>
    <col min="14611" max="14848" width="11.42578125" style="420"/>
    <col min="14849" max="14849" width="38.28515625" style="420" customWidth="1"/>
    <col min="14850" max="14863" width="13.85546875" style="420" customWidth="1"/>
    <col min="14864" max="14864" width="14.140625" style="420" customWidth="1"/>
    <col min="14865" max="14865" width="12.140625" style="420" customWidth="1"/>
    <col min="14866" max="14866" width="2.5703125" style="420" customWidth="1"/>
    <col min="14867" max="15104" width="11.42578125" style="420"/>
    <col min="15105" max="15105" width="38.28515625" style="420" customWidth="1"/>
    <col min="15106" max="15119" width="13.85546875" style="420" customWidth="1"/>
    <col min="15120" max="15120" width="14.140625" style="420" customWidth="1"/>
    <col min="15121" max="15121" width="12.140625" style="420" customWidth="1"/>
    <col min="15122" max="15122" width="2.5703125" style="420" customWidth="1"/>
    <col min="15123" max="15360" width="11.42578125" style="420"/>
    <col min="15361" max="15361" width="38.28515625" style="420" customWidth="1"/>
    <col min="15362" max="15375" width="13.85546875" style="420" customWidth="1"/>
    <col min="15376" max="15376" width="14.140625" style="420" customWidth="1"/>
    <col min="15377" max="15377" width="12.140625" style="420" customWidth="1"/>
    <col min="15378" max="15378" width="2.5703125" style="420" customWidth="1"/>
    <col min="15379" max="15616" width="11.42578125" style="420"/>
    <col min="15617" max="15617" width="38.28515625" style="420" customWidth="1"/>
    <col min="15618" max="15631" width="13.85546875" style="420" customWidth="1"/>
    <col min="15632" max="15632" width="14.140625" style="420" customWidth="1"/>
    <col min="15633" max="15633" width="12.140625" style="420" customWidth="1"/>
    <col min="15634" max="15634" width="2.5703125" style="420" customWidth="1"/>
    <col min="15635" max="15872" width="11.42578125" style="420"/>
    <col min="15873" max="15873" width="38.28515625" style="420" customWidth="1"/>
    <col min="15874" max="15887" width="13.85546875" style="420" customWidth="1"/>
    <col min="15888" max="15888" width="14.140625" style="420" customWidth="1"/>
    <col min="15889" max="15889" width="12.140625" style="420" customWidth="1"/>
    <col min="15890" max="15890" width="2.5703125" style="420" customWidth="1"/>
    <col min="15891" max="16128" width="11.42578125" style="420"/>
    <col min="16129" max="16129" width="38.28515625" style="420" customWidth="1"/>
    <col min="16130" max="16143" width="13.85546875" style="420" customWidth="1"/>
    <col min="16144" max="16144" width="14.140625" style="420" customWidth="1"/>
    <col min="16145" max="16145" width="12.140625" style="420" customWidth="1"/>
    <col min="16146" max="16146" width="2.5703125" style="420" customWidth="1"/>
    <col min="16147" max="16384" width="11.42578125" style="420"/>
  </cols>
  <sheetData>
    <row r="1" spans="1:18" s="1" customFormat="1" ht="3.75" customHeight="1">
      <c r="A1" s="130">
        <f>ABS(HN1)</f>
        <v>0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</row>
    <row r="2" spans="1:18" s="1" customFormat="1" ht="38.25" customHeight="1">
      <c r="A2" s="819" t="s">
        <v>611</v>
      </c>
      <c r="B2" s="819"/>
      <c r="C2" s="819"/>
      <c r="D2" s="819"/>
      <c r="E2" s="819"/>
      <c r="F2" s="819"/>
      <c r="G2" s="819"/>
      <c r="H2" s="819"/>
      <c r="I2" s="819"/>
      <c r="J2" s="819"/>
      <c r="K2" s="819"/>
      <c r="L2" s="819"/>
      <c r="M2" s="819"/>
      <c r="N2" s="819"/>
      <c r="O2" s="819"/>
      <c r="P2" s="819"/>
      <c r="Q2" s="819"/>
    </row>
    <row r="3" spans="1:18" s="1" customFormat="1" ht="20.25" customHeight="1">
      <c r="A3" s="819" t="s">
        <v>135</v>
      </c>
      <c r="B3" s="819"/>
      <c r="C3" s="819"/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</row>
    <row r="4" spans="1:18" s="1" customFormat="1" ht="20.25" customHeight="1">
      <c r="A4" s="819" t="s">
        <v>852</v>
      </c>
      <c r="B4" s="819"/>
      <c r="C4" s="819"/>
      <c r="D4" s="819"/>
      <c r="E4" s="819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</row>
    <row r="5" spans="1:18" s="33" customFormat="1" ht="39" customHeight="1">
      <c r="A5" s="820" t="s">
        <v>833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</row>
    <row r="6" spans="1:18" ht="7.5" customHeight="1">
      <c r="A6" s="132"/>
      <c r="R6" s="420"/>
    </row>
    <row r="7" spans="1:18" ht="10.5" customHeight="1" thickBot="1">
      <c r="A7" s="133"/>
      <c r="B7" s="134"/>
      <c r="C7" s="134"/>
      <c r="D7" s="134"/>
      <c r="E7" s="134"/>
      <c r="F7" s="134"/>
      <c r="G7" s="135"/>
      <c r="H7" s="135"/>
      <c r="I7" s="135"/>
      <c r="J7" s="136"/>
      <c r="K7" s="135"/>
      <c r="L7" s="135"/>
      <c r="M7" s="135"/>
      <c r="N7" s="135"/>
      <c r="O7" s="135"/>
      <c r="P7" s="135"/>
      <c r="Q7" s="135"/>
      <c r="R7" s="420"/>
    </row>
    <row r="8" spans="1:18" ht="51" customHeight="1" thickTop="1" thickBot="1">
      <c r="A8" s="137"/>
      <c r="B8" s="137" t="s">
        <v>46</v>
      </c>
      <c r="C8" s="137" t="s">
        <v>52</v>
      </c>
      <c r="D8" s="137" t="s">
        <v>47</v>
      </c>
      <c r="E8" s="137" t="s">
        <v>51</v>
      </c>
      <c r="F8" s="137" t="s">
        <v>48</v>
      </c>
      <c r="G8" s="137" t="s">
        <v>55</v>
      </c>
      <c r="H8" s="137" t="s">
        <v>53</v>
      </c>
      <c r="I8" s="137" t="s">
        <v>54</v>
      </c>
      <c r="J8" s="137" t="s">
        <v>49</v>
      </c>
      <c r="K8" s="137" t="s">
        <v>50</v>
      </c>
      <c r="L8" s="137" t="s">
        <v>56</v>
      </c>
      <c r="M8" s="137" t="s">
        <v>57</v>
      </c>
      <c r="N8" s="137" t="s">
        <v>606</v>
      </c>
      <c r="O8" s="137" t="s">
        <v>605</v>
      </c>
      <c r="P8" s="697" t="s">
        <v>136</v>
      </c>
      <c r="Q8" s="698" t="s">
        <v>11</v>
      </c>
      <c r="R8" s="420"/>
    </row>
    <row r="9" spans="1:18" ht="42.75" customHeight="1" thickTop="1">
      <c r="A9" s="138" t="s">
        <v>137</v>
      </c>
      <c r="B9" s="139">
        <v>17225677.1008</v>
      </c>
      <c r="C9" s="139">
        <v>13942011.69943</v>
      </c>
      <c r="D9" s="139">
        <v>19904319.02716</v>
      </c>
      <c r="E9" s="139">
        <v>17424072.026349999</v>
      </c>
      <c r="F9" s="139">
        <v>14067794.638149999</v>
      </c>
      <c r="G9" s="139">
        <v>7176219.1952</v>
      </c>
      <c r="H9" s="139">
        <v>6725273.1300499998</v>
      </c>
      <c r="I9" s="139">
        <v>8860442.0680400003</v>
      </c>
      <c r="J9" s="139">
        <v>201029.58716999998</v>
      </c>
      <c r="K9" s="139">
        <v>516146.91503999999</v>
      </c>
      <c r="L9" s="139">
        <v>9002501.2290499993</v>
      </c>
      <c r="M9" s="139">
        <v>2529911.76346</v>
      </c>
      <c r="N9" s="139">
        <v>9734773.1528899986</v>
      </c>
      <c r="O9" s="138">
        <v>6494390.6030400004</v>
      </c>
      <c r="P9" s="138">
        <v>133804562.13583</v>
      </c>
      <c r="Q9" s="140">
        <f>P9/P$21</f>
        <v>0.9738178450206989</v>
      </c>
      <c r="R9" s="420"/>
    </row>
    <row r="10" spans="1:18" ht="27" customHeight="1">
      <c r="A10" s="138" t="s">
        <v>138</v>
      </c>
      <c r="B10" s="139">
        <v>78338.641300000003</v>
      </c>
      <c r="C10" s="139">
        <v>62443.593689999994</v>
      </c>
      <c r="D10" s="139">
        <v>66408.479890000002</v>
      </c>
      <c r="E10" s="139">
        <v>37690.690009999998</v>
      </c>
      <c r="F10" s="139">
        <v>49308.786140000004</v>
      </c>
      <c r="G10" s="139">
        <v>25970.946350000002</v>
      </c>
      <c r="H10" s="139">
        <v>32851.378799999999</v>
      </c>
      <c r="I10" s="139">
        <v>65147.341829999998</v>
      </c>
      <c r="J10" s="139">
        <v>636.16978000000006</v>
      </c>
      <c r="K10" s="139">
        <v>579.95889</v>
      </c>
      <c r="L10" s="139">
        <v>62810.41876</v>
      </c>
      <c r="M10" s="139">
        <v>6904.9548299999997</v>
      </c>
      <c r="N10" s="139">
        <v>14348.66913</v>
      </c>
      <c r="O10" s="138">
        <v>17473.450960000002</v>
      </c>
      <c r="P10" s="138">
        <v>520913.48035999999</v>
      </c>
      <c r="Q10" s="140">
        <f t="shared" ref="Q10:Q21" si="0">P10/P$21</f>
        <v>3.791162534289778E-3</v>
      </c>
      <c r="R10" s="420"/>
    </row>
    <row r="11" spans="1:18" ht="42.75" customHeight="1">
      <c r="A11" s="138" t="s">
        <v>139</v>
      </c>
      <c r="B11" s="139">
        <v>212411.17181999999</v>
      </c>
      <c r="C11" s="139">
        <v>126434.85490999999</v>
      </c>
      <c r="D11" s="139">
        <v>239590.52239</v>
      </c>
      <c r="E11" s="139">
        <v>325941.94545</v>
      </c>
      <c r="F11" s="139">
        <v>126634.26423999999</v>
      </c>
      <c r="G11" s="139">
        <v>56223.311959999999</v>
      </c>
      <c r="H11" s="139">
        <v>88298.635379999992</v>
      </c>
      <c r="I11" s="139">
        <v>4617.72246</v>
      </c>
      <c r="J11" s="139">
        <v>0</v>
      </c>
      <c r="K11" s="139">
        <v>0</v>
      </c>
      <c r="L11" s="139">
        <v>25481.89948</v>
      </c>
      <c r="M11" s="139">
        <v>17216.279440000002</v>
      </c>
      <c r="N11" s="139">
        <v>50106.791740000001</v>
      </c>
      <c r="O11" s="138">
        <v>11489.88314</v>
      </c>
      <c r="P11" s="138">
        <v>1284447.28241</v>
      </c>
      <c r="Q11" s="140">
        <f t="shared" si="0"/>
        <v>9.3480944493465595E-3</v>
      </c>
      <c r="R11" s="420"/>
    </row>
    <row r="12" spans="1:18" ht="27" customHeight="1">
      <c r="A12" s="138" t="s">
        <v>140</v>
      </c>
      <c r="B12" s="139">
        <v>5951.5160199999991</v>
      </c>
      <c r="C12" s="139">
        <v>2734.03872</v>
      </c>
      <c r="D12" s="139">
        <v>5340.4493000000002</v>
      </c>
      <c r="E12" s="139">
        <v>7505.9362999999994</v>
      </c>
      <c r="F12" s="139">
        <v>4310.6245599999993</v>
      </c>
      <c r="G12" s="139">
        <v>1932.4105400000001</v>
      </c>
      <c r="H12" s="139">
        <v>1719.99577</v>
      </c>
      <c r="I12" s="139">
        <v>207.81645</v>
      </c>
      <c r="J12" s="139">
        <v>0</v>
      </c>
      <c r="K12" s="139">
        <v>0</v>
      </c>
      <c r="L12" s="139">
        <v>1173.61023</v>
      </c>
      <c r="M12" s="139">
        <v>599.67892000000006</v>
      </c>
      <c r="N12" s="139">
        <v>1740.31348</v>
      </c>
      <c r="O12" s="138">
        <v>409.48298</v>
      </c>
      <c r="P12" s="138">
        <v>33625.873269999996</v>
      </c>
      <c r="Q12" s="140">
        <f t="shared" si="0"/>
        <v>2.4472615075328574E-4</v>
      </c>
      <c r="R12" s="420"/>
    </row>
    <row r="13" spans="1:18" ht="42.75" customHeight="1">
      <c r="A13" s="138" t="s">
        <v>141</v>
      </c>
      <c r="B13" s="139">
        <v>70503.212799999994</v>
      </c>
      <c r="C13" s="139">
        <v>48028.773560000001</v>
      </c>
      <c r="D13" s="139">
        <v>94168.122129999989</v>
      </c>
      <c r="E13" s="139">
        <v>105867.44378</v>
      </c>
      <c r="F13" s="139">
        <v>47723.310770000004</v>
      </c>
      <c r="G13" s="139">
        <v>8417.5032300000003</v>
      </c>
      <c r="H13" s="139">
        <v>10237.78269</v>
      </c>
      <c r="I13" s="139">
        <v>10090.683519999999</v>
      </c>
      <c r="J13" s="139">
        <v>16.250430000000001</v>
      </c>
      <c r="K13" s="139">
        <v>0</v>
      </c>
      <c r="L13" s="139">
        <v>12668.401119999999</v>
      </c>
      <c r="M13" s="139">
        <v>7890.8176900000008</v>
      </c>
      <c r="N13" s="139">
        <v>3649.9147599999997</v>
      </c>
      <c r="O13" s="138">
        <v>7428.4561299999996</v>
      </c>
      <c r="P13" s="138">
        <v>426690.67261000001</v>
      </c>
      <c r="Q13" s="140">
        <f t="shared" si="0"/>
        <v>3.1054172194046265E-3</v>
      </c>
      <c r="R13" s="420"/>
    </row>
    <row r="14" spans="1:18" ht="27" customHeight="1">
      <c r="A14" s="138" t="s">
        <v>142</v>
      </c>
      <c r="B14" s="139">
        <v>8648.4767899999988</v>
      </c>
      <c r="C14" s="139">
        <v>7316.57539</v>
      </c>
      <c r="D14" s="139">
        <v>10223.812980000001</v>
      </c>
      <c r="E14" s="139">
        <v>12857.30593</v>
      </c>
      <c r="F14" s="139">
        <v>6234.5450599999995</v>
      </c>
      <c r="G14" s="139">
        <v>1360.1807200000001</v>
      </c>
      <c r="H14" s="139">
        <v>1638.00981</v>
      </c>
      <c r="I14" s="139">
        <v>1993.0399299999999</v>
      </c>
      <c r="J14" s="139">
        <v>3.2500900000000001</v>
      </c>
      <c r="K14" s="139">
        <v>0</v>
      </c>
      <c r="L14" s="139">
        <v>2413.26566</v>
      </c>
      <c r="M14" s="139">
        <v>1333.2431100000001</v>
      </c>
      <c r="N14" s="139">
        <v>474.80234000000002</v>
      </c>
      <c r="O14" s="138">
        <v>1283.20371</v>
      </c>
      <c r="P14" s="138">
        <v>55779.711520000004</v>
      </c>
      <c r="Q14" s="140">
        <f t="shared" si="0"/>
        <v>4.0595983874706107E-4</v>
      </c>
      <c r="R14" s="420"/>
    </row>
    <row r="15" spans="1:18" ht="42.75" customHeight="1">
      <c r="A15" s="138" t="s">
        <v>143</v>
      </c>
      <c r="B15" s="139">
        <v>61587.681119999994</v>
      </c>
      <c r="C15" s="139">
        <v>21661.22912</v>
      </c>
      <c r="D15" s="139">
        <v>40917.03772</v>
      </c>
      <c r="E15" s="139">
        <v>95478.495540000004</v>
      </c>
      <c r="F15" s="139">
        <v>12810.509410000001</v>
      </c>
      <c r="G15" s="139">
        <v>15684.94709</v>
      </c>
      <c r="H15" s="139">
        <v>34641.632729999998</v>
      </c>
      <c r="I15" s="139">
        <v>1955.6865400000002</v>
      </c>
      <c r="J15" s="139">
        <v>0</v>
      </c>
      <c r="K15" s="139">
        <v>0</v>
      </c>
      <c r="L15" s="139">
        <v>6814.1199699999997</v>
      </c>
      <c r="M15" s="139">
        <v>3061.1427100000001</v>
      </c>
      <c r="N15" s="139">
        <v>2860.1734500000002</v>
      </c>
      <c r="O15" s="138">
        <v>3188.7677000000003</v>
      </c>
      <c r="P15" s="138">
        <v>300661.42310000001</v>
      </c>
      <c r="Q15" s="140">
        <f t="shared" si="0"/>
        <v>2.1881874164116849E-3</v>
      </c>
      <c r="R15" s="420"/>
    </row>
    <row r="16" spans="1:18" ht="27" customHeight="1">
      <c r="A16" s="138" t="s">
        <v>144</v>
      </c>
      <c r="B16" s="139">
        <v>18629.834620000001</v>
      </c>
      <c r="C16" s="139">
        <v>6164.1695199999995</v>
      </c>
      <c r="D16" s="139">
        <v>10791.664769999999</v>
      </c>
      <c r="E16" s="139">
        <v>35206.205999999998</v>
      </c>
      <c r="F16" s="139">
        <v>4332.6875499999996</v>
      </c>
      <c r="G16" s="139">
        <v>4241.82312</v>
      </c>
      <c r="H16" s="139">
        <v>9267.5128100000002</v>
      </c>
      <c r="I16" s="139">
        <v>977.84364000000005</v>
      </c>
      <c r="J16" s="139">
        <v>0</v>
      </c>
      <c r="K16" s="139">
        <v>0</v>
      </c>
      <c r="L16" s="139">
        <v>3407.0610000000001</v>
      </c>
      <c r="M16" s="139">
        <v>954.27168000000006</v>
      </c>
      <c r="N16" s="139">
        <v>888.75548000000003</v>
      </c>
      <c r="O16" s="138">
        <v>1329.62933</v>
      </c>
      <c r="P16" s="138">
        <v>96191.459520000019</v>
      </c>
      <c r="Q16" s="140">
        <f t="shared" si="0"/>
        <v>7.0007298947005487E-4</v>
      </c>
      <c r="R16" s="420"/>
    </row>
    <row r="17" spans="1:18" ht="42.75" customHeight="1">
      <c r="A17" s="138" t="s">
        <v>145</v>
      </c>
      <c r="B17" s="139">
        <v>22366.229149999999</v>
      </c>
      <c r="C17" s="139">
        <v>27205.667850000002</v>
      </c>
      <c r="D17" s="139">
        <v>27511.0255</v>
      </c>
      <c r="E17" s="139">
        <v>49013.93735</v>
      </c>
      <c r="F17" s="139">
        <v>18611.49898</v>
      </c>
      <c r="G17" s="139">
        <v>49723.453399999999</v>
      </c>
      <c r="H17" s="139">
        <v>13808.84864</v>
      </c>
      <c r="I17" s="139">
        <v>3616.6378399999999</v>
      </c>
      <c r="J17" s="139">
        <v>280.37482</v>
      </c>
      <c r="K17" s="139">
        <v>0</v>
      </c>
      <c r="L17" s="139">
        <v>10158.10716</v>
      </c>
      <c r="M17" s="139">
        <v>11571.045769999999</v>
      </c>
      <c r="N17" s="139">
        <v>3017.7222700000002</v>
      </c>
      <c r="O17" s="138">
        <v>5914.3894500000006</v>
      </c>
      <c r="P17" s="138">
        <v>242798.93818000003</v>
      </c>
      <c r="Q17" s="140">
        <f t="shared" si="0"/>
        <v>1.7670693358851285E-3</v>
      </c>
      <c r="R17" s="420"/>
    </row>
    <row r="18" spans="1:18" ht="27" customHeight="1">
      <c r="A18" s="138" t="s">
        <v>146</v>
      </c>
      <c r="B18" s="139">
        <v>10889.85219</v>
      </c>
      <c r="C18" s="139">
        <v>14953.124980000001</v>
      </c>
      <c r="D18" s="139">
        <v>12745.674349999999</v>
      </c>
      <c r="E18" s="139">
        <v>26126.33498</v>
      </c>
      <c r="F18" s="139">
        <v>11258.517019999999</v>
      </c>
      <c r="G18" s="139">
        <v>22231.840039999999</v>
      </c>
      <c r="H18" s="139">
        <v>7383.2315899999994</v>
      </c>
      <c r="I18" s="139">
        <v>2893.3102899999999</v>
      </c>
      <c r="J18" s="139">
        <v>114.53986</v>
      </c>
      <c r="K18" s="139">
        <v>0</v>
      </c>
      <c r="L18" s="139">
        <v>8126.4856600000003</v>
      </c>
      <c r="M18" s="139">
        <v>5429.1343099999995</v>
      </c>
      <c r="N18" s="139">
        <v>1497.3800700000002</v>
      </c>
      <c r="O18" s="138">
        <v>4264.4683199999999</v>
      </c>
      <c r="P18" s="138">
        <v>127913.89365999999</v>
      </c>
      <c r="Q18" s="140">
        <f t="shared" si="0"/>
        <v>9.309460775017344E-4</v>
      </c>
      <c r="R18" s="420"/>
    </row>
    <row r="19" spans="1:18" ht="42.75" customHeight="1">
      <c r="A19" s="138" t="s">
        <v>147</v>
      </c>
      <c r="B19" s="139">
        <v>117291.83214</v>
      </c>
      <c r="C19" s="139">
        <v>156743.93063999998</v>
      </c>
      <c r="D19" s="139">
        <v>268391.77312999999</v>
      </c>
      <c r="E19" s="139">
        <v>178019.33239</v>
      </c>
      <c r="F19" s="139">
        <v>143297.45785000001</v>
      </c>
      <c r="G19" s="139">
        <v>61629.013469999998</v>
      </c>
      <c r="H19" s="139">
        <v>83532.542780000003</v>
      </c>
      <c r="I19" s="139">
        <v>70879.614979999998</v>
      </c>
      <c r="J19" s="139">
        <v>0</v>
      </c>
      <c r="K19" s="139">
        <v>0</v>
      </c>
      <c r="L19" s="139">
        <v>132886.43779999999</v>
      </c>
      <c r="M19" s="139">
        <v>28546.230530000001</v>
      </c>
      <c r="N19" s="139">
        <v>18487.546289999998</v>
      </c>
      <c r="O19" s="138">
        <v>83177.575360000003</v>
      </c>
      <c r="P19" s="138">
        <v>1342883.28736</v>
      </c>
      <c r="Q19" s="140">
        <f t="shared" si="0"/>
        <v>9.7733865582528348E-3</v>
      </c>
      <c r="R19" s="420"/>
    </row>
    <row r="20" spans="1:18" ht="27" customHeight="1" thickBot="1">
      <c r="A20" s="138" t="s">
        <v>148</v>
      </c>
      <c r="B20" s="139">
        <v>89534.611369999999</v>
      </c>
      <c r="C20" s="139">
        <v>130062.06204999999</v>
      </c>
      <c r="D20" s="139">
        <v>172523.28563999999</v>
      </c>
      <c r="E20" s="139">
        <v>153607.65888</v>
      </c>
      <c r="F20" s="139">
        <v>102585.53185</v>
      </c>
      <c r="G20" s="139">
        <v>42575.286690000001</v>
      </c>
      <c r="H20" s="139">
        <v>70091.242389999999</v>
      </c>
      <c r="I20" s="139">
        <v>70371.448359999995</v>
      </c>
      <c r="J20" s="139">
        <v>0</v>
      </c>
      <c r="K20" s="139">
        <v>0</v>
      </c>
      <c r="L20" s="139">
        <v>132886.43779999999</v>
      </c>
      <c r="M20" s="139">
        <v>24989.57763</v>
      </c>
      <c r="N20" s="139">
        <v>11972.500539999999</v>
      </c>
      <c r="O20" s="138">
        <v>74902.787830000001</v>
      </c>
      <c r="P20" s="138">
        <v>1076102.4310300001</v>
      </c>
      <c r="Q20" s="140">
        <f t="shared" si="0"/>
        <v>7.8317789295060027E-3</v>
      </c>
      <c r="R20" s="420"/>
    </row>
    <row r="21" spans="1:18" ht="56.25" customHeight="1" thickTop="1" thickBot="1">
      <c r="A21" s="141" t="s">
        <v>149</v>
      </c>
      <c r="B21" s="699">
        <v>17709837.22783</v>
      </c>
      <c r="C21" s="699">
        <v>14322086.155510001</v>
      </c>
      <c r="D21" s="699">
        <v>20574897.508029997</v>
      </c>
      <c r="E21" s="699">
        <v>18178393.180860002</v>
      </c>
      <c r="F21" s="699">
        <v>14416871.679399999</v>
      </c>
      <c r="G21" s="699">
        <v>7367897.4243499991</v>
      </c>
      <c r="H21" s="699">
        <v>6955792.5722699994</v>
      </c>
      <c r="I21" s="699">
        <v>8951602.4133800007</v>
      </c>
      <c r="J21" s="699">
        <v>201326.21241999997</v>
      </c>
      <c r="K21" s="699">
        <v>516146.91503999999</v>
      </c>
      <c r="L21" s="699">
        <v>9190510.194579998</v>
      </c>
      <c r="M21" s="699">
        <v>2598197.2796</v>
      </c>
      <c r="N21" s="699">
        <v>9812895.3014000002</v>
      </c>
      <c r="O21" s="699">
        <v>6605589.6748199994</v>
      </c>
      <c r="P21" s="699">
        <v>137402043.73949003</v>
      </c>
      <c r="Q21" s="142">
        <f t="shared" si="0"/>
        <v>1</v>
      </c>
      <c r="R21" s="420"/>
    </row>
    <row r="22" spans="1:18" ht="56.25" customHeight="1" thickTop="1">
      <c r="A22" s="143" t="s">
        <v>150</v>
      </c>
      <c r="B22" s="144">
        <v>211992.93229</v>
      </c>
      <c r="C22" s="144">
        <v>223673.56435</v>
      </c>
      <c r="D22" s="144">
        <v>278033.36693000002</v>
      </c>
      <c r="E22" s="144">
        <v>272994.13209999999</v>
      </c>
      <c r="F22" s="144">
        <v>178030.69218000001</v>
      </c>
      <c r="G22" s="144">
        <v>98312.487460000004</v>
      </c>
      <c r="H22" s="144">
        <v>122951.37117</v>
      </c>
      <c r="I22" s="144">
        <v>141590.80050000001</v>
      </c>
      <c r="J22" s="144">
        <v>753.95973000000004</v>
      </c>
      <c r="K22" s="144">
        <v>579.95889</v>
      </c>
      <c r="L22" s="144">
        <v>210817.27911</v>
      </c>
      <c r="M22" s="144">
        <v>40210.860480000003</v>
      </c>
      <c r="N22" s="144">
        <v>30922.421040000001</v>
      </c>
      <c r="O22" s="144">
        <v>99663.023130000001</v>
      </c>
      <c r="P22" s="144">
        <v>1910526.8493600001</v>
      </c>
      <c r="Q22" s="145"/>
      <c r="R22" s="420"/>
    </row>
    <row r="23" spans="1:18" s="148" customFormat="1" ht="56.25" customHeight="1" thickBot="1">
      <c r="A23" s="146" t="s">
        <v>151</v>
      </c>
      <c r="B23" s="147">
        <v>0.12889063907526221</v>
      </c>
      <c r="C23" s="147">
        <v>0.10423488447278285</v>
      </c>
      <c r="D23" s="147">
        <v>0.14974229602464545</v>
      </c>
      <c r="E23" s="147">
        <v>0.13230074812661205</v>
      </c>
      <c r="F23" s="147">
        <v>0.10492472518628569</v>
      </c>
      <c r="G23" s="147">
        <v>5.3622909993386279E-2</v>
      </c>
      <c r="H23" s="147">
        <v>5.0623647094056069E-2</v>
      </c>
      <c r="I23" s="147">
        <v>6.5148975733956033E-2</v>
      </c>
      <c r="J23" s="147">
        <v>1.4652344822592897E-3</v>
      </c>
      <c r="K23" s="147">
        <v>3.7564718907573047E-3</v>
      </c>
      <c r="L23" s="147">
        <v>6.6887725571279838E-2</v>
      </c>
      <c r="M23" s="147">
        <v>1.8909451481857874E-2</v>
      </c>
      <c r="N23" s="147">
        <v>7.1417389686029287E-2</v>
      </c>
      <c r="O23" s="147">
        <v>4.8074901180829528E-2</v>
      </c>
      <c r="P23" s="147">
        <v>1</v>
      </c>
      <c r="Q23" s="700"/>
    </row>
    <row r="24" spans="1:18" ht="13.5" customHeight="1" thickTop="1">
      <c r="A24" s="701" t="s">
        <v>754</v>
      </c>
      <c r="B24" s="149"/>
      <c r="C24" s="149"/>
      <c r="D24" s="149"/>
      <c r="E24" s="149"/>
      <c r="F24" s="149"/>
      <c r="G24" s="702"/>
      <c r="H24" s="702"/>
      <c r="I24" s="702"/>
      <c r="J24" s="702"/>
      <c r="K24" s="702"/>
      <c r="L24" s="702"/>
      <c r="M24" s="702"/>
      <c r="N24" s="702"/>
      <c r="O24" s="702"/>
      <c r="P24" s="702"/>
      <c r="Q24" s="702"/>
      <c r="R24" s="420"/>
    </row>
    <row r="25" spans="1:18" ht="40.5" customHeight="1">
      <c r="A25" s="817" t="s">
        <v>152</v>
      </c>
      <c r="B25" s="821"/>
      <c r="C25" s="821"/>
      <c r="D25" s="821"/>
      <c r="E25" s="821"/>
      <c r="F25" s="821"/>
      <c r="G25" s="821"/>
      <c r="H25" s="821"/>
      <c r="I25" s="821"/>
      <c r="J25" s="821"/>
      <c r="K25" s="821"/>
      <c r="L25" s="821"/>
      <c r="M25" s="821"/>
      <c r="N25" s="821"/>
      <c r="O25" s="821"/>
      <c r="P25" s="821"/>
      <c r="Q25" s="821"/>
      <c r="R25" s="420"/>
    </row>
    <row r="26" spans="1:18" ht="39" customHeight="1">
      <c r="A26" s="817" t="s">
        <v>153</v>
      </c>
      <c r="B26" s="818"/>
      <c r="C26" s="818"/>
      <c r="D26" s="818"/>
      <c r="E26" s="818"/>
      <c r="F26" s="818"/>
      <c r="G26" s="818"/>
      <c r="H26" s="818"/>
      <c r="I26" s="818"/>
      <c r="J26" s="818"/>
      <c r="K26" s="818"/>
      <c r="L26" s="818"/>
      <c r="M26" s="818"/>
      <c r="N26" s="818"/>
      <c r="O26" s="818"/>
      <c r="P26" s="818"/>
      <c r="Q26" s="818"/>
      <c r="R26" s="420"/>
    </row>
    <row r="27" spans="1:18" ht="12" customHeight="1">
      <c r="A27" s="701" t="s">
        <v>154</v>
      </c>
      <c r="B27" s="150"/>
      <c r="C27" s="150"/>
      <c r="D27" s="150"/>
      <c r="E27" s="150"/>
      <c r="F27" s="150"/>
      <c r="G27" s="703"/>
      <c r="H27" s="703"/>
      <c r="I27" s="703"/>
      <c r="J27" s="703"/>
      <c r="K27" s="703"/>
      <c r="L27" s="703"/>
      <c r="M27" s="703"/>
      <c r="N27" s="703"/>
      <c r="O27" s="703"/>
      <c r="P27" s="703"/>
      <c r="Q27" s="703"/>
      <c r="R27" s="420"/>
    </row>
    <row r="28" spans="1:18" ht="9" customHeight="1">
      <c r="A28" s="16"/>
      <c r="B28" s="18"/>
      <c r="C28" s="18"/>
      <c r="D28" s="18"/>
      <c r="E28" s="18"/>
      <c r="F28" s="18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420"/>
    </row>
    <row r="29" spans="1:18" ht="9" customHeight="1">
      <c r="A29" s="16"/>
      <c r="B29" s="18"/>
      <c r="C29" s="18"/>
      <c r="D29" s="18"/>
      <c r="E29" s="18"/>
      <c r="F29" s="18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420"/>
    </row>
    <row r="30" spans="1:18" ht="9" customHeight="1">
      <c r="A30" s="16"/>
      <c r="B30" s="18"/>
      <c r="C30" s="18"/>
      <c r="D30" s="18"/>
      <c r="E30" s="18"/>
      <c r="F30" s="18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420"/>
    </row>
    <row r="31" spans="1:18" ht="9" customHeight="1">
      <c r="A31" s="16"/>
      <c r="B31" s="18"/>
      <c r="C31" s="18"/>
      <c r="D31" s="18"/>
      <c r="E31" s="18"/>
      <c r="F31" s="18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420"/>
    </row>
    <row r="32" spans="1:18" ht="9" customHeight="1">
      <c r="A32" s="16"/>
      <c r="B32" s="18"/>
      <c r="C32" s="18"/>
      <c r="D32" s="18"/>
      <c r="E32" s="18"/>
      <c r="F32" s="18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420"/>
    </row>
    <row r="33" spans="1:18" ht="9" customHeight="1">
      <c r="A33" s="151"/>
      <c r="B33" s="18"/>
      <c r="C33" s="18"/>
      <c r="D33" s="18"/>
      <c r="E33" s="18"/>
      <c r="F33" s="18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420"/>
    </row>
    <row r="34" spans="1:18" ht="9" customHeight="1">
      <c r="A34" s="16"/>
      <c r="B34" s="18"/>
      <c r="C34" s="18"/>
      <c r="D34" s="18"/>
      <c r="E34" s="18"/>
      <c r="F34" s="18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420"/>
    </row>
    <row r="35" spans="1:18" ht="9" customHeight="1">
      <c r="A35" s="16"/>
      <c r="B35" s="18"/>
      <c r="C35" s="18"/>
      <c r="D35" s="18"/>
      <c r="E35" s="18"/>
      <c r="F35" s="18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420"/>
    </row>
    <row r="36" spans="1:18" ht="9" customHeight="1">
      <c r="A36" s="16"/>
      <c r="B36" s="18"/>
      <c r="C36" s="18"/>
      <c r="D36" s="18"/>
      <c r="E36" s="18"/>
      <c r="F36" s="18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420"/>
    </row>
    <row r="37" spans="1:18" ht="9" customHeight="1">
      <c r="A37" s="16"/>
      <c r="B37" s="18"/>
      <c r="C37" s="18"/>
      <c r="D37" s="18"/>
      <c r="E37" s="18"/>
      <c r="F37" s="18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420"/>
    </row>
    <row r="38" spans="1:18" ht="9" customHeight="1">
      <c r="A38" s="16"/>
      <c r="B38" s="18"/>
      <c r="C38" s="18"/>
      <c r="D38" s="18"/>
      <c r="E38" s="18"/>
      <c r="F38" s="18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420"/>
    </row>
    <row r="39" spans="1:18" ht="9" customHeight="1">
      <c r="A39" s="151"/>
      <c r="B39" s="18"/>
      <c r="C39" s="18"/>
      <c r="D39" s="18"/>
      <c r="E39" s="18"/>
      <c r="F39" s="18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420"/>
    </row>
    <row r="40" spans="1:18" ht="9" customHeight="1">
      <c r="A40" s="16"/>
      <c r="B40" s="18"/>
      <c r="C40" s="18"/>
      <c r="D40" s="18"/>
      <c r="E40" s="18"/>
      <c r="F40" s="18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420"/>
    </row>
    <row r="41" spans="1:18" ht="9" customHeight="1">
      <c r="A41" s="16"/>
      <c r="B41" s="18"/>
      <c r="C41" s="18"/>
      <c r="D41" s="18"/>
      <c r="E41" s="18"/>
      <c r="F41" s="18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420"/>
    </row>
    <row r="42" spans="1:18" ht="9" customHeight="1">
      <c r="A42" s="16"/>
      <c r="B42" s="18"/>
      <c r="C42" s="18"/>
      <c r="D42" s="18"/>
      <c r="E42" s="18"/>
      <c r="F42" s="18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420"/>
    </row>
    <row r="43" spans="1:18" ht="9" customHeight="1">
      <c r="A43" s="16"/>
      <c r="B43" s="18"/>
      <c r="C43" s="18"/>
      <c r="D43" s="18"/>
      <c r="E43" s="18"/>
      <c r="F43" s="18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420"/>
    </row>
    <row r="44" spans="1:18" ht="9" customHeight="1">
      <c r="A44" s="16"/>
      <c r="B44" s="18"/>
      <c r="C44" s="18"/>
      <c r="D44" s="18"/>
      <c r="E44" s="18"/>
      <c r="F44" s="18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420"/>
    </row>
    <row r="45" spans="1:18" ht="9" customHeight="1">
      <c r="A45" s="151"/>
      <c r="B45" s="18"/>
      <c r="C45" s="18"/>
      <c r="D45" s="18"/>
      <c r="E45" s="18"/>
      <c r="F45" s="18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420"/>
    </row>
    <row r="46" spans="1:18" ht="9" customHeight="1">
      <c r="A46" s="16"/>
      <c r="B46" s="18"/>
      <c r="C46" s="18"/>
      <c r="D46" s="18"/>
      <c r="E46" s="18"/>
      <c r="F46" s="18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420"/>
    </row>
    <row r="47" spans="1:18" ht="9" customHeight="1">
      <c r="A47" s="16"/>
      <c r="B47" s="18"/>
      <c r="C47" s="18"/>
      <c r="D47" s="18"/>
      <c r="E47" s="18"/>
      <c r="F47" s="18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420"/>
    </row>
    <row r="48" spans="1:18" ht="9" customHeight="1">
      <c r="A48" s="16"/>
      <c r="B48" s="18"/>
      <c r="C48" s="18"/>
      <c r="D48" s="18"/>
      <c r="E48" s="18"/>
      <c r="F48" s="18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420"/>
    </row>
    <row r="49" spans="1:18" ht="9" customHeight="1">
      <c r="A49" s="16"/>
      <c r="B49" s="18"/>
      <c r="C49" s="18"/>
      <c r="D49" s="18"/>
      <c r="E49" s="18"/>
      <c r="F49" s="18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420"/>
    </row>
    <row r="50" spans="1:18" ht="9" customHeight="1">
      <c r="A50" s="151"/>
      <c r="B50" s="18"/>
      <c r="C50" s="18"/>
      <c r="D50" s="18"/>
      <c r="E50" s="18"/>
      <c r="F50" s="18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420"/>
    </row>
    <row r="51" spans="1:18" ht="9" customHeight="1">
      <c r="A51" s="152"/>
      <c r="B51" s="18"/>
      <c r="C51" s="18"/>
      <c r="D51" s="18"/>
      <c r="E51" s="18"/>
      <c r="F51" s="18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420"/>
    </row>
    <row r="52" spans="1:18" ht="9" customHeight="1">
      <c r="A52" s="152"/>
      <c r="B52" s="18"/>
      <c r="C52" s="18"/>
      <c r="D52" s="18"/>
      <c r="E52" s="18"/>
      <c r="F52" s="18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420"/>
    </row>
    <row r="53" spans="1:18" ht="9" customHeight="1">
      <c r="A53" s="152"/>
      <c r="B53" s="18"/>
      <c r="C53" s="18"/>
      <c r="D53" s="18"/>
      <c r="E53" s="18"/>
      <c r="F53" s="18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420"/>
    </row>
    <row r="54" spans="1:18" ht="9" customHeight="1">
      <c r="A54" s="152"/>
      <c r="B54" s="18"/>
      <c r="C54" s="18"/>
      <c r="D54" s="18"/>
      <c r="E54" s="18"/>
      <c r="F54" s="18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420"/>
    </row>
    <row r="55" spans="1:18" ht="9" customHeight="1">
      <c r="A55" s="153"/>
      <c r="B55" s="18"/>
      <c r="C55" s="18"/>
      <c r="D55" s="18"/>
      <c r="E55" s="18"/>
      <c r="F55" s="18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420"/>
    </row>
    <row r="56" spans="1:18" ht="9" customHeight="1">
      <c r="A56" s="153"/>
      <c r="B56" s="18"/>
      <c r="C56" s="18"/>
      <c r="D56" s="18"/>
      <c r="E56" s="18"/>
      <c r="F56" s="18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420"/>
    </row>
    <row r="57" spans="1:18" ht="9" customHeight="1">
      <c r="A57" s="154"/>
      <c r="B57" s="18"/>
      <c r="C57" s="18"/>
      <c r="D57" s="18"/>
      <c r="E57" s="18"/>
      <c r="F57" s="18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420"/>
    </row>
    <row r="58" spans="1:18" ht="9" customHeight="1">
      <c r="A58" s="16"/>
      <c r="B58" s="18"/>
      <c r="C58" s="18"/>
      <c r="D58" s="18"/>
      <c r="E58" s="18"/>
      <c r="F58" s="18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420"/>
    </row>
    <row r="59" spans="1:18" ht="9" customHeight="1">
      <c r="A59" s="16"/>
      <c r="B59" s="18"/>
      <c r="C59" s="18"/>
      <c r="D59" s="18"/>
      <c r="E59" s="18"/>
      <c r="F59" s="18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420"/>
    </row>
    <row r="60" spans="1:18" ht="9" customHeight="1">
      <c r="A60" s="16"/>
      <c r="B60" s="18"/>
      <c r="C60" s="18"/>
      <c r="D60" s="18"/>
      <c r="E60" s="18"/>
      <c r="F60" s="18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420"/>
    </row>
    <row r="61" spans="1:18" ht="9" customHeight="1">
      <c r="A61" s="16"/>
      <c r="B61" s="18"/>
      <c r="C61" s="18"/>
      <c r="D61" s="18"/>
      <c r="E61" s="18"/>
      <c r="F61" s="18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420"/>
    </row>
    <row r="62" spans="1:18" ht="9" customHeight="1">
      <c r="A62" s="152"/>
      <c r="B62" s="18"/>
      <c r="C62" s="18"/>
      <c r="D62" s="18"/>
      <c r="E62" s="18"/>
      <c r="F62" s="18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420"/>
    </row>
    <row r="63" spans="1:18" ht="9" customHeight="1">
      <c r="A63" s="154"/>
      <c r="B63" s="18"/>
      <c r="C63" s="18"/>
      <c r="D63" s="18"/>
      <c r="E63" s="18"/>
      <c r="F63" s="18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420"/>
    </row>
    <row r="64" spans="1:18" ht="9" customHeight="1">
      <c r="A64" s="16"/>
      <c r="B64" s="18"/>
      <c r="C64" s="18"/>
      <c r="D64" s="18"/>
      <c r="E64" s="18"/>
      <c r="F64" s="18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420"/>
    </row>
    <row r="65" spans="1:18" ht="9" customHeight="1">
      <c r="A65" s="16"/>
      <c r="B65" s="18"/>
      <c r="C65" s="18"/>
      <c r="D65" s="18"/>
      <c r="E65" s="18"/>
      <c r="F65" s="18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420"/>
    </row>
    <row r="66" spans="1:18" ht="9" customHeight="1">
      <c r="A66" s="16"/>
      <c r="B66" s="18"/>
      <c r="C66" s="18"/>
      <c r="D66" s="18"/>
      <c r="E66" s="18"/>
      <c r="F66" s="18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420"/>
    </row>
    <row r="67" spans="1:18" ht="9" customHeight="1">
      <c r="A67" s="16"/>
      <c r="B67" s="18"/>
      <c r="C67" s="18"/>
      <c r="D67" s="18"/>
      <c r="E67" s="18"/>
      <c r="F67" s="18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420"/>
    </row>
    <row r="68" spans="1:18" ht="9" customHeight="1">
      <c r="A68" s="152"/>
      <c r="B68" s="18"/>
      <c r="C68" s="18"/>
      <c r="D68" s="18"/>
      <c r="E68" s="18"/>
      <c r="F68" s="18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420"/>
    </row>
    <row r="69" spans="1:18" ht="9" customHeight="1">
      <c r="A69" s="154"/>
      <c r="B69" s="18"/>
      <c r="C69" s="18"/>
      <c r="D69" s="18"/>
      <c r="E69" s="18"/>
      <c r="F69" s="18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420"/>
    </row>
    <row r="70" spans="1:18" ht="9" customHeight="1">
      <c r="A70" s="16"/>
      <c r="B70" s="18"/>
      <c r="C70" s="18"/>
      <c r="D70" s="18"/>
      <c r="E70" s="18"/>
      <c r="F70" s="18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420"/>
    </row>
    <row r="71" spans="1:18" ht="9" customHeight="1">
      <c r="A71" s="16"/>
      <c r="B71" s="18"/>
      <c r="C71" s="18"/>
      <c r="D71" s="18"/>
      <c r="E71" s="18"/>
      <c r="F71" s="18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420"/>
    </row>
    <row r="72" spans="1:18" ht="9" customHeight="1">
      <c r="A72" s="16"/>
      <c r="B72" s="40"/>
      <c r="C72" s="40"/>
      <c r="D72" s="40"/>
      <c r="E72" s="40"/>
      <c r="F72" s="40"/>
      <c r="R72" s="420"/>
    </row>
    <row r="73" spans="1:18" ht="9" customHeight="1">
      <c r="A73" s="16"/>
      <c r="B73" s="40"/>
      <c r="C73" s="40"/>
      <c r="D73" s="40"/>
      <c r="E73" s="40"/>
      <c r="F73" s="40"/>
      <c r="R73" s="420"/>
    </row>
    <row r="74" spans="1:18" ht="9" customHeight="1">
      <c r="A74" s="16"/>
      <c r="B74" s="40"/>
      <c r="C74" s="40"/>
      <c r="D74" s="40"/>
      <c r="E74" s="40"/>
      <c r="F74" s="40"/>
      <c r="R74" s="420"/>
    </row>
    <row r="75" spans="1:18" ht="9" customHeight="1">
      <c r="A75" s="16"/>
      <c r="B75" s="40"/>
      <c r="C75" s="40"/>
      <c r="D75" s="40"/>
      <c r="E75" s="40"/>
      <c r="F75" s="40"/>
      <c r="R75" s="420"/>
    </row>
    <row r="76" spans="1:18" ht="9" customHeight="1">
      <c r="A76" s="16"/>
      <c r="B76" s="40"/>
      <c r="C76" s="40"/>
      <c r="D76" s="40"/>
      <c r="E76" s="40"/>
      <c r="F76" s="40"/>
      <c r="R76" s="420"/>
    </row>
    <row r="77" spans="1:18" ht="9" customHeight="1">
      <c r="A77" s="16"/>
      <c r="B77" s="40"/>
      <c r="C77" s="40"/>
      <c r="D77" s="40"/>
      <c r="E77" s="40"/>
      <c r="F77" s="40"/>
      <c r="R77" s="420"/>
    </row>
    <row r="78" spans="1:18" ht="9" customHeight="1">
      <c r="A78" s="152"/>
      <c r="B78" s="40"/>
      <c r="C78" s="40"/>
      <c r="D78" s="40"/>
      <c r="E78" s="40"/>
      <c r="F78" s="40"/>
      <c r="R78" s="420"/>
    </row>
    <row r="79" spans="1:18" ht="9" customHeight="1">
      <c r="A79" s="154"/>
      <c r="B79" s="40"/>
      <c r="C79" s="40"/>
      <c r="D79" s="40"/>
      <c r="E79" s="40"/>
      <c r="F79" s="40"/>
      <c r="R79" s="420"/>
    </row>
    <row r="80" spans="1:18" ht="9" customHeight="1">
      <c r="A80" s="16"/>
      <c r="B80" s="40"/>
      <c r="C80" s="40"/>
      <c r="D80" s="40"/>
      <c r="E80" s="40"/>
      <c r="F80" s="40"/>
      <c r="R80" s="420"/>
    </row>
    <row r="81" spans="1:18" ht="9" customHeight="1">
      <c r="A81" s="16"/>
      <c r="B81" s="40"/>
      <c r="C81" s="40"/>
      <c r="D81" s="40"/>
      <c r="E81" s="40"/>
      <c r="F81" s="40"/>
      <c r="R81" s="420"/>
    </row>
    <row r="82" spans="1:18" ht="9" customHeight="1">
      <c r="A82" s="16"/>
      <c r="B82" s="40"/>
      <c r="C82" s="40"/>
      <c r="D82" s="40"/>
      <c r="E82" s="40"/>
      <c r="F82" s="40"/>
      <c r="R82" s="420"/>
    </row>
    <row r="83" spans="1:18" ht="9" customHeight="1">
      <c r="A83" s="16"/>
      <c r="B83" s="40"/>
      <c r="C83" s="40"/>
      <c r="D83" s="40"/>
      <c r="E83" s="40"/>
      <c r="F83" s="40"/>
      <c r="R83" s="420"/>
    </row>
    <row r="84" spans="1:18" ht="9" customHeight="1">
      <c r="A84" s="16"/>
      <c r="B84" s="40"/>
      <c r="C84" s="40"/>
      <c r="D84" s="40"/>
      <c r="E84" s="40"/>
      <c r="F84" s="40"/>
      <c r="R84" s="420"/>
    </row>
    <row r="85" spans="1:18" ht="9" customHeight="1">
      <c r="A85" s="16"/>
      <c r="B85" s="40"/>
      <c r="C85" s="40"/>
      <c r="D85" s="40"/>
      <c r="E85" s="40"/>
      <c r="F85" s="40"/>
      <c r="R85" s="420"/>
    </row>
    <row r="86" spans="1:18" ht="9" customHeight="1">
      <c r="A86" s="16"/>
      <c r="B86" s="40"/>
      <c r="C86" s="40"/>
      <c r="D86" s="40"/>
      <c r="E86" s="40"/>
      <c r="F86" s="40"/>
      <c r="R86" s="420"/>
    </row>
    <row r="87" spans="1:18" ht="9" customHeight="1">
      <c r="A87" s="16"/>
      <c r="B87" s="40"/>
      <c r="C87" s="40"/>
      <c r="D87" s="40"/>
      <c r="E87" s="40"/>
      <c r="F87" s="40"/>
      <c r="R87" s="420"/>
    </row>
    <row r="88" spans="1:18" ht="9" customHeight="1">
      <c r="A88" s="16"/>
      <c r="B88" s="40"/>
      <c r="C88" s="40"/>
      <c r="D88" s="40"/>
      <c r="E88" s="40"/>
      <c r="F88" s="40"/>
      <c r="R88" s="420"/>
    </row>
    <row r="89" spans="1:18" ht="9" customHeight="1">
      <c r="A89" s="154"/>
      <c r="B89" s="40"/>
      <c r="C89" s="40"/>
      <c r="D89" s="40"/>
      <c r="E89" s="40"/>
      <c r="F89" s="40"/>
      <c r="R89" s="420"/>
    </row>
    <row r="90" spans="1:18" ht="9" customHeight="1">
      <c r="A90" s="16"/>
      <c r="B90" s="40"/>
      <c r="C90" s="40"/>
      <c r="D90" s="40"/>
      <c r="E90" s="40"/>
      <c r="F90" s="40"/>
      <c r="R90" s="420"/>
    </row>
    <row r="91" spans="1:18" ht="9" customHeight="1">
      <c r="A91" s="16"/>
      <c r="B91" s="40"/>
      <c r="C91" s="40"/>
      <c r="D91" s="40"/>
      <c r="E91" s="40"/>
      <c r="F91" s="40"/>
      <c r="R91" s="420"/>
    </row>
    <row r="92" spans="1:18" ht="9" customHeight="1">
      <c r="A92" s="16"/>
      <c r="B92" s="40"/>
      <c r="C92" s="40"/>
      <c r="D92" s="40"/>
      <c r="E92" s="40"/>
      <c r="F92" s="40"/>
      <c r="R92" s="420"/>
    </row>
    <row r="93" spans="1:18">
      <c r="A93" s="155"/>
      <c r="B93" s="40"/>
      <c r="C93" s="40"/>
      <c r="D93" s="40"/>
      <c r="E93" s="40"/>
      <c r="F93" s="40"/>
      <c r="R93" s="420"/>
    </row>
    <row r="94" spans="1:18">
      <c r="A94" s="155"/>
      <c r="B94" s="40"/>
      <c r="C94" s="40"/>
      <c r="D94" s="40"/>
      <c r="E94" s="40"/>
      <c r="F94" s="40"/>
      <c r="R94" s="420"/>
    </row>
    <row r="95" spans="1:18">
      <c r="A95" s="155"/>
      <c r="B95" s="40"/>
      <c r="C95" s="40"/>
      <c r="D95" s="40"/>
      <c r="E95" s="40"/>
      <c r="F95" s="40"/>
      <c r="R95" s="420"/>
    </row>
    <row r="96" spans="1:18">
      <c r="A96" s="155"/>
      <c r="B96" s="40"/>
      <c r="C96" s="40"/>
      <c r="D96" s="40"/>
      <c r="E96" s="40"/>
      <c r="F96" s="40"/>
      <c r="R96" s="420"/>
    </row>
    <row r="97" spans="1:18">
      <c r="A97" s="155"/>
      <c r="B97" s="40"/>
      <c r="C97" s="40"/>
      <c r="D97" s="40"/>
      <c r="E97" s="40"/>
      <c r="F97" s="40"/>
      <c r="R97" s="420"/>
    </row>
    <row r="98" spans="1:18">
      <c r="A98" s="155"/>
      <c r="B98" s="40"/>
      <c r="C98" s="40"/>
      <c r="D98" s="40"/>
      <c r="E98" s="40"/>
      <c r="F98" s="40"/>
      <c r="R98" s="420"/>
    </row>
    <row r="99" spans="1:18">
      <c r="A99" s="155"/>
      <c r="B99" s="40"/>
      <c r="C99" s="40"/>
      <c r="D99" s="40"/>
      <c r="E99" s="40"/>
      <c r="F99" s="40"/>
      <c r="R99" s="420"/>
    </row>
    <row r="100" spans="1:18" ht="15.75">
      <c r="A100" s="156"/>
      <c r="B100" s="40"/>
      <c r="C100" s="40"/>
      <c r="D100" s="40"/>
      <c r="E100" s="40"/>
      <c r="F100" s="40"/>
      <c r="R100" s="420"/>
    </row>
    <row r="101" spans="1:18" ht="15.75">
      <c r="A101" s="156"/>
      <c r="B101" s="40"/>
      <c r="C101" s="40"/>
      <c r="D101" s="40"/>
      <c r="E101" s="40"/>
      <c r="F101" s="40"/>
      <c r="R101" s="420"/>
    </row>
    <row r="102" spans="1:18" ht="15.75">
      <c r="A102" s="156"/>
      <c r="B102" s="40"/>
      <c r="C102" s="40"/>
      <c r="D102" s="40"/>
      <c r="E102" s="40"/>
      <c r="F102" s="40"/>
      <c r="R102" s="420"/>
    </row>
    <row r="103" spans="1:18" ht="15.75">
      <c r="A103" s="156"/>
      <c r="B103" s="40"/>
      <c r="C103" s="40"/>
      <c r="D103" s="40"/>
      <c r="E103" s="40"/>
      <c r="F103" s="40"/>
      <c r="R103" s="420"/>
    </row>
    <row r="104" spans="1:18" ht="15.75">
      <c r="A104" s="156"/>
      <c r="B104" s="40"/>
      <c r="C104" s="40"/>
      <c r="D104" s="40"/>
      <c r="E104" s="40"/>
      <c r="F104" s="40"/>
      <c r="R104" s="420"/>
    </row>
    <row r="105" spans="1:18" ht="15.75">
      <c r="A105" s="156"/>
      <c r="B105" s="40"/>
      <c r="C105" s="40"/>
      <c r="D105" s="40"/>
      <c r="E105" s="40"/>
      <c r="F105" s="40"/>
      <c r="R105" s="420"/>
    </row>
    <row r="106" spans="1:18" ht="15.75">
      <c r="A106" s="156"/>
      <c r="B106" s="40"/>
      <c r="C106" s="40"/>
      <c r="D106" s="40"/>
      <c r="E106" s="40"/>
      <c r="F106" s="40"/>
      <c r="R106" s="420"/>
    </row>
    <row r="107" spans="1:18" ht="15.75">
      <c r="A107" s="156"/>
      <c r="B107" s="40"/>
      <c r="C107" s="40"/>
      <c r="D107" s="40"/>
      <c r="E107" s="40"/>
      <c r="F107" s="40"/>
      <c r="R107" s="420"/>
    </row>
    <row r="108" spans="1:18" ht="15.75">
      <c r="A108" s="156"/>
      <c r="B108" s="40"/>
      <c r="C108" s="40"/>
      <c r="D108" s="40"/>
      <c r="E108" s="40"/>
      <c r="F108" s="40"/>
      <c r="R108" s="420"/>
    </row>
    <row r="109" spans="1:18" ht="15.75">
      <c r="A109" s="156"/>
      <c r="B109" s="40"/>
      <c r="C109" s="40"/>
      <c r="D109" s="40"/>
      <c r="E109" s="40"/>
      <c r="F109" s="40"/>
      <c r="R109" s="420"/>
    </row>
    <row r="110" spans="1:18" ht="15.75">
      <c r="A110" s="156"/>
      <c r="B110" s="40"/>
      <c r="C110" s="40"/>
      <c r="D110" s="40"/>
      <c r="E110" s="40"/>
      <c r="F110" s="40"/>
      <c r="R110" s="420"/>
    </row>
    <row r="111" spans="1:18" ht="15.75">
      <c r="A111" s="156"/>
      <c r="B111" s="40"/>
      <c r="C111" s="40"/>
      <c r="D111" s="40"/>
      <c r="E111" s="40"/>
      <c r="F111" s="40"/>
      <c r="R111" s="420"/>
    </row>
    <row r="112" spans="1:18" ht="15.75">
      <c r="A112" s="156"/>
      <c r="B112" s="40"/>
      <c r="C112" s="40"/>
      <c r="D112" s="40"/>
      <c r="E112" s="40"/>
      <c r="F112" s="40"/>
      <c r="R112" s="420"/>
    </row>
    <row r="113" spans="1:18" ht="15.75">
      <c r="A113" s="156"/>
      <c r="B113" s="40"/>
      <c r="C113" s="40"/>
      <c r="D113" s="40"/>
      <c r="E113" s="40"/>
      <c r="F113" s="40"/>
      <c r="R113" s="420"/>
    </row>
    <row r="114" spans="1:18" ht="15.75">
      <c r="A114" s="156"/>
      <c r="B114" s="40"/>
      <c r="C114" s="40"/>
      <c r="D114" s="40"/>
      <c r="E114" s="40"/>
      <c r="F114" s="40"/>
      <c r="R114" s="420"/>
    </row>
    <row r="115" spans="1:18" ht="15.75">
      <c r="A115" s="156"/>
      <c r="B115" s="40"/>
      <c r="C115" s="40"/>
      <c r="D115" s="40"/>
      <c r="E115" s="40"/>
      <c r="F115" s="40"/>
      <c r="R115" s="420"/>
    </row>
    <row r="116" spans="1:18" ht="15.75">
      <c r="A116" s="156"/>
      <c r="B116" s="40"/>
      <c r="C116" s="40"/>
      <c r="D116" s="40"/>
      <c r="E116" s="40"/>
      <c r="F116" s="40"/>
      <c r="R116" s="420"/>
    </row>
    <row r="117" spans="1:18" ht="15.75">
      <c r="A117" s="156"/>
      <c r="B117" s="40"/>
      <c r="C117" s="40"/>
      <c r="D117" s="40"/>
      <c r="E117" s="40"/>
      <c r="F117" s="40"/>
      <c r="R117" s="420"/>
    </row>
    <row r="118" spans="1:18" ht="15.75">
      <c r="A118" s="156"/>
      <c r="B118" s="40"/>
      <c r="C118" s="40"/>
      <c r="D118" s="40"/>
      <c r="E118" s="40"/>
      <c r="F118" s="40"/>
      <c r="R118" s="420"/>
    </row>
    <row r="119" spans="1:18" ht="15.75">
      <c r="A119" s="156"/>
      <c r="B119" s="40"/>
      <c r="C119" s="40"/>
      <c r="D119" s="40"/>
      <c r="E119" s="40"/>
      <c r="F119" s="40"/>
      <c r="R119" s="420"/>
    </row>
    <row r="120" spans="1:18" ht="15.75">
      <c r="A120" s="156"/>
      <c r="B120" s="40"/>
      <c r="C120" s="40"/>
      <c r="D120" s="40"/>
      <c r="E120" s="40"/>
      <c r="F120" s="40"/>
      <c r="R120" s="420"/>
    </row>
    <row r="121" spans="1:18" ht="15.75">
      <c r="A121" s="156"/>
      <c r="B121" s="40"/>
      <c r="C121" s="40"/>
      <c r="D121" s="40"/>
      <c r="E121" s="40"/>
      <c r="F121" s="40"/>
      <c r="R121" s="420"/>
    </row>
    <row r="122" spans="1:18" ht="15.75">
      <c r="A122" s="156"/>
      <c r="B122" s="40"/>
      <c r="C122" s="40"/>
      <c r="D122" s="40"/>
      <c r="E122" s="40"/>
      <c r="F122" s="40"/>
      <c r="R122" s="420"/>
    </row>
    <row r="123" spans="1:18" ht="15.75">
      <c r="A123" s="156"/>
      <c r="B123" s="40"/>
      <c r="C123" s="40"/>
      <c r="D123" s="40"/>
      <c r="E123" s="40"/>
      <c r="F123" s="40"/>
      <c r="R123" s="420"/>
    </row>
    <row r="124" spans="1:18" ht="15.75">
      <c r="A124" s="156"/>
      <c r="B124" s="40"/>
      <c r="C124" s="40"/>
      <c r="D124" s="40"/>
      <c r="E124" s="40"/>
      <c r="F124" s="40"/>
      <c r="R124" s="420"/>
    </row>
    <row r="125" spans="1:18" ht="15.75">
      <c r="A125" s="156"/>
      <c r="B125" s="40"/>
      <c r="C125" s="40"/>
      <c r="D125" s="40"/>
      <c r="E125" s="40"/>
      <c r="F125" s="40"/>
      <c r="R125" s="420"/>
    </row>
    <row r="126" spans="1:18" ht="15.75">
      <c r="A126" s="156"/>
      <c r="B126" s="40"/>
      <c r="C126" s="40"/>
      <c r="D126" s="40"/>
      <c r="E126" s="40"/>
      <c r="F126" s="40"/>
      <c r="R126" s="420"/>
    </row>
    <row r="127" spans="1:18" ht="15.75">
      <c r="A127" s="156"/>
      <c r="B127" s="40"/>
      <c r="C127" s="40"/>
      <c r="D127" s="40"/>
      <c r="E127" s="40"/>
      <c r="F127" s="40"/>
      <c r="R127" s="420"/>
    </row>
    <row r="128" spans="1:18" ht="15.75">
      <c r="A128" s="156"/>
      <c r="B128" s="40"/>
      <c r="C128" s="40"/>
      <c r="D128" s="40"/>
      <c r="E128" s="40"/>
      <c r="F128" s="40"/>
      <c r="R128" s="420"/>
    </row>
    <row r="129" spans="1:18" ht="15.75">
      <c r="A129" s="156"/>
      <c r="B129" s="40"/>
      <c r="C129" s="40"/>
      <c r="D129" s="40"/>
      <c r="E129" s="40"/>
      <c r="F129" s="40"/>
      <c r="R129" s="420"/>
    </row>
    <row r="130" spans="1:18" ht="15.75">
      <c r="A130" s="156"/>
      <c r="B130" s="40"/>
      <c r="C130" s="40"/>
      <c r="D130" s="40"/>
      <c r="E130" s="40"/>
      <c r="F130" s="40"/>
      <c r="R130" s="420"/>
    </row>
    <row r="131" spans="1:18" ht="15.75">
      <c r="A131" s="156"/>
      <c r="B131" s="40"/>
      <c r="C131" s="40"/>
      <c r="D131" s="40"/>
      <c r="E131" s="40"/>
      <c r="F131" s="40"/>
      <c r="R131" s="420"/>
    </row>
    <row r="132" spans="1:18" ht="15.75">
      <c r="A132" s="156"/>
      <c r="B132" s="40"/>
      <c r="C132" s="40"/>
      <c r="D132" s="40"/>
      <c r="E132" s="40"/>
      <c r="F132" s="40"/>
      <c r="R132" s="420"/>
    </row>
    <row r="133" spans="1:18" ht="15.75">
      <c r="A133" s="156"/>
      <c r="B133" s="40"/>
      <c r="C133" s="40"/>
      <c r="D133" s="40"/>
      <c r="E133" s="40"/>
      <c r="F133" s="40"/>
      <c r="R133" s="420"/>
    </row>
    <row r="134" spans="1:18" ht="15.75">
      <c r="A134" s="156"/>
      <c r="B134" s="40"/>
      <c r="C134" s="40"/>
      <c r="D134" s="40"/>
      <c r="E134" s="40"/>
      <c r="F134" s="40"/>
      <c r="R134" s="420"/>
    </row>
    <row r="135" spans="1:18" ht="15.75">
      <c r="A135" s="156"/>
      <c r="B135" s="40"/>
      <c r="C135" s="40"/>
      <c r="D135" s="40"/>
      <c r="E135" s="40"/>
      <c r="F135" s="40"/>
      <c r="R135" s="420"/>
    </row>
    <row r="136" spans="1:18" ht="15.75">
      <c r="A136" s="156"/>
      <c r="B136" s="40"/>
      <c r="C136" s="40"/>
      <c r="D136" s="40"/>
      <c r="E136" s="40"/>
      <c r="F136" s="40"/>
      <c r="R136" s="420"/>
    </row>
    <row r="137" spans="1:18" ht="15.75">
      <c r="A137" s="156"/>
      <c r="B137" s="40"/>
      <c r="C137" s="40"/>
      <c r="D137" s="40"/>
      <c r="E137" s="40"/>
      <c r="F137" s="40"/>
      <c r="R137" s="420"/>
    </row>
    <row r="138" spans="1:18" ht="15.75">
      <c r="A138" s="156"/>
      <c r="B138" s="40"/>
      <c r="C138" s="40"/>
      <c r="D138" s="40"/>
      <c r="E138" s="40"/>
      <c r="F138" s="40"/>
      <c r="R138" s="420"/>
    </row>
    <row r="139" spans="1:18" ht="15.75">
      <c r="A139" s="156"/>
      <c r="B139" s="40"/>
      <c r="C139" s="40"/>
      <c r="D139" s="40"/>
      <c r="E139" s="40"/>
      <c r="F139" s="40"/>
      <c r="R139" s="420"/>
    </row>
    <row r="140" spans="1:18" ht="15.75">
      <c r="A140" s="156"/>
      <c r="B140" s="40"/>
      <c r="C140" s="40"/>
      <c r="D140" s="40"/>
      <c r="E140" s="40"/>
      <c r="F140" s="40"/>
      <c r="R140" s="420"/>
    </row>
    <row r="141" spans="1:18" ht="15.75">
      <c r="A141" s="156"/>
      <c r="B141" s="40"/>
      <c r="C141" s="40"/>
      <c r="D141" s="40"/>
      <c r="E141" s="40"/>
      <c r="F141" s="40"/>
      <c r="R141" s="420"/>
    </row>
    <row r="142" spans="1:18" ht="15.75">
      <c r="A142" s="156"/>
      <c r="B142" s="40"/>
      <c r="C142" s="40"/>
      <c r="D142" s="40"/>
      <c r="E142" s="40"/>
      <c r="F142" s="40"/>
      <c r="R142" s="420"/>
    </row>
    <row r="143" spans="1:18" ht="15.75">
      <c r="A143" s="156"/>
      <c r="B143" s="40"/>
      <c r="C143" s="40"/>
      <c r="D143" s="40"/>
      <c r="E143" s="40"/>
      <c r="F143" s="40"/>
      <c r="R143" s="420"/>
    </row>
    <row r="144" spans="1:18" ht="15.75">
      <c r="A144" s="156"/>
      <c r="B144" s="40"/>
      <c r="C144" s="40"/>
      <c r="D144" s="40"/>
      <c r="E144" s="40"/>
      <c r="F144" s="40"/>
      <c r="R144" s="420"/>
    </row>
    <row r="145" spans="1:18" ht="15.75">
      <c r="A145" s="156"/>
      <c r="B145" s="40"/>
      <c r="C145" s="40"/>
      <c r="D145" s="40"/>
      <c r="E145" s="40"/>
      <c r="F145" s="40"/>
      <c r="R145" s="420"/>
    </row>
    <row r="146" spans="1:18" ht="15.75">
      <c r="A146" s="156"/>
      <c r="B146" s="40"/>
      <c r="C146" s="40"/>
      <c r="D146" s="40"/>
      <c r="E146" s="40"/>
      <c r="F146" s="40"/>
      <c r="R146" s="420"/>
    </row>
    <row r="147" spans="1:18" ht="15.75">
      <c r="A147" s="156"/>
      <c r="B147" s="40"/>
      <c r="C147" s="40"/>
      <c r="D147" s="40"/>
      <c r="E147" s="40"/>
      <c r="F147" s="40"/>
      <c r="R147" s="420"/>
    </row>
    <row r="148" spans="1:18" ht="15.75">
      <c r="A148" s="156"/>
      <c r="B148" s="40"/>
      <c r="C148" s="40"/>
      <c r="D148" s="40"/>
      <c r="E148" s="40"/>
      <c r="F148" s="40"/>
      <c r="R148" s="420"/>
    </row>
    <row r="149" spans="1:18" ht="15.75">
      <c r="A149" s="156"/>
      <c r="B149" s="40"/>
      <c r="C149" s="40"/>
      <c r="D149" s="40"/>
      <c r="E149" s="40"/>
      <c r="F149" s="40"/>
      <c r="R149" s="420"/>
    </row>
    <row r="150" spans="1:18" ht="15.75">
      <c r="A150" s="156"/>
      <c r="B150" s="40"/>
      <c r="C150" s="40"/>
      <c r="D150" s="40"/>
      <c r="E150" s="40"/>
      <c r="F150" s="40"/>
      <c r="R150" s="420"/>
    </row>
    <row r="151" spans="1:18" ht="15.75">
      <c r="A151" s="156"/>
      <c r="B151" s="40"/>
      <c r="C151" s="40"/>
      <c r="D151" s="40"/>
      <c r="E151" s="40"/>
      <c r="F151" s="40"/>
      <c r="R151" s="420"/>
    </row>
    <row r="152" spans="1:18" ht="15.75">
      <c r="A152" s="156"/>
      <c r="B152" s="40"/>
      <c r="C152" s="40"/>
      <c r="D152" s="40"/>
      <c r="E152" s="40"/>
      <c r="F152" s="40"/>
      <c r="R152" s="420"/>
    </row>
    <row r="153" spans="1:18" ht="15.75">
      <c r="A153" s="156"/>
      <c r="B153" s="40"/>
      <c r="C153" s="40"/>
      <c r="D153" s="40"/>
      <c r="E153" s="40"/>
      <c r="F153" s="40"/>
      <c r="R153" s="420"/>
    </row>
    <row r="154" spans="1:18" ht="15.75">
      <c r="A154" s="156"/>
      <c r="B154" s="40"/>
      <c r="C154" s="40"/>
      <c r="D154" s="40"/>
      <c r="E154" s="40"/>
      <c r="F154" s="40"/>
      <c r="R154" s="420"/>
    </row>
    <row r="155" spans="1:18" ht="15.75">
      <c r="A155" s="156"/>
      <c r="B155" s="40"/>
      <c r="C155" s="40"/>
      <c r="D155" s="40"/>
      <c r="E155" s="40"/>
      <c r="F155" s="40"/>
      <c r="R155" s="420"/>
    </row>
    <row r="156" spans="1:18" ht="15.75">
      <c r="A156" s="156"/>
      <c r="B156" s="40"/>
      <c r="C156" s="40"/>
      <c r="D156" s="40"/>
      <c r="E156" s="40"/>
      <c r="F156" s="40"/>
      <c r="R156" s="420"/>
    </row>
    <row r="157" spans="1:18" ht="15.75">
      <c r="A157" s="156"/>
      <c r="B157" s="40"/>
      <c r="C157" s="40"/>
      <c r="D157" s="40"/>
      <c r="E157" s="40"/>
      <c r="F157" s="40"/>
      <c r="R157" s="420"/>
    </row>
    <row r="158" spans="1:18" ht="15.75">
      <c r="A158" s="156"/>
      <c r="B158" s="40"/>
      <c r="C158" s="40"/>
      <c r="D158" s="40"/>
      <c r="E158" s="40"/>
      <c r="F158" s="40"/>
      <c r="R158" s="420"/>
    </row>
    <row r="159" spans="1:18" ht="15.75">
      <c r="A159" s="156"/>
      <c r="B159" s="40"/>
      <c r="C159" s="40"/>
      <c r="D159" s="40"/>
      <c r="E159" s="40"/>
      <c r="F159" s="40"/>
      <c r="R159" s="420"/>
    </row>
    <row r="160" spans="1:18" ht="15.75">
      <c r="A160" s="156"/>
      <c r="B160" s="40"/>
      <c r="C160" s="40"/>
      <c r="D160" s="40"/>
      <c r="E160" s="40"/>
      <c r="F160" s="40"/>
      <c r="R160" s="420"/>
    </row>
    <row r="161" spans="1:18" ht="15.75">
      <c r="A161" s="156"/>
      <c r="B161" s="40"/>
      <c r="C161" s="40"/>
      <c r="D161" s="40"/>
      <c r="E161" s="40"/>
      <c r="F161" s="40"/>
      <c r="R161" s="420"/>
    </row>
    <row r="162" spans="1:18" ht="15.75">
      <c r="A162" s="156"/>
      <c r="B162" s="40"/>
      <c r="C162" s="40"/>
      <c r="D162" s="40"/>
      <c r="E162" s="40"/>
      <c r="F162" s="40"/>
      <c r="R162" s="420"/>
    </row>
    <row r="163" spans="1:18" ht="15.75">
      <c r="A163" s="156"/>
      <c r="B163" s="40"/>
      <c r="C163" s="40"/>
      <c r="D163" s="40"/>
      <c r="E163" s="40"/>
      <c r="F163" s="40"/>
      <c r="R163" s="420"/>
    </row>
    <row r="164" spans="1:18" ht="15.75">
      <c r="A164" s="156"/>
      <c r="B164" s="40"/>
      <c r="C164" s="40"/>
      <c r="D164" s="40"/>
      <c r="E164" s="40"/>
      <c r="F164" s="40"/>
      <c r="R164" s="420"/>
    </row>
    <row r="165" spans="1:18" ht="15.75">
      <c r="A165" s="156"/>
      <c r="B165" s="40"/>
      <c r="C165" s="40"/>
      <c r="D165" s="40"/>
      <c r="E165" s="40"/>
      <c r="F165" s="40"/>
      <c r="R165" s="420"/>
    </row>
    <row r="166" spans="1:18" ht="15.75">
      <c r="A166" s="156"/>
      <c r="B166" s="40"/>
      <c r="C166" s="40"/>
      <c r="D166" s="40"/>
      <c r="E166" s="40"/>
      <c r="F166" s="40"/>
      <c r="R166" s="420"/>
    </row>
    <row r="167" spans="1:18" ht="15.75">
      <c r="A167" s="156"/>
      <c r="B167" s="40"/>
      <c r="C167" s="40"/>
      <c r="D167" s="40"/>
      <c r="E167" s="40"/>
      <c r="F167" s="40"/>
      <c r="R167" s="420"/>
    </row>
    <row r="168" spans="1:18" ht="15.75">
      <c r="A168" s="156"/>
      <c r="B168" s="40"/>
      <c r="C168" s="40"/>
      <c r="D168" s="40"/>
      <c r="E168" s="40"/>
      <c r="F168" s="40"/>
      <c r="R168" s="420"/>
    </row>
    <row r="169" spans="1:18" ht="15.75">
      <c r="A169" s="156"/>
      <c r="B169" s="40"/>
      <c r="C169" s="40"/>
      <c r="D169" s="40"/>
      <c r="E169" s="40"/>
      <c r="F169" s="40"/>
      <c r="R169" s="420"/>
    </row>
    <row r="170" spans="1:18" ht="15.75">
      <c r="A170" s="156"/>
      <c r="B170" s="40"/>
      <c r="C170" s="40"/>
      <c r="D170" s="40"/>
      <c r="E170" s="40"/>
      <c r="F170" s="40"/>
      <c r="R170" s="420"/>
    </row>
    <row r="171" spans="1:18" ht="15.75">
      <c r="A171" s="156"/>
      <c r="B171" s="40"/>
      <c r="C171" s="40"/>
      <c r="D171" s="40"/>
      <c r="E171" s="40"/>
      <c r="F171" s="40"/>
      <c r="R171" s="420"/>
    </row>
    <row r="172" spans="1:18" ht="15.75">
      <c r="A172" s="156"/>
      <c r="B172" s="40"/>
      <c r="C172" s="40"/>
      <c r="D172" s="40"/>
      <c r="E172" s="40"/>
      <c r="F172" s="40"/>
      <c r="R172" s="420"/>
    </row>
    <row r="173" spans="1:18" ht="15.75">
      <c r="A173" s="156"/>
      <c r="B173" s="40"/>
      <c r="C173" s="40"/>
      <c r="D173" s="40"/>
      <c r="E173" s="40"/>
      <c r="F173" s="40"/>
      <c r="R173" s="420"/>
    </row>
    <row r="174" spans="1:18" ht="15.75">
      <c r="A174" s="156"/>
      <c r="B174" s="40"/>
      <c r="C174" s="40"/>
      <c r="D174" s="40"/>
      <c r="E174" s="40"/>
      <c r="F174" s="40"/>
      <c r="R174" s="420"/>
    </row>
    <row r="175" spans="1:18" ht="15.75">
      <c r="A175" s="156"/>
      <c r="B175" s="40"/>
      <c r="C175" s="40"/>
      <c r="D175" s="40"/>
      <c r="E175" s="40"/>
      <c r="F175" s="40"/>
      <c r="R175" s="420"/>
    </row>
    <row r="176" spans="1:18" ht="15.75">
      <c r="A176" s="156"/>
      <c r="B176" s="40"/>
      <c r="C176" s="40"/>
      <c r="D176" s="40"/>
      <c r="E176" s="40"/>
      <c r="F176" s="40"/>
      <c r="R176" s="420"/>
    </row>
    <row r="177" spans="1:18" ht="15.75">
      <c r="A177" s="156"/>
      <c r="B177" s="40"/>
      <c r="C177" s="40"/>
      <c r="D177" s="40"/>
      <c r="E177" s="40"/>
      <c r="F177" s="40"/>
      <c r="R177" s="420"/>
    </row>
    <row r="178" spans="1:18" ht="15.75">
      <c r="A178" s="156"/>
      <c r="B178" s="40"/>
      <c r="C178" s="40"/>
      <c r="D178" s="40"/>
      <c r="E178" s="40"/>
      <c r="F178" s="40"/>
      <c r="R178" s="420"/>
    </row>
    <row r="179" spans="1:18" ht="15.75">
      <c r="A179" s="156"/>
      <c r="B179" s="40"/>
      <c r="C179" s="40"/>
      <c r="D179" s="40"/>
      <c r="E179" s="40"/>
      <c r="F179" s="40"/>
      <c r="R179" s="420"/>
    </row>
    <row r="180" spans="1:18" ht="15.75">
      <c r="A180" s="156"/>
      <c r="B180" s="40"/>
      <c r="C180" s="40"/>
      <c r="D180" s="40"/>
      <c r="E180" s="40"/>
      <c r="F180" s="40"/>
      <c r="R180" s="420"/>
    </row>
    <row r="181" spans="1:18" ht="15.75">
      <c r="A181" s="156"/>
      <c r="B181" s="40"/>
      <c r="C181" s="40"/>
      <c r="D181" s="40"/>
      <c r="E181" s="40"/>
      <c r="F181" s="40"/>
      <c r="R181" s="420"/>
    </row>
    <row r="182" spans="1:18" ht="15.75">
      <c r="A182" s="156"/>
      <c r="B182" s="40"/>
      <c r="C182" s="40"/>
      <c r="D182" s="40"/>
      <c r="E182" s="40"/>
      <c r="F182" s="40"/>
      <c r="R182" s="420"/>
    </row>
    <row r="183" spans="1:18" ht="15.75">
      <c r="A183" s="156"/>
      <c r="B183" s="40"/>
      <c r="C183" s="40"/>
      <c r="D183" s="40"/>
      <c r="E183" s="40"/>
      <c r="F183" s="40"/>
      <c r="R183" s="420"/>
    </row>
    <row r="184" spans="1:18" ht="15.75">
      <c r="A184" s="156"/>
      <c r="B184" s="40"/>
      <c r="C184" s="40"/>
      <c r="D184" s="40"/>
      <c r="E184" s="40"/>
      <c r="F184" s="40"/>
      <c r="R184" s="420"/>
    </row>
    <row r="185" spans="1:18" ht="15.75">
      <c r="A185" s="156"/>
      <c r="B185" s="40"/>
      <c r="C185" s="40"/>
      <c r="D185" s="40"/>
      <c r="E185" s="40"/>
      <c r="F185" s="40"/>
      <c r="R185" s="420"/>
    </row>
    <row r="186" spans="1:18" ht="15.75">
      <c r="A186" s="156"/>
      <c r="B186" s="40"/>
      <c r="C186" s="40"/>
      <c r="D186" s="40"/>
      <c r="E186" s="40"/>
      <c r="F186" s="40"/>
      <c r="R186" s="420"/>
    </row>
    <row r="187" spans="1:18" ht="15.75">
      <c r="A187" s="156"/>
      <c r="B187" s="40"/>
      <c r="C187" s="40"/>
      <c r="D187" s="40"/>
      <c r="E187" s="40"/>
      <c r="F187" s="40"/>
      <c r="R187" s="420"/>
    </row>
    <row r="188" spans="1:18" ht="15.75">
      <c r="A188" s="156"/>
      <c r="B188" s="40"/>
      <c r="C188" s="40"/>
      <c r="D188" s="40"/>
      <c r="E188" s="40"/>
      <c r="F188" s="40"/>
      <c r="R188" s="420"/>
    </row>
    <row r="189" spans="1:18" ht="15.75">
      <c r="A189" s="156"/>
      <c r="B189" s="40"/>
      <c r="C189" s="40"/>
      <c r="D189" s="40"/>
      <c r="E189" s="40"/>
      <c r="F189" s="40"/>
      <c r="R189" s="420"/>
    </row>
    <row r="190" spans="1:18" ht="15.75">
      <c r="A190" s="156"/>
      <c r="B190" s="40"/>
      <c r="C190" s="40"/>
      <c r="D190" s="40"/>
      <c r="E190" s="40"/>
      <c r="F190" s="40"/>
      <c r="R190" s="420"/>
    </row>
    <row r="191" spans="1:18" ht="15.75">
      <c r="A191" s="19"/>
      <c r="B191" s="40"/>
      <c r="C191" s="40"/>
      <c r="D191" s="40"/>
      <c r="E191" s="40"/>
      <c r="F191" s="40"/>
      <c r="R191" s="420"/>
    </row>
    <row r="192" spans="1:18" ht="15.75">
      <c r="A192" s="19"/>
      <c r="B192" s="40"/>
      <c r="C192" s="40"/>
      <c r="D192" s="40"/>
      <c r="E192" s="40"/>
      <c r="F192" s="40"/>
      <c r="R192" s="420"/>
    </row>
    <row r="193" spans="1:18" ht="15.75">
      <c r="A193" s="19"/>
      <c r="B193" s="40"/>
      <c r="C193" s="40"/>
      <c r="D193" s="40"/>
      <c r="E193" s="40"/>
      <c r="F193" s="40"/>
      <c r="R193" s="420"/>
    </row>
    <row r="194" spans="1:18" ht="15.75">
      <c r="A194" s="19"/>
      <c r="B194" s="40"/>
      <c r="C194" s="40"/>
      <c r="D194" s="40"/>
      <c r="E194" s="40"/>
      <c r="F194" s="40"/>
      <c r="R194" s="420"/>
    </row>
    <row r="195" spans="1:18" ht="15.75">
      <c r="A195" s="19"/>
      <c r="B195" s="40"/>
      <c r="C195" s="40"/>
      <c r="D195" s="40"/>
      <c r="E195" s="40"/>
      <c r="F195" s="40"/>
      <c r="R195" s="420"/>
    </row>
    <row r="196" spans="1:18" ht="15.75">
      <c r="A196" s="19"/>
      <c r="B196" s="40"/>
      <c r="C196" s="40"/>
      <c r="D196" s="40"/>
      <c r="E196" s="40"/>
      <c r="F196" s="40"/>
      <c r="R196" s="420"/>
    </row>
    <row r="197" spans="1:18" ht="15.75">
      <c r="A197" s="19"/>
      <c r="B197" s="40"/>
      <c r="C197" s="40"/>
      <c r="D197" s="40"/>
      <c r="E197" s="40"/>
      <c r="F197" s="40"/>
      <c r="R197" s="420"/>
    </row>
    <row r="198" spans="1:18" ht="15.75">
      <c r="A198" s="19"/>
      <c r="B198" s="40"/>
      <c r="C198" s="40"/>
      <c r="D198" s="40"/>
      <c r="E198" s="40"/>
      <c r="F198" s="40"/>
      <c r="R198" s="420"/>
    </row>
    <row r="199" spans="1:18" ht="15.75">
      <c r="A199" s="19"/>
      <c r="B199" s="40"/>
      <c r="C199" s="40"/>
      <c r="D199" s="40"/>
      <c r="E199" s="40"/>
      <c r="F199" s="40"/>
      <c r="R199" s="420"/>
    </row>
    <row r="200" spans="1:18" ht="15.75">
      <c r="A200" s="19"/>
      <c r="B200" s="40"/>
      <c r="C200" s="40"/>
      <c r="D200" s="40"/>
      <c r="E200" s="40"/>
      <c r="F200" s="40"/>
      <c r="R200" s="420"/>
    </row>
    <row r="201" spans="1:18" ht="15.75">
      <c r="A201" s="19"/>
      <c r="B201" s="40"/>
      <c r="C201" s="40"/>
      <c r="D201" s="40"/>
      <c r="E201" s="40"/>
      <c r="F201" s="40"/>
    </row>
    <row r="202" spans="1:18" ht="15.75">
      <c r="A202" s="19"/>
      <c r="B202" s="40"/>
      <c r="C202" s="40"/>
      <c r="D202" s="40"/>
      <c r="E202" s="40"/>
      <c r="F202" s="40"/>
    </row>
    <row r="203" spans="1:18" ht="15.75">
      <c r="A203" s="19"/>
      <c r="B203" s="40"/>
      <c r="C203" s="40"/>
      <c r="D203" s="40"/>
      <c r="E203" s="40"/>
      <c r="F203" s="40"/>
    </row>
    <row r="204" spans="1:18" ht="15.75">
      <c r="A204" s="19"/>
      <c r="B204" s="40"/>
      <c r="C204" s="40"/>
      <c r="D204" s="40"/>
      <c r="E204" s="40"/>
      <c r="F204" s="40"/>
    </row>
    <row r="205" spans="1:18" ht="15.75">
      <c r="A205" s="19"/>
      <c r="B205" s="40"/>
      <c r="C205" s="40"/>
      <c r="D205" s="40"/>
      <c r="E205" s="40"/>
      <c r="F205" s="40"/>
    </row>
    <row r="206" spans="1:18" ht="15.75">
      <c r="A206" s="19"/>
      <c r="B206" s="40"/>
      <c r="C206" s="40"/>
      <c r="D206" s="40"/>
      <c r="E206" s="40"/>
      <c r="F206" s="40"/>
    </row>
    <row r="207" spans="1:18" ht="15.75">
      <c r="A207" s="19"/>
      <c r="B207" s="40"/>
      <c r="C207" s="40"/>
      <c r="D207" s="40"/>
      <c r="E207" s="40"/>
      <c r="F207" s="40"/>
    </row>
    <row r="208" spans="1:18" ht="15.75">
      <c r="A208" s="19"/>
      <c r="B208" s="40"/>
      <c r="C208" s="40"/>
      <c r="D208" s="40"/>
      <c r="E208" s="40"/>
      <c r="F208" s="40"/>
    </row>
    <row r="209" spans="1:6" ht="15.75">
      <c r="A209" s="19"/>
      <c r="B209" s="40"/>
      <c r="C209" s="40"/>
      <c r="D209" s="40"/>
      <c r="E209" s="40"/>
      <c r="F209" s="40"/>
    </row>
    <row r="210" spans="1:6" ht="15.75">
      <c r="A210" s="19"/>
      <c r="B210" s="40"/>
      <c r="C210" s="40"/>
      <c r="D210" s="40"/>
      <c r="E210" s="40"/>
      <c r="F210" s="40"/>
    </row>
    <row r="211" spans="1:6" ht="15.75">
      <c r="A211" s="19"/>
      <c r="B211" s="40"/>
      <c r="C211" s="40"/>
      <c r="D211" s="40"/>
      <c r="E211" s="40"/>
      <c r="F211" s="40"/>
    </row>
    <row r="212" spans="1:6" ht="15.75">
      <c r="A212" s="19"/>
      <c r="B212" s="40"/>
      <c r="C212" s="40"/>
      <c r="D212" s="40"/>
      <c r="E212" s="40"/>
      <c r="F212" s="40"/>
    </row>
    <row r="213" spans="1:6" ht="15.75">
      <c r="A213" s="19"/>
      <c r="B213" s="40"/>
      <c r="C213" s="40"/>
      <c r="D213" s="40"/>
      <c r="E213" s="40"/>
      <c r="F213" s="40"/>
    </row>
    <row r="214" spans="1:6" ht="15.75">
      <c r="A214" s="19"/>
      <c r="B214" s="40"/>
      <c r="C214" s="40"/>
      <c r="D214" s="40"/>
      <c r="E214" s="40"/>
      <c r="F214" s="40"/>
    </row>
    <row r="215" spans="1:6" ht="15.75">
      <c r="A215" s="19"/>
      <c r="B215" s="40"/>
      <c r="C215" s="40"/>
      <c r="D215" s="40"/>
      <c r="E215" s="40"/>
      <c r="F215" s="40"/>
    </row>
    <row r="216" spans="1:6" ht="15.75">
      <c r="A216" s="19"/>
      <c r="B216" s="40"/>
      <c r="C216" s="40"/>
      <c r="D216" s="40"/>
      <c r="E216" s="40"/>
      <c r="F216" s="40"/>
    </row>
    <row r="217" spans="1:6" ht="15.75">
      <c r="A217" s="19"/>
      <c r="B217" s="40"/>
      <c r="C217" s="40"/>
      <c r="D217" s="40"/>
      <c r="E217" s="40"/>
      <c r="F217" s="40"/>
    </row>
    <row r="218" spans="1:6" ht="15.75">
      <c r="A218" s="19"/>
      <c r="B218" s="40"/>
      <c r="C218" s="40"/>
      <c r="D218" s="40"/>
      <c r="E218" s="40"/>
      <c r="F218" s="40"/>
    </row>
    <row r="219" spans="1:6" ht="15.75">
      <c r="A219" s="19"/>
      <c r="B219" s="40"/>
      <c r="C219" s="40"/>
      <c r="D219" s="40"/>
      <c r="E219" s="40"/>
      <c r="F219" s="40"/>
    </row>
    <row r="220" spans="1:6" ht="15.75">
      <c r="A220" s="19"/>
      <c r="B220" s="40"/>
      <c r="C220" s="40"/>
      <c r="D220" s="40"/>
      <c r="E220" s="40"/>
      <c r="F220" s="40"/>
    </row>
    <row r="221" spans="1:6" ht="15.75">
      <c r="A221" s="19"/>
      <c r="B221" s="40"/>
      <c r="C221" s="40"/>
      <c r="D221" s="40"/>
      <c r="E221" s="40"/>
      <c r="F221" s="40"/>
    </row>
    <row r="222" spans="1:6" ht="15.75">
      <c r="A222" s="19"/>
      <c r="B222" s="40"/>
      <c r="C222" s="40"/>
      <c r="D222" s="40"/>
      <c r="E222" s="40"/>
      <c r="F222" s="40"/>
    </row>
    <row r="223" spans="1:6" ht="15.75">
      <c r="A223" s="19"/>
      <c r="B223" s="40"/>
      <c r="C223" s="40"/>
      <c r="D223" s="40"/>
      <c r="E223" s="40"/>
      <c r="F223" s="40"/>
    </row>
    <row r="224" spans="1:6" ht="15.75">
      <c r="A224" s="19"/>
      <c r="B224" s="40"/>
      <c r="C224" s="40"/>
      <c r="D224" s="40"/>
      <c r="E224" s="40"/>
      <c r="F224" s="40"/>
    </row>
    <row r="225" spans="1:6" ht="15.75">
      <c r="A225" s="19"/>
      <c r="B225" s="40"/>
      <c r="C225" s="40"/>
      <c r="D225" s="40"/>
      <c r="E225" s="40"/>
      <c r="F225" s="40"/>
    </row>
    <row r="226" spans="1:6" ht="15.75">
      <c r="A226" s="19"/>
      <c r="B226" s="40"/>
      <c r="C226" s="40"/>
      <c r="D226" s="40"/>
      <c r="E226" s="40"/>
      <c r="F226" s="40"/>
    </row>
    <row r="227" spans="1:6" ht="15.75">
      <c r="A227" s="19"/>
      <c r="B227" s="40"/>
      <c r="C227" s="40"/>
      <c r="D227" s="40"/>
      <c r="E227" s="40"/>
      <c r="F227" s="40"/>
    </row>
    <row r="228" spans="1:6" ht="15.75">
      <c r="A228" s="19"/>
      <c r="B228" s="40"/>
      <c r="C228" s="40"/>
      <c r="D228" s="40"/>
      <c r="E228" s="40"/>
      <c r="F228" s="40"/>
    </row>
    <row r="229" spans="1:6" ht="15.75">
      <c r="A229" s="19"/>
      <c r="B229" s="40"/>
      <c r="C229" s="40"/>
      <c r="D229" s="40"/>
      <c r="E229" s="40"/>
      <c r="F229" s="40"/>
    </row>
    <row r="230" spans="1:6" ht="15.75">
      <c r="A230" s="19"/>
      <c r="B230" s="40"/>
      <c r="C230" s="40"/>
      <c r="D230" s="40"/>
      <c r="E230" s="40"/>
      <c r="F230" s="40"/>
    </row>
    <row r="231" spans="1:6" ht="15.75">
      <c r="A231" s="19"/>
      <c r="B231" s="40"/>
      <c r="C231" s="40"/>
      <c r="D231" s="40"/>
      <c r="E231" s="40"/>
      <c r="F231" s="40"/>
    </row>
    <row r="232" spans="1:6" ht="15.75">
      <c r="A232" s="19"/>
      <c r="B232" s="40"/>
      <c r="C232" s="40"/>
      <c r="D232" s="40"/>
      <c r="E232" s="40"/>
      <c r="F232" s="40"/>
    </row>
    <row r="233" spans="1:6" ht="15.75">
      <c r="A233" s="19"/>
      <c r="B233" s="40"/>
      <c r="C233" s="40"/>
      <c r="D233" s="40"/>
      <c r="E233" s="40"/>
      <c r="F233" s="40"/>
    </row>
    <row r="234" spans="1:6" ht="15.75">
      <c r="A234" s="19"/>
      <c r="B234" s="40"/>
      <c r="C234" s="40"/>
      <c r="D234" s="40"/>
      <c r="E234" s="40"/>
      <c r="F234" s="40"/>
    </row>
    <row r="235" spans="1:6" ht="15.75">
      <c r="A235" s="19"/>
      <c r="B235" s="40"/>
      <c r="C235" s="40"/>
      <c r="D235" s="40"/>
      <c r="E235" s="40"/>
      <c r="F235" s="40"/>
    </row>
    <row r="236" spans="1:6" ht="15.75">
      <c r="A236" s="19"/>
      <c r="B236" s="40"/>
      <c r="C236" s="40"/>
      <c r="D236" s="40"/>
      <c r="E236" s="40"/>
      <c r="F236" s="40"/>
    </row>
    <row r="237" spans="1:6" ht="15.75">
      <c r="A237" s="19"/>
      <c r="B237" s="40"/>
      <c r="C237" s="40"/>
      <c r="D237" s="40"/>
      <c r="E237" s="40"/>
      <c r="F237" s="40"/>
    </row>
    <row r="238" spans="1:6" ht="15.75">
      <c r="A238" s="19"/>
      <c r="B238" s="40"/>
      <c r="C238" s="40"/>
      <c r="D238" s="40"/>
      <c r="E238" s="40"/>
      <c r="F238" s="40"/>
    </row>
    <row r="239" spans="1:6" ht="15.75">
      <c r="A239" s="19"/>
      <c r="B239" s="40"/>
      <c r="C239" s="40"/>
      <c r="D239" s="40"/>
      <c r="E239" s="40"/>
      <c r="F239" s="40"/>
    </row>
    <row r="240" spans="1:6" ht="15.75">
      <c r="A240" s="19"/>
      <c r="B240" s="40"/>
      <c r="C240" s="40"/>
      <c r="D240" s="40"/>
      <c r="E240" s="40"/>
      <c r="F240" s="40"/>
    </row>
    <row r="241" spans="1:6" ht="15.75">
      <c r="A241" s="19"/>
      <c r="B241" s="40"/>
      <c r="C241" s="40"/>
      <c r="D241" s="40"/>
      <c r="E241" s="40"/>
      <c r="F241" s="40"/>
    </row>
    <row r="242" spans="1:6" ht="15.75">
      <c r="A242" s="19"/>
      <c r="B242" s="40"/>
      <c r="C242" s="40"/>
      <c r="D242" s="40"/>
      <c r="E242" s="40"/>
      <c r="F242" s="40"/>
    </row>
    <row r="243" spans="1:6" ht="15.75">
      <c r="A243" s="19"/>
      <c r="B243" s="40"/>
      <c r="C243" s="40"/>
      <c r="D243" s="40"/>
      <c r="E243" s="40"/>
      <c r="F243" s="40"/>
    </row>
    <row r="244" spans="1:6" ht="15.75">
      <c r="A244" s="19"/>
      <c r="B244" s="40"/>
      <c r="C244" s="40"/>
      <c r="D244" s="40"/>
      <c r="E244" s="40"/>
      <c r="F244" s="40"/>
    </row>
    <row r="245" spans="1:6" ht="15.75">
      <c r="A245" s="19"/>
      <c r="B245" s="40"/>
      <c r="C245" s="40"/>
      <c r="D245" s="40"/>
      <c r="E245" s="40"/>
      <c r="F245" s="40"/>
    </row>
    <row r="246" spans="1:6" ht="15.75">
      <c r="A246" s="19"/>
      <c r="B246" s="40"/>
      <c r="C246" s="40"/>
      <c r="D246" s="40"/>
      <c r="E246" s="40"/>
      <c r="F246" s="40"/>
    </row>
    <row r="247" spans="1:6" ht="15.75">
      <c r="A247" s="19"/>
      <c r="B247" s="40"/>
      <c r="C247" s="40"/>
      <c r="D247" s="40"/>
      <c r="E247" s="40"/>
      <c r="F247" s="40"/>
    </row>
    <row r="248" spans="1:6" ht="15.75">
      <c r="A248" s="19"/>
      <c r="B248" s="40"/>
      <c r="C248" s="40"/>
      <c r="D248" s="40"/>
      <c r="E248" s="40"/>
      <c r="F248" s="40"/>
    </row>
    <row r="249" spans="1:6" ht="15.75">
      <c r="A249" s="19"/>
      <c r="B249" s="40"/>
      <c r="C249" s="40"/>
      <c r="D249" s="40"/>
      <c r="E249" s="40"/>
      <c r="F249" s="40"/>
    </row>
    <row r="250" spans="1:6" ht="15.75">
      <c r="A250" s="19"/>
      <c r="B250" s="40"/>
      <c r="C250" s="40"/>
      <c r="D250" s="40"/>
      <c r="E250" s="40"/>
      <c r="F250" s="40"/>
    </row>
    <row r="251" spans="1:6" ht="15.75">
      <c r="A251" s="19"/>
      <c r="B251" s="40"/>
      <c r="C251" s="40"/>
      <c r="D251" s="40"/>
      <c r="E251" s="40"/>
      <c r="F251" s="40"/>
    </row>
    <row r="252" spans="1:6" ht="15.75">
      <c r="A252" s="19"/>
      <c r="B252" s="40"/>
      <c r="C252" s="40"/>
      <c r="D252" s="40"/>
      <c r="E252" s="40"/>
      <c r="F252" s="40"/>
    </row>
    <row r="253" spans="1:6" ht="15.75">
      <c r="A253" s="19"/>
      <c r="B253" s="40"/>
      <c r="C253" s="40"/>
      <c r="D253" s="40"/>
      <c r="E253" s="40"/>
      <c r="F253" s="40"/>
    </row>
    <row r="254" spans="1:6" ht="15.75">
      <c r="A254" s="19"/>
      <c r="B254" s="40"/>
      <c r="C254" s="40"/>
      <c r="D254" s="40"/>
      <c r="E254" s="40"/>
      <c r="F254" s="40"/>
    </row>
    <row r="255" spans="1:6" ht="15.75">
      <c r="A255" s="19"/>
      <c r="B255" s="40"/>
      <c r="C255" s="40"/>
      <c r="D255" s="40"/>
      <c r="E255" s="40"/>
      <c r="F255" s="40"/>
    </row>
    <row r="256" spans="1:6" ht="15.75">
      <c r="A256" s="19"/>
      <c r="B256" s="40"/>
      <c r="C256" s="40"/>
      <c r="D256" s="40"/>
      <c r="E256" s="40"/>
      <c r="F256" s="40"/>
    </row>
    <row r="257" spans="1:6" ht="15.75">
      <c r="A257" s="19"/>
      <c r="B257" s="40"/>
      <c r="C257" s="40"/>
      <c r="D257" s="40"/>
      <c r="E257" s="40"/>
      <c r="F257" s="40"/>
    </row>
    <row r="258" spans="1:6" ht="15.75">
      <c r="A258" s="19"/>
      <c r="B258" s="40"/>
      <c r="C258" s="40"/>
      <c r="D258" s="40"/>
      <c r="E258" s="40"/>
      <c r="F258" s="40"/>
    </row>
    <row r="259" spans="1:6" ht="15.75">
      <c r="A259" s="19"/>
      <c r="B259" s="40"/>
      <c r="C259" s="40"/>
      <c r="D259" s="40"/>
      <c r="E259" s="40"/>
      <c r="F259" s="40"/>
    </row>
    <row r="260" spans="1:6" ht="15.75">
      <c r="A260" s="19"/>
      <c r="B260" s="40"/>
      <c r="C260" s="40"/>
      <c r="D260" s="40"/>
      <c r="E260" s="40"/>
      <c r="F260" s="40"/>
    </row>
    <row r="261" spans="1:6" ht="15.75">
      <c r="A261" s="19"/>
      <c r="B261" s="40"/>
      <c r="C261" s="40"/>
      <c r="D261" s="40"/>
      <c r="E261" s="40"/>
      <c r="F261" s="40"/>
    </row>
    <row r="262" spans="1:6" ht="15.75">
      <c r="A262" s="19"/>
      <c r="B262" s="40"/>
      <c r="C262" s="40"/>
      <c r="D262" s="40"/>
      <c r="E262" s="40"/>
      <c r="F262" s="40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/>
  </sheetViews>
  <sheetFormatPr defaultColWidth="11.42578125" defaultRowHeight="15"/>
  <cols>
    <col min="1" max="1" width="51.140625" style="566" customWidth="1"/>
    <col min="2" max="15" width="9.85546875" style="539" customWidth="1"/>
    <col min="16" max="16" width="12.7109375" style="539" customWidth="1"/>
    <col min="17" max="17" width="9.85546875" style="539" customWidth="1"/>
    <col min="18" max="256" width="11.42578125" style="420"/>
    <col min="257" max="257" width="51.140625" style="420" customWidth="1"/>
    <col min="258" max="271" width="9.85546875" style="420" customWidth="1"/>
    <col min="272" max="272" width="12.7109375" style="420" customWidth="1"/>
    <col min="273" max="273" width="9.85546875" style="420" customWidth="1"/>
    <col min="274" max="512" width="11.42578125" style="420"/>
    <col min="513" max="513" width="51.140625" style="420" customWidth="1"/>
    <col min="514" max="527" width="9.85546875" style="420" customWidth="1"/>
    <col min="528" max="528" width="12.7109375" style="420" customWidth="1"/>
    <col min="529" max="529" width="9.85546875" style="420" customWidth="1"/>
    <col min="530" max="768" width="11.42578125" style="420"/>
    <col min="769" max="769" width="51.140625" style="420" customWidth="1"/>
    <col min="770" max="783" width="9.85546875" style="420" customWidth="1"/>
    <col min="784" max="784" width="12.7109375" style="420" customWidth="1"/>
    <col min="785" max="785" width="9.85546875" style="420" customWidth="1"/>
    <col min="786" max="1024" width="11.42578125" style="420"/>
    <col min="1025" max="1025" width="51.140625" style="420" customWidth="1"/>
    <col min="1026" max="1039" width="9.85546875" style="420" customWidth="1"/>
    <col min="1040" max="1040" width="12.7109375" style="420" customWidth="1"/>
    <col min="1041" max="1041" width="9.85546875" style="420" customWidth="1"/>
    <col min="1042" max="1280" width="11.42578125" style="420"/>
    <col min="1281" max="1281" width="51.140625" style="420" customWidth="1"/>
    <col min="1282" max="1295" width="9.85546875" style="420" customWidth="1"/>
    <col min="1296" max="1296" width="12.7109375" style="420" customWidth="1"/>
    <col min="1297" max="1297" width="9.85546875" style="420" customWidth="1"/>
    <col min="1298" max="1536" width="11.42578125" style="420"/>
    <col min="1537" max="1537" width="51.140625" style="420" customWidth="1"/>
    <col min="1538" max="1551" width="9.85546875" style="420" customWidth="1"/>
    <col min="1552" max="1552" width="12.7109375" style="420" customWidth="1"/>
    <col min="1553" max="1553" width="9.85546875" style="420" customWidth="1"/>
    <col min="1554" max="1792" width="11.42578125" style="420"/>
    <col min="1793" max="1793" width="51.140625" style="420" customWidth="1"/>
    <col min="1794" max="1807" width="9.85546875" style="420" customWidth="1"/>
    <col min="1808" max="1808" width="12.7109375" style="420" customWidth="1"/>
    <col min="1809" max="1809" width="9.85546875" style="420" customWidth="1"/>
    <col min="1810" max="2048" width="11.42578125" style="420"/>
    <col min="2049" max="2049" width="51.140625" style="420" customWidth="1"/>
    <col min="2050" max="2063" width="9.85546875" style="420" customWidth="1"/>
    <col min="2064" max="2064" width="12.7109375" style="420" customWidth="1"/>
    <col min="2065" max="2065" width="9.85546875" style="420" customWidth="1"/>
    <col min="2066" max="2304" width="11.42578125" style="420"/>
    <col min="2305" max="2305" width="51.140625" style="420" customWidth="1"/>
    <col min="2306" max="2319" width="9.85546875" style="420" customWidth="1"/>
    <col min="2320" max="2320" width="12.7109375" style="420" customWidth="1"/>
    <col min="2321" max="2321" width="9.85546875" style="420" customWidth="1"/>
    <col min="2322" max="2560" width="11.42578125" style="420"/>
    <col min="2561" max="2561" width="51.140625" style="420" customWidth="1"/>
    <col min="2562" max="2575" width="9.85546875" style="420" customWidth="1"/>
    <col min="2576" max="2576" width="12.7109375" style="420" customWidth="1"/>
    <col min="2577" max="2577" width="9.85546875" style="420" customWidth="1"/>
    <col min="2578" max="2816" width="11.42578125" style="420"/>
    <col min="2817" max="2817" width="51.140625" style="420" customWidth="1"/>
    <col min="2818" max="2831" width="9.85546875" style="420" customWidth="1"/>
    <col min="2832" max="2832" width="12.7109375" style="420" customWidth="1"/>
    <col min="2833" max="2833" width="9.85546875" style="420" customWidth="1"/>
    <col min="2834" max="3072" width="11.42578125" style="420"/>
    <col min="3073" max="3073" width="51.140625" style="420" customWidth="1"/>
    <col min="3074" max="3087" width="9.85546875" style="420" customWidth="1"/>
    <col min="3088" max="3088" width="12.7109375" style="420" customWidth="1"/>
    <col min="3089" max="3089" width="9.85546875" style="420" customWidth="1"/>
    <col min="3090" max="3328" width="11.42578125" style="420"/>
    <col min="3329" max="3329" width="51.140625" style="420" customWidth="1"/>
    <col min="3330" max="3343" width="9.85546875" style="420" customWidth="1"/>
    <col min="3344" max="3344" width="12.7109375" style="420" customWidth="1"/>
    <col min="3345" max="3345" width="9.85546875" style="420" customWidth="1"/>
    <col min="3346" max="3584" width="11.42578125" style="420"/>
    <col min="3585" max="3585" width="51.140625" style="420" customWidth="1"/>
    <col min="3586" max="3599" width="9.85546875" style="420" customWidth="1"/>
    <col min="3600" max="3600" width="12.7109375" style="420" customWidth="1"/>
    <col min="3601" max="3601" width="9.85546875" style="420" customWidth="1"/>
    <col min="3602" max="3840" width="11.42578125" style="420"/>
    <col min="3841" max="3841" width="51.140625" style="420" customWidth="1"/>
    <col min="3842" max="3855" width="9.85546875" style="420" customWidth="1"/>
    <col min="3856" max="3856" width="12.7109375" style="420" customWidth="1"/>
    <col min="3857" max="3857" width="9.85546875" style="420" customWidth="1"/>
    <col min="3858" max="4096" width="11.42578125" style="420"/>
    <col min="4097" max="4097" width="51.140625" style="420" customWidth="1"/>
    <col min="4098" max="4111" width="9.85546875" style="420" customWidth="1"/>
    <col min="4112" max="4112" width="12.7109375" style="420" customWidth="1"/>
    <col min="4113" max="4113" width="9.85546875" style="420" customWidth="1"/>
    <col min="4114" max="4352" width="11.42578125" style="420"/>
    <col min="4353" max="4353" width="51.140625" style="420" customWidth="1"/>
    <col min="4354" max="4367" width="9.85546875" style="420" customWidth="1"/>
    <col min="4368" max="4368" width="12.7109375" style="420" customWidth="1"/>
    <col min="4369" max="4369" width="9.85546875" style="420" customWidth="1"/>
    <col min="4370" max="4608" width="11.42578125" style="420"/>
    <col min="4609" max="4609" width="51.140625" style="420" customWidth="1"/>
    <col min="4610" max="4623" width="9.85546875" style="420" customWidth="1"/>
    <col min="4624" max="4624" width="12.7109375" style="420" customWidth="1"/>
    <col min="4625" max="4625" width="9.85546875" style="420" customWidth="1"/>
    <col min="4626" max="4864" width="11.42578125" style="420"/>
    <col min="4865" max="4865" width="51.140625" style="420" customWidth="1"/>
    <col min="4866" max="4879" width="9.85546875" style="420" customWidth="1"/>
    <col min="4880" max="4880" width="12.7109375" style="420" customWidth="1"/>
    <col min="4881" max="4881" width="9.85546875" style="420" customWidth="1"/>
    <col min="4882" max="5120" width="11.42578125" style="420"/>
    <col min="5121" max="5121" width="51.140625" style="420" customWidth="1"/>
    <col min="5122" max="5135" width="9.85546875" style="420" customWidth="1"/>
    <col min="5136" max="5136" width="12.7109375" style="420" customWidth="1"/>
    <col min="5137" max="5137" width="9.85546875" style="420" customWidth="1"/>
    <col min="5138" max="5376" width="11.42578125" style="420"/>
    <col min="5377" max="5377" width="51.140625" style="420" customWidth="1"/>
    <col min="5378" max="5391" width="9.85546875" style="420" customWidth="1"/>
    <col min="5392" max="5392" width="12.7109375" style="420" customWidth="1"/>
    <col min="5393" max="5393" width="9.85546875" style="420" customWidth="1"/>
    <col min="5394" max="5632" width="11.42578125" style="420"/>
    <col min="5633" max="5633" width="51.140625" style="420" customWidth="1"/>
    <col min="5634" max="5647" width="9.85546875" style="420" customWidth="1"/>
    <col min="5648" max="5648" width="12.7109375" style="420" customWidth="1"/>
    <col min="5649" max="5649" width="9.85546875" style="420" customWidth="1"/>
    <col min="5650" max="5888" width="11.42578125" style="420"/>
    <col min="5889" max="5889" width="51.140625" style="420" customWidth="1"/>
    <col min="5890" max="5903" width="9.85546875" style="420" customWidth="1"/>
    <col min="5904" max="5904" width="12.7109375" style="420" customWidth="1"/>
    <col min="5905" max="5905" width="9.85546875" style="420" customWidth="1"/>
    <col min="5906" max="6144" width="11.42578125" style="420"/>
    <col min="6145" max="6145" width="51.140625" style="420" customWidth="1"/>
    <col min="6146" max="6159" width="9.85546875" style="420" customWidth="1"/>
    <col min="6160" max="6160" width="12.7109375" style="420" customWidth="1"/>
    <col min="6161" max="6161" width="9.85546875" style="420" customWidth="1"/>
    <col min="6162" max="6400" width="11.42578125" style="420"/>
    <col min="6401" max="6401" width="51.140625" style="420" customWidth="1"/>
    <col min="6402" max="6415" width="9.85546875" style="420" customWidth="1"/>
    <col min="6416" max="6416" width="12.7109375" style="420" customWidth="1"/>
    <col min="6417" max="6417" width="9.85546875" style="420" customWidth="1"/>
    <col min="6418" max="6656" width="11.42578125" style="420"/>
    <col min="6657" max="6657" width="51.140625" style="420" customWidth="1"/>
    <col min="6658" max="6671" width="9.85546875" style="420" customWidth="1"/>
    <col min="6672" max="6672" width="12.7109375" style="420" customWidth="1"/>
    <col min="6673" max="6673" width="9.85546875" style="420" customWidth="1"/>
    <col min="6674" max="6912" width="11.42578125" style="420"/>
    <col min="6913" max="6913" width="51.140625" style="420" customWidth="1"/>
    <col min="6914" max="6927" width="9.85546875" style="420" customWidth="1"/>
    <col min="6928" max="6928" width="12.7109375" style="420" customWidth="1"/>
    <col min="6929" max="6929" width="9.85546875" style="420" customWidth="1"/>
    <col min="6930" max="7168" width="11.42578125" style="420"/>
    <col min="7169" max="7169" width="51.140625" style="420" customWidth="1"/>
    <col min="7170" max="7183" width="9.85546875" style="420" customWidth="1"/>
    <col min="7184" max="7184" width="12.7109375" style="420" customWidth="1"/>
    <col min="7185" max="7185" width="9.85546875" style="420" customWidth="1"/>
    <col min="7186" max="7424" width="11.42578125" style="420"/>
    <col min="7425" max="7425" width="51.140625" style="420" customWidth="1"/>
    <col min="7426" max="7439" width="9.85546875" style="420" customWidth="1"/>
    <col min="7440" max="7440" width="12.7109375" style="420" customWidth="1"/>
    <col min="7441" max="7441" width="9.85546875" style="420" customWidth="1"/>
    <col min="7442" max="7680" width="11.42578125" style="420"/>
    <col min="7681" max="7681" width="51.140625" style="420" customWidth="1"/>
    <col min="7682" max="7695" width="9.85546875" style="420" customWidth="1"/>
    <col min="7696" max="7696" width="12.7109375" style="420" customWidth="1"/>
    <col min="7697" max="7697" width="9.85546875" style="420" customWidth="1"/>
    <col min="7698" max="7936" width="11.42578125" style="420"/>
    <col min="7937" max="7937" width="51.140625" style="420" customWidth="1"/>
    <col min="7938" max="7951" width="9.85546875" style="420" customWidth="1"/>
    <col min="7952" max="7952" width="12.7109375" style="420" customWidth="1"/>
    <col min="7953" max="7953" width="9.85546875" style="420" customWidth="1"/>
    <col min="7954" max="8192" width="11.42578125" style="420"/>
    <col min="8193" max="8193" width="51.140625" style="420" customWidth="1"/>
    <col min="8194" max="8207" width="9.85546875" style="420" customWidth="1"/>
    <col min="8208" max="8208" width="12.7109375" style="420" customWidth="1"/>
    <col min="8209" max="8209" width="9.85546875" style="420" customWidth="1"/>
    <col min="8210" max="8448" width="11.42578125" style="420"/>
    <col min="8449" max="8449" width="51.140625" style="420" customWidth="1"/>
    <col min="8450" max="8463" width="9.85546875" style="420" customWidth="1"/>
    <col min="8464" max="8464" width="12.7109375" style="420" customWidth="1"/>
    <col min="8465" max="8465" width="9.85546875" style="420" customWidth="1"/>
    <col min="8466" max="8704" width="11.42578125" style="420"/>
    <col min="8705" max="8705" width="51.140625" style="420" customWidth="1"/>
    <col min="8706" max="8719" width="9.85546875" style="420" customWidth="1"/>
    <col min="8720" max="8720" width="12.7109375" style="420" customWidth="1"/>
    <col min="8721" max="8721" width="9.85546875" style="420" customWidth="1"/>
    <col min="8722" max="8960" width="11.42578125" style="420"/>
    <col min="8961" max="8961" width="51.140625" style="420" customWidth="1"/>
    <col min="8962" max="8975" width="9.85546875" style="420" customWidth="1"/>
    <col min="8976" max="8976" width="12.7109375" style="420" customWidth="1"/>
    <col min="8977" max="8977" width="9.85546875" style="420" customWidth="1"/>
    <col min="8978" max="9216" width="11.42578125" style="420"/>
    <col min="9217" max="9217" width="51.140625" style="420" customWidth="1"/>
    <col min="9218" max="9231" width="9.85546875" style="420" customWidth="1"/>
    <col min="9232" max="9232" width="12.7109375" style="420" customWidth="1"/>
    <col min="9233" max="9233" width="9.85546875" style="420" customWidth="1"/>
    <col min="9234" max="9472" width="11.42578125" style="420"/>
    <col min="9473" max="9473" width="51.140625" style="420" customWidth="1"/>
    <col min="9474" max="9487" width="9.85546875" style="420" customWidth="1"/>
    <col min="9488" max="9488" width="12.7109375" style="420" customWidth="1"/>
    <col min="9489" max="9489" width="9.85546875" style="420" customWidth="1"/>
    <col min="9490" max="9728" width="11.42578125" style="420"/>
    <col min="9729" max="9729" width="51.140625" style="420" customWidth="1"/>
    <col min="9730" max="9743" width="9.85546875" style="420" customWidth="1"/>
    <col min="9744" max="9744" width="12.7109375" style="420" customWidth="1"/>
    <col min="9745" max="9745" width="9.85546875" style="420" customWidth="1"/>
    <col min="9746" max="9984" width="11.42578125" style="420"/>
    <col min="9985" max="9985" width="51.140625" style="420" customWidth="1"/>
    <col min="9986" max="9999" width="9.85546875" style="420" customWidth="1"/>
    <col min="10000" max="10000" width="12.7109375" style="420" customWidth="1"/>
    <col min="10001" max="10001" width="9.85546875" style="420" customWidth="1"/>
    <col min="10002" max="10240" width="11.42578125" style="420"/>
    <col min="10241" max="10241" width="51.140625" style="420" customWidth="1"/>
    <col min="10242" max="10255" width="9.85546875" style="420" customWidth="1"/>
    <col min="10256" max="10256" width="12.7109375" style="420" customWidth="1"/>
    <col min="10257" max="10257" width="9.85546875" style="420" customWidth="1"/>
    <col min="10258" max="10496" width="11.42578125" style="420"/>
    <col min="10497" max="10497" width="51.140625" style="420" customWidth="1"/>
    <col min="10498" max="10511" width="9.85546875" style="420" customWidth="1"/>
    <col min="10512" max="10512" width="12.7109375" style="420" customWidth="1"/>
    <col min="10513" max="10513" width="9.85546875" style="420" customWidth="1"/>
    <col min="10514" max="10752" width="11.42578125" style="420"/>
    <col min="10753" max="10753" width="51.140625" style="420" customWidth="1"/>
    <col min="10754" max="10767" width="9.85546875" style="420" customWidth="1"/>
    <col min="10768" max="10768" width="12.7109375" style="420" customWidth="1"/>
    <col min="10769" max="10769" width="9.85546875" style="420" customWidth="1"/>
    <col min="10770" max="11008" width="11.42578125" style="420"/>
    <col min="11009" max="11009" width="51.140625" style="420" customWidth="1"/>
    <col min="11010" max="11023" width="9.85546875" style="420" customWidth="1"/>
    <col min="11024" max="11024" width="12.7109375" style="420" customWidth="1"/>
    <col min="11025" max="11025" width="9.85546875" style="420" customWidth="1"/>
    <col min="11026" max="11264" width="11.42578125" style="420"/>
    <col min="11265" max="11265" width="51.140625" style="420" customWidth="1"/>
    <col min="11266" max="11279" width="9.85546875" style="420" customWidth="1"/>
    <col min="11280" max="11280" width="12.7109375" style="420" customWidth="1"/>
    <col min="11281" max="11281" width="9.85546875" style="420" customWidth="1"/>
    <col min="11282" max="11520" width="11.42578125" style="420"/>
    <col min="11521" max="11521" width="51.140625" style="420" customWidth="1"/>
    <col min="11522" max="11535" width="9.85546875" style="420" customWidth="1"/>
    <col min="11536" max="11536" width="12.7109375" style="420" customWidth="1"/>
    <col min="11537" max="11537" width="9.85546875" style="420" customWidth="1"/>
    <col min="11538" max="11776" width="11.42578125" style="420"/>
    <col min="11777" max="11777" width="51.140625" style="420" customWidth="1"/>
    <col min="11778" max="11791" width="9.85546875" style="420" customWidth="1"/>
    <col min="11792" max="11792" width="12.7109375" style="420" customWidth="1"/>
    <col min="11793" max="11793" width="9.85546875" style="420" customWidth="1"/>
    <col min="11794" max="12032" width="11.42578125" style="420"/>
    <col min="12033" max="12033" width="51.140625" style="420" customWidth="1"/>
    <col min="12034" max="12047" width="9.85546875" style="420" customWidth="1"/>
    <col min="12048" max="12048" width="12.7109375" style="420" customWidth="1"/>
    <col min="12049" max="12049" width="9.85546875" style="420" customWidth="1"/>
    <col min="12050" max="12288" width="11.42578125" style="420"/>
    <col min="12289" max="12289" width="51.140625" style="420" customWidth="1"/>
    <col min="12290" max="12303" width="9.85546875" style="420" customWidth="1"/>
    <col min="12304" max="12304" width="12.7109375" style="420" customWidth="1"/>
    <col min="12305" max="12305" width="9.85546875" style="420" customWidth="1"/>
    <col min="12306" max="12544" width="11.42578125" style="420"/>
    <col min="12545" max="12545" width="51.140625" style="420" customWidth="1"/>
    <col min="12546" max="12559" width="9.85546875" style="420" customWidth="1"/>
    <col min="12560" max="12560" width="12.7109375" style="420" customWidth="1"/>
    <col min="12561" max="12561" width="9.85546875" style="420" customWidth="1"/>
    <col min="12562" max="12800" width="11.42578125" style="420"/>
    <col min="12801" max="12801" width="51.140625" style="420" customWidth="1"/>
    <col min="12802" max="12815" width="9.85546875" style="420" customWidth="1"/>
    <col min="12816" max="12816" width="12.7109375" style="420" customWidth="1"/>
    <col min="12817" max="12817" width="9.85546875" style="420" customWidth="1"/>
    <col min="12818" max="13056" width="11.42578125" style="420"/>
    <col min="13057" max="13057" width="51.140625" style="420" customWidth="1"/>
    <col min="13058" max="13071" width="9.85546875" style="420" customWidth="1"/>
    <col min="13072" max="13072" width="12.7109375" style="420" customWidth="1"/>
    <col min="13073" max="13073" width="9.85546875" style="420" customWidth="1"/>
    <col min="13074" max="13312" width="11.42578125" style="420"/>
    <col min="13313" max="13313" width="51.140625" style="420" customWidth="1"/>
    <col min="13314" max="13327" width="9.85546875" style="420" customWidth="1"/>
    <col min="13328" max="13328" width="12.7109375" style="420" customWidth="1"/>
    <col min="13329" max="13329" width="9.85546875" style="420" customWidth="1"/>
    <col min="13330" max="13568" width="11.42578125" style="420"/>
    <col min="13569" max="13569" width="51.140625" style="420" customWidth="1"/>
    <col min="13570" max="13583" width="9.85546875" style="420" customWidth="1"/>
    <col min="13584" max="13584" width="12.7109375" style="420" customWidth="1"/>
    <col min="13585" max="13585" width="9.85546875" style="420" customWidth="1"/>
    <col min="13586" max="13824" width="11.42578125" style="420"/>
    <col min="13825" max="13825" width="51.140625" style="420" customWidth="1"/>
    <col min="13826" max="13839" width="9.85546875" style="420" customWidth="1"/>
    <col min="13840" max="13840" width="12.7109375" style="420" customWidth="1"/>
    <col min="13841" max="13841" width="9.85546875" style="420" customWidth="1"/>
    <col min="13842" max="14080" width="11.42578125" style="420"/>
    <col min="14081" max="14081" width="51.140625" style="420" customWidth="1"/>
    <col min="14082" max="14095" width="9.85546875" style="420" customWidth="1"/>
    <col min="14096" max="14096" width="12.7109375" style="420" customWidth="1"/>
    <col min="14097" max="14097" width="9.85546875" style="420" customWidth="1"/>
    <col min="14098" max="14336" width="11.42578125" style="420"/>
    <col min="14337" max="14337" width="51.140625" style="420" customWidth="1"/>
    <col min="14338" max="14351" width="9.85546875" style="420" customWidth="1"/>
    <col min="14352" max="14352" width="12.7109375" style="420" customWidth="1"/>
    <col min="14353" max="14353" width="9.85546875" style="420" customWidth="1"/>
    <col min="14354" max="14592" width="11.42578125" style="420"/>
    <col min="14593" max="14593" width="51.140625" style="420" customWidth="1"/>
    <col min="14594" max="14607" width="9.85546875" style="420" customWidth="1"/>
    <col min="14608" max="14608" width="12.7109375" style="420" customWidth="1"/>
    <col min="14609" max="14609" width="9.85546875" style="420" customWidth="1"/>
    <col min="14610" max="14848" width="11.42578125" style="420"/>
    <col min="14849" max="14849" width="51.140625" style="420" customWidth="1"/>
    <col min="14850" max="14863" width="9.85546875" style="420" customWidth="1"/>
    <col min="14864" max="14864" width="12.7109375" style="420" customWidth="1"/>
    <col min="14865" max="14865" width="9.85546875" style="420" customWidth="1"/>
    <col min="14866" max="15104" width="11.42578125" style="420"/>
    <col min="15105" max="15105" width="51.140625" style="420" customWidth="1"/>
    <col min="15106" max="15119" width="9.85546875" style="420" customWidth="1"/>
    <col min="15120" max="15120" width="12.7109375" style="420" customWidth="1"/>
    <col min="15121" max="15121" width="9.85546875" style="420" customWidth="1"/>
    <col min="15122" max="15360" width="11.42578125" style="420"/>
    <col min="15361" max="15361" width="51.140625" style="420" customWidth="1"/>
    <col min="15362" max="15375" width="9.85546875" style="420" customWidth="1"/>
    <col min="15376" max="15376" width="12.7109375" style="420" customWidth="1"/>
    <col min="15377" max="15377" width="9.85546875" style="420" customWidth="1"/>
    <col min="15378" max="15616" width="11.42578125" style="420"/>
    <col min="15617" max="15617" width="51.140625" style="420" customWidth="1"/>
    <col min="15618" max="15631" width="9.85546875" style="420" customWidth="1"/>
    <col min="15632" max="15632" width="12.7109375" style="420" customWidth="1"/>
    <col min="15633" max="15633" width="9.85546875" style="420" customWidth="1"/>
    <col min="15634" max="15872" width="11.42578125" style="420"/>
    <col min="15873" max="15873" width="51.140625" style="420" customWidth="1"/>
    <col min="15874" max="15887" width="9.85546875" style="420" customWidth="1"/>
    <col min="15888" max="15888" width="12.7109375" style="420" customWidth="1"/>
    <col min="15889" max="15889" width="9.85546875" style="420" customWidth="1"/>
    <col min="15890" max="16128" width="11.42578125" style="420"/>
    <col min="16129" max="16129" width="51.140625" style="420" customWidth="1"/>
    <col min="16130" max="16143" width="9.85546875" style="420" customWidth="1"/>
    <col min="16144" max="16144" width="12.7109375" style="420" customWidth="1"/>
    <col min="16145" max="16145" width="9.85546875" style="420" customWidth="1"/>
    <col min="16146" max="16384" width="11.425781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</row>
    <row r="2" spans="1:26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</row>
    <row r="3" spans="1:26" s="1" customFormat="1" ht="20.25" customHeight="1">
      <c r="A3" s="801" t="s">
        <v>155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822"/>
    </row>
    <row r="6" spans="1:26" ht="7.5" customHeight="1">
      <c r="A6" s="560"/>
    </row>
    <row r="7" spans="1:26" ht="3" customHeight="1">
      <c r="A7" s="607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540"/>
      <c r="P7" s="540"/>
      <c r="Q7" s="541"/>
    </row>
    <row r="8" spans="1:26" ht="37.5" customHeight="1">
      <c r="A8" s="608" t="s">
        <v>156</v>
      </c>
      <c r="B8" s="551" t="s">
        <v>46</v>
      </c>
      <c r="C8" s="551" t="s">
        <v>52</v>
      </c>
      <c r="D8" s="551" t="s">
        <v>47</v>
      </c>
      <c r="E8" s="551" t="s">
        <v>51</v>
      </c>
      <c r="F8" s="551" t="s">
        <v>48</v>
      </c>
      <c r="G8" s="551" t="s">
        <v>55</v>
      </c>
      <c r="H8" s="551" t="s">
        <v>53</v>
      </c>
      <c r="I8" s="551" t="s">
        <v>54</v>
      </c>
      <c r="J8" s="551" t="s">
        <v>49</v>
      </c>
      <c r="K8" s="551" t="s">
        <v>50</v>
      </c>
      <c r="L8" s="551" t="s">
        <v>56</v>
      </c>
      <c r="M8" s="551" t="s">
        <v>57</v>
      </c>
      <c r="N8" s="551" t="s">
        <v>606</v>
      </c>
      <c r="O8" s="551" t="s">
        <v>605</v>
      </c>
      <c r="P8" s="552" t="s">
        <v>44</v>
      </c>
      <c r="Q8" s="553" t="s">
        <v>11</v>
      </c>
      <c r="Y8" s="420">
        <v>1</v>
      </c>
      <c r="Z8" s="420">
        <v>1</v>
      </c>
    </row>
    <row r="9" spans="1:26" ht="42.75" customHeight="1">
      <c r="A9" s="609" t="s">
        <v>157</v>
      </c>
      <c r="B9" s="139">
        <v>773089.68775460008</v>
      </c>
      <c r="C9" s="139">
        <v>888142.65440699994</v>
      </c>
      <c r="D9" s="139">
        <v>674127.25539020007</v>
      </c>
      <c r="E9" s="139">
        <v>956892.78888520005</v>
      </c>
      <c r="F9" s="139">
        <v>549353.43301639997</v>
      </c>
      <c r="G9" s="139">
        <v>1199643.4016735998</v>
      </c>
      <c r="H9" s="139">
        <v>798026.30492620007</v>
      </c>
      <c r="I9" s="139">
        <v>433918.83298839995</v>
      </c>
      <c r="J9" s="139">
        <v>33604.876440200002</v>
      </c>
      <c r="K9" s="139">
        <v>2000</v>
      </c>
      <c r="L9" s="139">
        <v>1351023.8097154</v>
      </c>
      <c r="M9" s="139">
        <v>304848.90781</v>
      </c>
      <c r="N9" s="139">
        <v>1754090.9904751999</v>
      </c>
      <c r="O9" s="139">
        <v>1337875.0945998002</v>
      </c>
      <c r="P9" s="139">
        <v>11056638.038082199</v>
      </c>
      <c r="Q9" s="140">
        <v>9.6222777494444009E-2</v>
      </c>
    </row>
    <row r="10" spans="1:26" ht="27" customHeight="1">
      <c r="A10" s="609" t="s">
        <v>158</v>
      </c>
      <c r="B10" s="139">
        <v>1231.8041118000001</v>
      </c>
      <c r="C10" s="139">
        <v>9998.0552899999984</v>
      </c>
      <c r="D10" s="139">
        <v>20703.354246800001</v>
      </c>
      <c r="E10" s="139">
        <v>17220.2836388</v>
      </c>
      <c r="F10" s="139">
        <v>536.18168999999989</v>
      </c>
      <c r="G10" s="139">
        <v>60435.665072999996</v>
      </c>
      <c r="H10" s="139">
        <v>4615.8754831999995</v>
      </c>
      <c r="I10" s="139">
        <v>3434.7458774000002</v>
      </c>
      <c r="J10" s="139">
        <v>0</v>
      </c>
      <c r="K10" s="139">
        <v>0</v>
      </c>
      <c r="L10" s="139">
        <v>19534.474499200001</v>
      </c>
      <c r="M10" s="139">
        <v>1657.6101999999998</v>
      </c>
      <c r="N10" s="139">
        <v>6908.1547</v>
      </c>
      <c r="O10" s="139">
        <v>33891.786520000001</v>
      </c>
      <c r="P10" s="139">
        <v>180167.99133019999</v>
      </c>
      <c r="Q10" s="140">
        <v>1.567950807621244E-3</v>
      </c>
    </row>
    <row r="11" spans="1:26" ht="27" customHeight="1">
      <c r="A11" s="609" t="s">
        <v>159</v>
      </c>
      <c r="B11" s="139">
        <v>26633.867610000001</v>
      </c>
      <c r="C11" s="139">
        <v>50818.925303999997</v>
      </c>
      <c r="D11" s="139">
        <v>63940.845142999999</v>
      </c>
      <c r="E11" s="139">
        <v>82272.640583</v>
      </c>
      <c r="F11" s="139">
        <v>150517.782951</v>
      </c>
      <c r="G11" s="139">
        <v>313405.76187480002</v>
      </c>
      <c r="H11" s="139">
        <v>24181.6372486</v>
      </c>
      <c r="I11" s="139">
        <v>1549.56358</v>
      </c>
      <c r="J11" s="139">
        <v>0</v>
      </c>
      <c r="K11" s="139">
        <v>0</v>
      </c>
      <c r="L11" s="139">
        <v>255.12040999999999</v>
      </c>
      <c r="M11" s="139">
        <v>1876.39246</v>
      </c>
      <c r="N11" s="139">
        <v>66264.586704600006</v>
      </c>
      <c r="O11" s="139">
        <v>639.12105000000008</v>
      </c>
      <c r="P11" s="139">
        <v>782356.24491899996</v>
      </c>
      <c r="Q11" s="140">
        <v>6.808623979273112E-3</v>
      </c>
    </row>
    <row r="12" spans="1:26" ht="27" customHeight="1">
      <c r="A12" s="609" t="s">
        <v>160</v>
      </c>
      <c r="B12" s="139">
        <v>85939.832097799997</v>
      </c>
      <c r="C12" s="139">
        <v>45727.317813399997</v>
      </c>
      <c r="D12" s="139">
        <v>27612.540173000001</v>
      </c>
      <c r="E12" s="139">
        <v>201168.59047220001</v>
      </c>
      <c r="F12" s="139">
        <v>44672.080480199998</v>
      </c>
      <c r="G12" s="139">
        <v>13712.7197196</v>
      </c>
      <c r="H12" s="139">
        <v>55339.957804199999</v>
      </c>
      <c r="I12" s="139">
        <v>44433.482732800003</v>
      </c>
      <c r="J12" s="139">
        <v>0</v>
      </c>
      <c r="K12" s="139">
        <v>0</v>
      </c>
      <c r="L12" s="139">
        <v>49587.493770000001</v>
      </c>
      <c r="M12" s="139">
        <v>13757.08511</v>
      </c>
      <c r="N12" s="139">
        <v>22799.176749999999</v>
      </c>
      <c r="O12" s="139">
        <v>73497.435884000006</v>
      </c>
      <c r="P12" s="139">
        <v>678247.71280720003</v>
      </c>
      <c r="Q12" s="140">
        <v>5.9025970218776177E-3</v>
      </c>
    </row>
    <row r="13" spans="1:26" ht="27" customHeight="1">
      <c r="A13" s="609" t="s">
        <v>161</v>
      </c>
      <c r="B13" s="139">
        <v>2508324.9930312</v>
      </c>
      <c r="C13" s="139">
        <v>2316611.5890143998</v>
      </c>
      <c r="D13" s="139">
        <v>2136803.8379541999</v>
      </c>
      <c r="E13" s="139">
        <v>2867501.1701635998</v>
      </c>
      <c r="F13" s="139">
        <v>2792316.1211968004</v>
      </c>
      <c r="G13" s="139">
        <v>1237385.4075743998</v>
      </c>
      <c r="H13" s="139">
        <v>1292625.9775322</v>
      </c>
      <c r="I13" s="139">
        <v>2185583.4014057997</v>
      </c>
      <c r="J13" s="139">
        <v>57752.167940399995</v>
      </c>
      <c r="K13" s="139">
        <v>100842.02925579999</v>
      </c>
      <c r="L13" s="139">
        <v>1397829.4869978002</v>
      </c>
      <c r="M13" s="139">
        <v>326966.39789800002</v>
      </c>
      <c r="N13" s="139">
        <v>1567598.5047054</v>
      </c>
      <c r="O13" s="139">
        <v>970733.10185920005</v>
      </c>
      <c r="P13" s="139">
        <v>21758874.186529201</v>
      </c>
      <c r="Q13" s="140">
        <v>0.1893612960982087</v>
      </c>
    </row>
    <row r="14" spans="1:26" ht="27" customHeight="1">
      <c r="A14" s="609" t="s">
        <v>162</v>
      </c>
      <c r="B14" s="139">
        <v>125402.92191040001</v>
      </c>
      <c r="C14" s="139">
        <v>456569.3001544</v>
      </c>
      <c r="D14" s="139">
        <v>143061.48766019999</v>
      </c>
      <c r="E14" s="139">
        <v>156192.60225619999</v>
      </c>
      <c r="F14" s="139">
        <v>411389.01345599996</v>
      </c>
      <c r="G14" s="139">
        <v>100977.00685199999</v>
      </c>
      <c r="H14" s="139">
        <v>10800.824455600001</v>
      </c>
      <c r="I14" s="139">
        <v>5933.0057300000008</v>
      </c>
      <c r="J14" s="139">
        <v>0</v>
      </c>
      <c r="K14" s="139">
        <v>6200</v>
      </c>
      <c r="L14" s="139">
        <v>97.777429999999995</v>
      </c>
      <c r="M14" s="139">
        <v>1687.9675400000001</v>
      </c>
      <c r="N14" s="139">
        <v>56620.632640000003</v>
      </c>
      <c r="O14" s="139">
        <v>1400.3255300000001</v>
      </c>
      <c r="P14" s="139">
        <v>1476332.8656148002</v>
      </c>
      <c r="Q14" s="140">
        <v>1.2848105214849553E-2</v>
      </c>
    </row>
    <row r="15" spans="1:26" ht="27" customHeight="1">
      <c r="A15" s="609" t="s">
        <v>102</v>
      </c>
      <c r="B15" s="139">
        <v>1295269.1217862</v>
      </c>
      <c r="C15" s="139">
        <v>887475.98740719992</v>
      </c>
      <c r="D15" s="139">
        <v>850510.01532280003</v>
      </c>
      <c r="E15" s="139">
        <v>1391834.3745746</v>
      </c>
      <c r="F15" s="139">
        <v>201615.0342652</v>
      </c>
      <c r="G15" s="139">
        <v>396435.9346102</v>
      </c>
      <c r="H15" s="139">
        <v>595399.75589779997</v>
      </c>
      <c r="I15" s="139">
        <v>778195.94400100003</v>
      </c>
      <c r="J15" s="139">
        <v>19.71904</v>
      </c>
      <c r="K15" s="139">
        <v>514.5</v>
      </c>
      <c r="L15" s="139">
        <v>260673.08730700001</v>
      </c>
      <c r="M15" s="139">
        <v>221829.04212160001</v>
      </c>
      <c r="N15" s="139">
        <v>706953.29450940003</v>
      </c>
      <c r="O15" s="139">
        <v>143794.1353698</v>
      </c>
      <c r="P15" s="139">
        <v>7730519.9462128002</v>
      </c>
      <c r="Q15" s="140">
        <v>6.7276517340873226E-2</v>
      </c>
    </row>
    <row r="16" spans="1:26" ht="27" customHeight="1">
      <c r="A16" s="609" t="s">
        <v>163</v>
      </c>
      <c r="B16" s="139">
        <v>2453598.8975942</v>
      </c>
      <c r="C16" s="139">
        <v>2089743.6514572001</v>
      </c>
      <c r="D16" s="139">
        <v>3134693.4817333999</v>
      </c>
      <c r="E16" s="139">
        <v>2502742.1833266001</v>
      </c>
      <c r="F16" s="139">
        <v>3120312.2775474</v>
      </c>
      <c r="G16" s="139">
        <v>1681133.7700402001</v>
      </c>
      <c r="H16" s="139">
        <v>1858364.4974535999</v>
      </c>
      <c r="I16" s="139">
        <v>2977568.778676</v>
      </c>
      <c r="J16" s="139">
        <v>16272.018539000001</v>
      </c>
      <c r="K16" s="139">
        <v>178550.98231940001</v>
      </c>
      <c r="L16" s="139">
        <v>2440155.5220055999</v>
      </c>
      <c r="M16" s="139">
        <v>565636.37036059995</v>
      </c>
      <c r="N16" s="139">
        <v>3111717.7885454004</v>
      </c>
      <c r="O16" s="139">
        <v>2291162.6718528001</v>
      </c>
      <c r="P16" s="139">
        <v>28421652.891451403</v>
      </c>
      <c r="Q16" s="140">
        <v>0.24734556497001953</v>
      </c>
    </row>
    <row r="17" spans="1:23" ht="27" customHeight="1">
      <c r="A17" s="609" t="s">
        <v>164</v>
      </c>
      <c r="B17" s="139">
        <v>254127.57578899999</v>
      </c>
      <c r="C17" s="139">
        <v>361487.25257040001</v>
      </c>
      <c r="D17" s="139">
        <v>430404.408704</v>
      </c>
      <c r="E17" s="139">
        <v>464942.70582259999</v>
      </c>
      <c r="F17" s="139">
        <v>223164.34753639999</v>
      </c>
      <c r="G17" s="139">
        <v>90237.173282599993</v>
      </c>
      <c r="H17" s="139">
        <v>231910.33916920002</v>
      </c>
      <c r="I17" s="139">
        <v>656246.81212979998</v>
      </c>
      <c r="J17" s="139">
        <v>0</v>
      </c>
      <c r="K17" s="139">
        <v>0</v>
      </c>
      <c r="L17" s="139">
        <v>523075.7498242</v>
      </c>
      <c r="M17" s="139">
        <v>97558.217770000003</v>
      </c>
      <c r="N17" s="139">
        <v>329862.39433119999</v>
      </c>
      <c r="O17" s="139">
        <v>361153.9190776</v>
      </c>
      <c r="P17" s="139">
        <v>4024170.896007</v>
      </c>
      <c r="Q17" s="140">
        <v>3.5021215254801147E-2</v>
      </c>
    </row>
    <row r="18" spans="1:23" ht="27" customHeight="1">
      <c r="A18" s="609" t="s">
        <v>165</v>
      </c>
      <c r="B18" s="139">
        <v>458325.4151936</v>
      </c>
      <c r="C18" s="139">
        <v>997486.50172160007</v>
      </c>
      <c r="D18" s="139">
        <v>654066.13650799997</v>
      </c>
      <c r="E18" s="139">
        <v>639837.54449479992</v>
      </c>
      <c r="F18" s="139">
        <v>448720.16504200001</v>
      </c>
      <c r="G18" s="139">
        <v>361738.25700899999</v>
      </c>
      <c r="H18" s="139">
        <v>585660.22753919999</v>
      </c>
      <c r="I18" s="139">
        <v>1111381.8635739998</v>
      </c>
      <c r="J18" s="139">
        <v>1044</v>
      </c>
      <c r="K18" s="139">
        <v>0</v>
      </c>
      <c r="L18" s="139">
        <v>1312258.6562039999</v>
      </c>
      <c r="M18" s="139">
        <v>310136.6737704</v>
      </c>
      <c r="N18" s="139">
        <v>977991.12524540001</v>
      </c>
      <c r="O18" s="139">
        <v>845445.20198640006</v>
      </c>
      <c r="P18" s="139">
        <v>8704091.7682884</v>
      </c>
      <c r="Q18" s="140">
        <v>7.5749236126437261E-2</v>
      </c>
    </row>
    <row r="19" spans="1:23" ht="27" customHeight="1">
      <c r="A19" s="609" t="s">
        <v>166</v>
      </c>
      <c r="B19" s="139">
        <v>425088.1297248</v>
      </c>
      <c r="C19" s="139">
        <v>455503.02544880001</v>
      </c>
      <c r="D19" s="139">
        <v>102189.5964106</v>
      </c>
      <c r="E19" s="139">
        <v>430176.11174319999</v>
      </c>
      <c r="F19" s="139">
        <v>166373.8105086</v>
      </c>
      <c r="G19" s="139">
        <v>269949.60678979999</v>
      </c>
      <c r="H19" s="139">
        <v>143029.05409060002</v>
      </c>
      <c r="I19" s="139">
        <v>10084.2831346</v>
      </c>
      <c r="J19" s="139">
        <v>0</v>
      </c>
      <c r="K19" s="139">
        <v>0</v>
      </c>
      <c r="L19" s="139">
        <v>51024.981490599996</v>
      </c>
      <c r="M19" s="139">
        <v>79290.909709999993</v>
      </c>
      <c r="N19" s="139">
        <v>68750.022877800002</v>
      </c>
      <c r="O19" s="139">
        <v>15030.459113399998</v>
      </c>
      <c r="P19" s="139">
        <v>2216489.9910427993</v>
      </c>
      <c r="Q19" s="140">
        <v>1.9289482254206711E-2</v>
      </c>
    </row>
    <row r="20" spans="1:23" ht="27" customHeight="1">
      <c r="A20" s="609" t="s">
        <v>167</v>
      </c>
      <c r="B20" s="139">
        <v>1545609.5900065999</v>
      </c>
      <c r="C20" s="139">
        <v>1648201.4747422</v>
      </c>
      <c r="D20" s="139">
        <v>5652253.2021694006</v>
      </c>
      <c r="E20" s="139">
        <v>656812.07384780003</v>
      </c>
      <c r="F20" s="139">
        <v>1694696.4433915999</v>
      </c>
      <c r="G20" s="139">
        <v>567754.12553740002</v>
      </c>
      <c r="H20" s="139">
        <v>542665.99190359993</v>
      </c>
      <c r="I20" s="139">
        <v>265918.43061879999</v>
      </c>
      <c r="J20" s="139">
        <v>479.75723999999997</v>
      </c>
      <c r="K20" s="139">
        <v>0</v>
      </c>
      <c r="L20" s="139">
        <v>824140.27673859999</v>
      </c>
      <c r="M20" s="139">
        <v>141390.97967</v>
      </c>
      <c r="N20" s="139">
        <v>576194.83894299995</v>
      </c>
      <c r="O20" s="139">
        <v>169382.2717372</v>
      </c>
      <c r="P20" s="139">
        <v>14285499.456546199</v>
      </c>
      <c r="Q20" s="140">
        <v>0.12432264046898941</v>
      </c>
    </row>
    <row r="21" spans="1:23" ht="27" customHeight="1">
      <c r="A21" s="609" t="s">
        <v>168</v>
      </c>
      <c r="B21" s="139">
        <v>118034.96219760001</v>
      </c>
      <c r="C21" s="139">
        <v>767777.57811660005</v>
      </c>
      <c r="D21" s="139">
        <v>1602396.8069928</v>
      </c>
      <c r="E21" s="139">
        <v>106104.5427818</v>
      </c>
      <c r="F21" s="139">
        <v>71801.163810600003</v>
      </c>
      <c r="G21" s="139">
        <v>139527.9441354</v>
      </c>
      <c r="H21" s="139">
        <v>24120.9502966</v>
      </c>
      <c r="I21" s="139">
        <v>22630.757460000001</v>
      </c>
      <c r="J21" s="139">
        <v>44.928746799999999</v>
      </c>
      <c r="K21" s="139">
        <v>0</v>
      </c>
      <c r="L21" s="139">
        <v>169363.11687339999</v>
      </c>
      <c r="M21" s="139">
        <v>15649.693221000001</v>
      </c>
      <c r="N21" s="139">
        <v>13307.8152816</v>
      </c>
      <c r="O21" s="139">
        <v>22102.8225962</v>
      </c>
      <c r="P21" s="139">
        <v>3072863.0825104001</v>
      </c>
      <c r="Q21" s="140">
        <v>2.6742253806345633E-2</v>
      </c>
    </row>
    <row r="22" spans="1:23" ht="27" customHeight="1">
      <c r="A22" s="609" t="s">
        <v>169</v>
      </c>
      <c r="B22" s="139">
        <v>243560.8910028</v>
      </c>
      <c r="C22" s="139">
        <v>873327.33435880009</v>
      </c>
      <c r="D22" s="139">
        <v>77568.315099999993</v>
      </c>
      <c r="E22" s="139">
        <v>80227.881218799987</v>
      </c>
      <c r="F22" s="139">
        <v>66190.487622800007</v>
      </c>
      <c r="G22" s="139">
        <v>177519.8882092</v>
      </c>
      <c r="H22" s="139">
        <v>91169.161810599995</v>
      </c>
      <c r="I22" s="139">
        <v>61147.970201800003</v>
      </c>
      <c r="J22" s="139">
        <v>19.191759999999999</v>
      </c>
      <c r="K22" s="139">
        <v>0</v>
      </c>
      <c r="L22" s="139">
        <v>106978.80516959999</v>
      </c>
      <c r="M22" s="139">
        <v>31821.968059999999</v>
      </c>
      <c r="N22" s="139">
        <v>40660.926847800001</v>
      </c>
      <c r="O22" s="139">
        <v>31675.287210400002</v>
      </c>
      <c r="P22" s="139">
        <v>1881868.1085726004</v>
      </c>
      <c r="Q22" s="140">
        <v>1.6377363142519953E-2</v>
      </c>
    </row>
    <row r="23" spans="1:23" ht="27" customHeight="1">
      <c r="A23" s="609" t="s">
        <v>170</v>
      </c>
      <c r="B23" s="139">
        <v>2943627.5580754001</v>
      </c>
      <c r="C23" s="139">
        <v>801416.59856419999</v>
      </c>
      <c r="D23" s="139">
        <v>743765.48797200003</v>
      </c>
      <c r="E23" s="139">
        <v>493889.01257939998</v>
      </c>
      <c r="F23" s="139">
        <v>1147636.5474949998</v>
      </c>
      <c r="G23" s="139">
        <v>259113.4974962</v>
      </c>
      <c r="H23" s="139">
        <v>377168.93740260002</v>
      </c>
      <c r="I23" s="139">
        <v>372037.87351900002</v>
      </c>
      <c r="J23" s="139">
        <v>2349.3691899999999</v>
      </c>
      <c r="K23" s="139">
        <v>0</v>
      </c>
      <c r="L23" s="139">
        <v>604489.27267700003</v>
      </c>
      <c r="M23" s="139">
        <v>82236.817707200011</v>
      </c>
      <c r="N23" s="139">
        <v>212059.15951159998</v>
      </c>
      <c r="O23" s="139">
        <v>163107.77488479999</v>
      </c>
      <c r="P23" s="139">
        <v>8202897.9070743993</v>
      </c>
      <c r="Q23" s="140">
        <v>7.1387488439385263E-2</v>
      </c>
    </row>
    <row r="24" spans="1:23" ht="27" customHeight="1">
      <c r="A24" s="609" t="s">
        <v>171</v>
      </c>
      <c r="B24" s="139">
        <v>838.63737000000003</v>
      </c>
      <c r="C24" s="139">
        <v>1719.1948</v>
      </c>
      <c r="D24" s="139">
        <v>3672.5401892</v>
      </c>
      <c r="E24" s="139">
        <v>164.15184740000001</v>
      </c>
      <c r="F24" s="139">
        <v>301.46947999999998</v>
      </c>
      <c r="G24" s="139">
        <v>113.31963</v>
      </c>
      <c r="H24" s="139">
        <v>333.10631000000001</v>
      </c>
      <c r="I24" s="139">
        <v>10923.031939999999</v>
      </c>
      <c r="J24" s="139">
        <v>0</v>
      </c>
      <c r="K24" s="139">
        <v>0</v>
      </c>
      <c r="L24" s="139">
        <v>6160.6413000000002</v>
      </c>
      <c r="M24" s="139">
        <v>374.29806739999998</v>
      </c>
      <c r="N24" s="139">
        <v>34.112929999999999</v>
      </c>
      <c r="O24" s="139">
        <v>102.1722</v>
      </c>
      <c r="P24" s="139">
        <v>24736.676063999999</v>
      </c>
      <c r="Q24" s="140">
        <v>2.15276259262555E-4</v>
      </c>
    </row>
    <row r="25" spans="1:23" ht="27" customHeight="1">
      <c r="A25" s="609" t="s">
        <v>172</v>
      </c>
      <c r="B25" s="139">
        <v>4849.8423288000004</v>
      </c>
      <c r="C25" s="139">
        <v>3980.8527549999999</v>
      </c>
      <c r="D25" s="139">
        <v>3743.8733451999997</v>
      </c>
      <c r="E25" s="139">
        <v>11541.665510999999</v>
      </c>
      <c r="F25" s="139">
        <v>7356.5424899999998</v>
      </c>
      <c r="G25" s="139">
        <v>5267.6608465999998</v>
      </c>
      <c r="H25" s="139">
        <v>740.79952839999999</v>
      </c>
      <c r="I25" s="139">
        <v>197.98033999999998</v>
      </c>
      <c r="J25" s="139">
        <v>0</v>
      </c>
      <c r="K25" s="139">
        <v>0</v>
      </c>
      <c r="L25" s="139">
        <v>0</v>
      </c>
      <c r="M25" s="139">
        <v>320.59133000000003</v>
      </c>
      <c r="N25" s="139">
        <v>0</v>
      </c>
      <c r="O25" s="139">
        <v>23.563220000000001</v>
      </c>
      <c r="P25" s="139">
        <v>38023.371695000009</v>
      </c>
      <c r="Q25" s="140">
        <v>3.3090659399311756E-4</v>
      </c>
    </row>
    <row r="26" spans="1:23" s="166" customFormat="1" ht="39" customHeight="1">
      <c r="A26" s="610" t="s">
        <v>173</v>
      </c>
      <c r="B26" s="165">
        <v>19703.053226599997</v>
      </c>
      <c r="C26" s="165">
        <v>75703.958113000001</v>
      </c>
      <c r="D26" s="165">
        <v>129957.22610119999</v>
      </c>
      <c r="E26" s="165">
        <v>9484.7613027999996</v>
      </c>
      <c r="F26" s="165">
        <v>58583.867215800004</v>
      </c>
      <c r="G26" s="165">
        <v>12309.1996038</v>
      </c>
      <c r="H26" s="165">
        <v>16961.189389800002</v>
      </c>
      <c r="I26" s="165">
        <v>9610.7042094000008</v>
      </c>
      <c r="J26" s="165">
        <v>45.103099999999998</v>
      </c>
      <c r="K26" s="165">
        <v>0</v>
      </c>
      <c r="L26" s="165">
        <v>22954.150479200001</v>
      </c>
      <c r="M26" s="165">
        <v>8484.9207393999986</v>
      </c>
      <c r="N26" s="165">
        <v>3262.7424363999999</v>
      </c>
      <c r="O26" s="165">
        <v>4168.6157196000004</v>
      </c>
      <c r="P26" s="165">
        <v>371229.49163700006</v>
      </c>
      <c r="Q26" s="545">
        <v>3.2307047268916901E-3</v>
      </c>
    </row>
    <row r="27" spans="1:23" ht="24" customHeight="1">
      <c r="A27" s="611" t="s">
        <v>40</v>
      </c>
      <c r="B27" s="554">
        <v>13283256.780811399</v>
      </c>
      <c r="C27" s="554">
        <v>12731691.252038201</v>
      </c>
      <c r="D27" s="554">
        <v>16451470.411115997</v>
      </c>
      <c r="E27" s="554">
        <v>11069005.085049802</v>
      </c>
      <c r="F27" s="554">
        <v>11155536.769195799</v>
      </c>
      <c r="G27" s="554">
        <v>6886660.3399577998</v>
      </c>
      <c r="H27" s="554">
        <v>6653114.5882420018</v>
      </c>
      <c r="I27" s="554">
        <v>8950797.4621187989</v>
      </c>
      <c r="J27" s="554">
        <v>111631.13199639998</v>
      </c>
      <c r="K27" s="554">
        <v>288107.51157520001</v>
      </c>
      <c r="L27" s="554">
        <v>9139602.4228916001</v>
      </c>
      <c r="M27" s="554">
        <v>2205524.8435456008</v>
      </c>
      <c r="N27" s="554">
        <v>9515076.2674348</v>
      </c>
      <c r="O27" s="554">
        <v>6465185.760411202</v>
      </c>
      <c r="P27" s="554">
        <v>114906660.62638463</v>
      </c>
      <c r="Q27" s="356">
        <v>1</v>
      </c>
    </row>
    <row r="28" spans="1:23" ht="36" customHeight="1">
      <c r="A28" s="612" t="s">
        <v>174</v>
      </c>
      <c r="B28" s="140">
        <v>0.11560040739502028</v>
      </c>
      <c r="C28" s="140">
        <v>0.11080028940563239</v>
      </c>
      <c r="D28" s="140">
        <v>0.14317246991109969</v>
      </c>
      <c r="E28" s="140">
        <v>9.6330404388308893E-2</v>
      </c>
      <c r="F28" s="140">
        <v>9.7083465034874472E-2</v>
      </c>
      <c r="G28" s="140">
        <v>5.9932647093013672E-2</v>
      </c>
      <c r="H28" s="140">
        <v>5.7900164811806633E-2</v>
      </c>
      <c r="I28" s="140">
        <v>7.789624564255708E-2</v>
      </c>
      <c r="J28" s="140">
        <v>9.7149400555086255E-4</v>
      </c>
      <c r="K28" s="140">
        <v>2.5073177656077961E-3</v>
      </c>
      <c r="L28" s="140">
        <v>7.9539361539786871E-2</v>
      </c>
      <c r="M28" s="140">
        <v>1.9194055692879242E-2</v>
      </c>
      <c r="N28" s="140">
        <v>8.2807003663371348E-2</v>
      </c>
      <c r="O28" s="140">
        <v>5.6264673650490538E-2</v>
      </c>
      <c r="P28" s="140">
        <v>1</v>
      </c>
      <c r="Q28" s="140"/>
    </row>
    <row r="29" spans="1:23" ht="14.25" customHeight="1" thickBot="1">
      <c r="A29" s="613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556"/>
      <c r="P29" s="556"/>
      <c r="Q29" s="557"/>
    </row>
    <row r="30" spans="1:23" ht="15" customHeight="1" thickTop="1">
      <c r="A30" s="61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</row>
    <row r="31" spans="1:23" ht="15" customHeight="1">
      <c r="A31" s="615"/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547"/>
      <c r="P31" s="547"/>
      <c r="Q31" s="174"/>
    </row>
    <row r="32" spans="1:23" ht="15" customHeight="1">
      <c r="A32" s="616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547"/>
      <c r="Q32" s="174"/>
      <c r="R32" s="176"/>
      <c r="S32" s="17"/>
      <c r="T32" s="17"/>
      <c r="U32" s="17"/>
      <c r="V32" s="17"/>
      <c r="W32" s="17"/>
    </row>
    <row r="33" spans="1:17" ht="9" customHeight="1">
      <c r="A33" s="564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547"/>
      <c r="Q33" s="174"/>
    </row>
    <row r="34" spans="1:17" ht="9" customHeight="1">
      <c r="A34" s="561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547"/>
      <c r="Q34" s="174"/>
    </row>
    <row r="35" spans="1:17" ht="9" customHeight="1">
      <c r="A35" s="561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547"/>
      <c r="Q35" s="174"/>
    </row>
    <row r="36" spans="1:17" ht="9" customHeight="1">
      <c r="A36" s="561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547"/>
      <c r="Q36" s="174"/>
    </row>
    <row r="37" spans="1:17" ht="9" customHeight="1">
      <c r="A37" s="561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547"/>
      <c r="Q37" s="174"/>
    </row>
    <row r="38" spans="1:17" ht="9" customHeight="1">
      <c r="A38" s="561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547"/>
      <c r="Q38" s="174"/>
    </row>
    <row r="39" spans="1:17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547"/>
      <c r="Q39" s="174"/>
    </row>
    <row r="40" spans="1:17" ht="9" customHeight="1">
      <c r="A40" s="561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547"/>
      <c r="Q40" s="174"/>
    </row>
    <row r="41" spans="1:17" ht="9" customHeight="1">
      <c r="A41" s="561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547"/>
      <c r="Q41" s="174"/>
    </row>
    <row r="42" spans="1:17" ht="9" customHeight="1">
      <c r="A42" s="561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174"/>
    </row>
    <row r="43" spans="1:17" ht="9" customHeight="1">
      <c r="A43" s="561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174"/>
    </row>
    <row r="44" spans="1:17" ht="9" customHeight="1">
      <c r="A44" s="561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174"/>
    </row>
    <row r="45" spans="1:17" ht="9" customHeight="1">
      <c r="A45" s="15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174"/>
    </row>
    <row r="46" spans="1:17" ht="9" customHeight="1">
      <c r="A46" s="56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174"/>
    </row>
    <row r="47" spans="1:17" ht="9" customHeight="1">
      <c r="A47" s="561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174"/>
    </row>
    <row r="48" spans="1:17" ht="9" customHeight="1">
      <c r="A48" s="561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174"/>
    </row>
    <row r="49" spans="1:17" ht="9" customHeight="1">
      <c r="A49" s="561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174"/>
    </row>
    <row r="50" spans="1:17" ht="9" customHeight="1">
      <c r="A50" s="561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174"/>
    </row>
    <row r="51" spans="1:17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174"/>
    </row>
    <row r="52" spans="1:17" ht="9" customHeight="1">
      <c r="A52" s="561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174"/>
    </row>
    <row r="53" spans="1:17" ht="9" customHeight="1">
      <c r="A53" s="561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174"/>
    </row>
    <row r="54" spans="1:17" ht="9" customHeight="1">
      <c r="A54" s="561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174"/>
    </row>
    <row r="55" spans="1:17" ht="9" customHeight="1">
      <c r="A55" s="561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</row>
    <row r="56" spans="1:17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</row>
    <row r="57" spans="1:17" ht="9" customHeight="1">
      <c r="A57" s="562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</row>
    <row r="58" spans="1:17" ht="9" customHeight="1">
      <c r="A58" s="56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</row>
    <row r="59" spans="1:17" ht="9" customHeight="1">
      <c r="A59" s="56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</row>
    <row r="60" spans="1:17" ht="9" customHeight="1">
      <c r="A60" s="56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</row>
    <row r="61" spans="1:17" ht="9" customHeight="1">
      <c r="A61" s="563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</row>
    <row r="62" spans="1:17" ht="9" customHeight="1">
      <c r="A62" s="56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</row>
    <row r="63" spans="1:17" ht="9" customHeight="1">
      <c r="A63" s="56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</row>
    <row r="64" spans="1:17" ht="9" customHeight="1">
      <c r="A64" s="56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</row>
    <row r="65" spans="1:17" ht="9" customHeight="1">
      <c r="A65" s="561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</row>
    <row r="66" spans="1:17" ht="9" customHeight="1">
      <c r="A66" s="561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</row>
    <row r="67" spans="1:17" ht="9" customHeight="1">
      <c r="A67" s="56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</row>
    <row r="68" spans="1:17" ht="9" customHeight="1">
      <c r="A68" s="56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</row>
    <row r="69" spans="1:17" ht="9" customHeight="1">
      <c r="A69" s="564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</row>
    <row r="70" spans="1:17" ht="9" customHeight="1">
      <c r="A70" s="561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</row>
    <row r="71" spans="1:17" ht="9" customHeight="1">
      <c r="A71" s="561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</row>
    <row r="72" spans="1:17" ht="9" customHeight="1">
      <c r="A72" s="561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</row>
    <row r="73" spans="1:17" ht="9" customHeight="1">
      <c r="A73" s="56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</row>
    <row r="74" spans="1:17" ht="9" customHeight="1">
      <c r="A74" s="562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</row>
    <row r="75" spans="1:17" ht="9" customHeight="1">
      <c r="A75" s="564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</row>
    <row r="76" spans="1:17" ht="9" customHeight="1">
      <c r="A76" s="561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</row>
    <row r="77" spans="1:17" ht="9" customHeight="1">
      <c r="A77" s="561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</row>
    <row r="78" spans="1:17" ht="9" customHeight="1">
      <c r="A78" s="561"/>
      <c r="C78" s="548"/>
      <c r="D78" s="548"/>
      <c r="E78" s="548"/>
      <c r="F78" s="548"/>
      <c r="G78" s="548"/>
      <c r="Q78" s="558"/>
    </row>
    <row r="79" spans="1:17" ht="9" customHeight="1">
      <c r="A79" s="561"/>
      <c r="C79" s="548"/>
      <c r="D79" s="548"/>
      <c r="E79" s="548"/>
      <c r="F79" s="548"/>
      <c r="G79" s="548"/>
      <c r="Q79" s="558"/>
    </row>
    <row r="80" spans="1:17" ht="9" customHeight="1">
      <c r="A80" s="561"/>
      <c r="C80" s="548"/>
      <c r="D80" s="548"/>
      <c r="E80" s="548"/>
      <c r="F80" s="548"/>
      <c r="G80" s="548"/>
      <c r="Q80" s="558"/>
    </row>
    <row r="81" spans="1:17" ht="9" customHeight="1">
      <c r="A81" s="561"/>
      <c r="C81" s="548"/>
      <c r="D81" s="548"/>
      <c r="E81" s="548"/>
      <c r="F81" s="548"/>
      <c r="G81" s="548"/>
      <c r="Q81" s="558"/>
    </row>
    <row r="82" spans="1:17" ht="9" customHeight="1">
      <c r="A82" s="561"/>
      <c r="C82" s="548"/>
      <c r="D82" s="548"/>
      <c r="E82" s="548"/>
      <c r="F82" s="548"/>
      <c r="G82" s="548"/>
      <c r="Q82" s="558"/>
    </row>
    <row r="83" spans="1:17" ht="9" customHeight="1">
      <c r="A83" s="561"/>
      <c r="C83" s="548"/>
      <c r="D83" s="548"/>
      <c r="E83" s="548"/>
      <c r="F83" s="548"/>
      <c r="G83" s="548"/>
      <c r="Q83" s="558"/>
    </row>
    <row r="84" spans="1:17" ht="9" customHeight="1">
      <c r="A84" s="562"/>
      <c r="C84" s="548"/>
      <c r="D84" s="548"/>
      <c r="E84" s="548"/>
      <c r="F84" s="548"/>
      <c r="G84" s="548"/>
      <c r="Q84" s="558"/>
    </row>
    <row r="85" spans="1:17" ht="9" customHeight="1">
      <c r="A85" s="564"/>
      <c r="C85" s="548"/>
      <c r="D85" s="548"/>
      <c r="E85" s="548"/>
      <c r="F85" s="548"/>
      <c r="G85" s="548"/>
      <c r="Q85" s="558"/>
    </row>
    <row r="86" spans="1:17" ht="9" customHeight="1">
      <c r="A86" s="561"/>
      <c r="C86" s="548"/>
      <c r="D86" s="548"/>
      <c r="E86" s="548"/>
      <c r="F86" s="548"/>
      <c r="G86" s="548"/>
      <c r="Q86" s="558"/>
    </row>
    <row r="87" spans="1:17" ht="9" customHeight="1">
      <c r="A87" s="561"/>
      <c r="C87" s="548"/>
      <c r="D87" s="548"/>
      <c r="E87" s="548"/>
      <c r="F87" s="548"/>
      <c r="G87" s="548"/>
      <c r="Q87" s="558"/>
    </row>
    <row r="88" spans="1:17" ht="9" customHeight="1">
      <c r="A88" s="561"/>
      <c r="C88" s="548"/>
      <c r="D88" s="548"/>
      <c r="E88" s="548"/>
      <c r="F88" s="548"/>
      <c r="G88" s="548"/>
      <c r="Q88" s="558"/>
    </row>
    <row r="89" spans="1:17" ht="9" customHeight="1">
      <c r="A89" s="561"/>
      <c r="C89" s="548"/>
      <c r="D89" s="548"/>
      <c r="E89" s="548"/>
      <c r="F89" s="548"/>
      <c r="G89" s="548"/>
      <c r="Q89" s="558"/>
    </row>
    <row r="90" spans="1:17" ht="9" customHeight="1">
      <c r="A90" s="561"/>
      <c r="C90" s="548"/>
      <c r="D90" s="548"/>
      <c r="E90" s="548"/>
      <c r="F90" s="548"/>
      <c r="G90" s="548"/>
      <c r="Q90" s="558"/>
    </row>
    <row r="91" spans="1:17" ht="9" customHeight="1">
      <c r="A91" s="561"/>
      <c r="C91" s="548"/>
      <c r="D91" s="548"/>
      <c r="E91" s="548"/>
      <c r="F91" s="548"/>
      <c r="G91" s="548"/>
      <c r="Q91" s="558"/>
    </row>
    <row r="92" spans="1:17" ht="9" customHeight="1">
      <c r="A92" s="561"/>
      <c r="C92" s="548"/>
      <c r="D92" s="548"/>
      <c r="E92" s="548"/>
      <c r="F92" s="548"/>
      <c r="G92" s="548"/>
      <c r="Q92" s="558"/>
    </row>
    <row r="93" spans="1:17" ht="9" customHeight="1">
      <c r="A93" s="561"/>
      <c r="C93" s="548"/>
      <c r="D93" s="548"/>
      <c r="E93" s="548"/>
      <c r="F93" s="548"/>
      <c r="G93" s="548"/>
      <c r="Q93" s="558"/>
    </row>
    <row r="94" spans="1:17" ht="9" customHeight="1">
      <c r="A94" s="561"/>
      <c r="C94" s="548"/>
      <c r="D94" s="548"/>
      <c r="E94" s="548"/>
      <c r="F94" s="548"/>
      <c r="G94" s="548"/>
      <c r="Q94" s="558"/>
    </row>
    <row r="95" spans="1:17" ht="9" customHeight="1">
      <c r="A95" s="564"/>
      <c r="C95" s="548"/>
      <c r="D95" s="548"/>
      <c r="E95" s="548"/>
      <c r="F95" s="548"/>
      <c r="G95" s="548"/>
      <c r="Q95" s="558"/>
    </row>
    <row r="96" spans="1:17" ht="9" customHeight="1">
      <c r="A96" s="561"/>
      <c r="C96" s="548"/>
      <c r="D96" s="548"/>
      <c r="E96" s="548"/>
      <c r="F96" s="548"/>
      <c r="G96" s="548"/>
      <c r="Q96" s="558"/>
    </row>
    <row r="97" spans="1:17" ht="9" customHeight="1">
      <c r="A97" s="561"/>
      <c r="C97" s="548"/>
      <c r="D97" s="548"/>
      <c r="E97" s="548"/>
      <c r="F97" s="548"/>
      <c r="G97" s="548"/>
      <c r="Q97" s="558"/>
    </row>
    <row r="98" spans="1:17" ht="9" customHeight="1">
      <c r="A98" s="561"/>
      <c r="C98" s="548"/>
      <c r="D98" s="548"/>
      <c r="E98" s="548"/>
      <c r="F98" s="548"/>
      <c r="G98" s="548"/>
      <c r="Q98" s="558"/>
    </row>
    <row r="99" spans="1:17">
      <c r="A99" s="565"/>
      <c r="C99" s="548"/>
      <c r="D99" s="548"/>
      <c r="E99" s="548"/>
      <c r="F99" s="548"/>
      <c r="G99" s="548"/>
      <c r="Q99" s="558"/>
    </row>
    <row r="100" spans="1:17">
      <c r="A100" s="565"/>
      <c r="C100" s="548"/>
      <c r="D100" s="548"/>
      <c r="E100" s="548"/>
      <c r="F100" s="548"/>
      <c r="G100" s="548"/>
      <c r="Q100" s="558"/>
    </row>
    <row r="101" spans="1:17">
      <c r="A101" s="565"/>
      <c r="C101" s="548"/>
      <c r="D101" s="548"/>
      <c r="E101" s="548"/>
      <c r="F101" s="548"/>
      <c r="G101" s="548"/>
      <c r="Q101" s="558"/>
    </row>
    <row r="102" spans="1:17">
      <c r="A102" s="565"/>
      <c r="C102" s="548"/>
      <c r="D102" s="548"/>
      <c r="E102" s="548"/>
      <c r="F102" s="548"/>
      <c r="G102" s="548"/>
      <c r="Q102" s="558"/>
    </row>
    <row r="103" spans="1:17">
      <c r="A103" s="565"/>
      <c r="C103" s="548"/>
      <c r="D103" s="548"/>
      <c r="E103" s="548"/>
      <c r="F103" s="548"/>
      <c r="G103" s="548"/>
      <c r="Q103" s="558"/>
    </row>
    <row r="104" spans="1:17">
      <c r="A104" s="565"/>
      <c r="C104" s="548"/>
      <c r="D104" s="548"/>
      <c r="E104" s="548"/>
      <c r="F104" s="548"/>
      <c r="G104" s="548"/>
      <c r="Q104" s="558"/>
    </row>
    <row r="105" spans="1:17">
      <c r="A105" s="565"/>
      <c r="C105" s="548"/>
      <c r="D105" s="548"/>
      <c r="E105" s="548"/>
      <c r="F105" s="548"/>
      <c r="G105" s="548"/>
      <c r="Q105" s="558"/>
    </row>
    <row r="106" spans="1:17" ht="15.75">
      <c r="A106" s="156"/>
      <c r="C106" s="548"/>
      <c r="D106" s="548"/>
      <c r="E106" s="548"/>
      <c r="F106" s="548"/>
      <c r="G106" s="548"/>
      <c r="Q106" s="558"/>
    </row>
    <row r="107" spans="1:17" ht="15.75">
      <c r="A107" s="156"/>
      <c r="C107" s="548"/>
      <c r="D107" s="548"/>
      <c r="E107" s="548"/>
      <c r="F107" s="548"/>
      <c r="G107" s="548"/>
      <c r="Q107" s="558"/>
    </row>
    <row r="108" spans="1:17" ht="15.75">
      <c r="A108" s="156"/>
      <c r="C108" s="548"/>
      <c r="D108" s="548"/>
      <c r="E108" s="548"/>
      <c r="F108" s="548"/>
      <c r="G108" s="548"/>
      <c r="Q108" s="558"/>
    </row>
    <row r="109" spans="1:17" ht="15.75">
      <c r="A109" s="156"/>
      <c r="C109" s="548"/>
      <c r="D109" s="548"/>
      <c r="E109" s="548"/>
      <c r="F109" s="548"/>
      <c r="G109" s="548"/>
      <c r="Q109" s="558"/>
    </row>
    <row r="110" spans="1:17" ht="15.75">
      <c r="A110" s="156"/>
      <c r="C110" s="548"/>
      <c r="D110" s="548"/>
      <c r="E110" s="548"/>
      <c r="F110" s="548"/>
      <c r="G110" s="548"/>
      <c r="Q110" s="558"/>
    </row>
    <row r="111" spans="1:17" ht="15.75">
      <c r="A111" s="156"/>
      <c r="C111" s="548"/>
      <c r="D111" s="548"/>
      <c r="E111" s="548"/>
      <c r="F111" s="548"/>
      <c r="G111" s="548"/>
      <c r="Q111" s="558"/>
    </row>
    <row r="112" spans="1:17" ht="15.75">
      <c r="A112" s="156"/>
      <c r="C112" s="548"/>
      <c r="D112" s="548"/>
      <c r="E112" s="548"/>
      <c r="F112" s="548"/>
      <c r="G112" s="548"/>
      <c r="Q112" s="558"/>
    </row>
    <row r="113" spans="1:17" ht="15.75">
      <c r="A113" s="156"/>
      <c r="C113" s="548"/>
      <c r="D113" s="548"/>
      <c r="E113" s="548"/>
      <c r="F113" s="548"/>
      <c r="G113" s="548"/>
      <c r="Q113" s="558"/>
    </row>
    <row r="114" spans="1:17" ht="15.75">
      <c r="A114" s="156"/>
      <c r="C114" s="548"/>
      <c r="D114" s="548"/>
      <c r="E114" s="548"/>
      <c r="F114" s="548"/>
      <c r="G114" s="548"/>
      <c r="Q114" s="558"/>
    </row>
    <row r="115" spans="1:17" ht="15.75">
      <c r="A115" s="156"/>
      <c r="C115" s="548"/>
      <c r="D115" s="548"/>
      <c r="E115" s="548"/>
      <c r="F115" s="548"/>
      <c r="G115" s="548"/>
      <c r="Q115" s="558"/>
    </row>
    <row r="116" spans="1:17" ht="15.75">
      <c r="A116" s="156"/>
      <c r="C116" s="548"/>
      <c r="D116" s="548"/>
      <c r="E116" s="548"/>
      <c r="F116" s="548"/>
      <c r="G116" s="548"/>
      <c r="Q116" s="558"/>
    </row>
    <row r="117" spans="1:17" ht="15.75">
      <c r="A117" s="156"/>
      <c r="C117" s="548"/>
      <c r="D117" s="548"/>
      <c r="E117" s="548"/>
      <c r="F117" s="548"/>
      <c r="G117" s="548"/>
      <c r="Q117" s="558"/>
    </row>
    <row r="118" spans="1:17" ht="15.75">
      <c r="A118" s="156"/>
      <c r="C118" s="548"/>
      <c r="D118" s="548"/>
      <c r="E118" s="548"/>
      <c r="F118" s="548"/>
      <c r="G118" s="548"/>
      <c r="Q118" s="558"/>
    </row>
    <row r="119" spans="1:17" ht="15.75">
      <c r="A119" s="156"/>
      <c r="C119" s="548"/>
      <c r="D119" s="548"/>
      <c r="E119" s="548"/>
      <c r="F119" s="548"/>
      <c r="G119" s="548"/>
      <c r="Q119" s="558"/>
    </row>
    <row r="120" spans="1:17" ht="15.75">
      <c r="A120" s="156"/>
      <c r="C120" s="548"/>
      <c r="D120" s="548"/>
      <c r="E120" s="548"/>
      <c r="F120" s="548"/>
      <c r="G120" s="548"/>
      <c r="Q120" s="558"/>
    </row>
    <row r="121" spans="1:17" ht="15.75">
      <c r="A121" s="156"/>
      <c r="C121" s="548"/>
      <c r="D121" s="548"/>
      <c r="E121" s="548"/>
      <c r="F121" s="548"/>
      <c r="G121" s="548"/>
      <c r="Q121" s="558"/>
    </row>
    <row r="122" spans="1:17" ht="15.75">
      <c r="A122" s="156"/>
      <c r="C122" s="548"/>
      <c r="D122" s="548"/>
      <c r="E122" s="548"/>
      <c r="F122" s="548"/>
      <c r="G122" s="548"/>
      <c r="Q122" s="558"/>
    </row>
    <row r="123" spans="1:17" ht="15.75">
      <c r="A123" s="156"/>
      <c r="C123" s="548"/>
      <c r="D123" s="548"/>
      <c r="E123" s="548"/>
      <c r="F123" s="548"/>
      <c r="G123" s="548"/>
      <c r="Q123" s="558"/>
    </row>
    <row r="124" spans="1:17" ht="15.75">
      <c r="A124" s="156"/>
      <c r="C124" s="548"/>
      <c r="D124" s="548"/>
      <c r="E124" s="548"/>
      <c r="F124" s="548"/>
      <c r="G124" s="548"/>
      <c r="Q124" s="558"/>
    </row>
    <row r="125" spans="1:17" ht="15.75">
      <c r="A125" s="156"/>
      <c r="C125" s="548"/>
      <c r="D125" s="548"/>
      <c r="E125" s="548"/>
      <c r="F125" s="548"/>
      <c r="G125" s="548"/>
      <c r="Q125" s="558"/>
    </row>
    <row r="126" spans="1:17" ht="15.75">
      <c r="A126" s="156"/>
      <c r="C126" s="548"/>
      <c r="D126" s="548"/>
      <c r="E126" s="548"/>
      <c r="F126" s="548"/>
      <c r="G126" s="548"/>
      <c r="Q126" s="558"/>
    </row>
    <row r="127" spans="1:17" ht="15.75">
      <c r="A127" s="156"/>
      <c r="C127" s="548"/>
      <c r="D127" s="548"/>
      <c r="E127" s="548"/>
      <c r="F127" s="548"/>
      <c r="G127" s="548"/>
      <c r="Q127" s="558"/>
    </row>
    <row r="128" spans="1:17" ht="15.75">
      <c r="A128" s="156"/>
      <c r="C128" s="548"/>
      <c r="D128" s="548"/>
      <c r="E128" s="548"/>
      <c r="F128" s="548"/>
      <c r="G128" s="548"/>
      <c r="Q128" s="558"/>
    </row>
    <row r="129" spans="1:17" ht="15.75">
      <c r="A129" s="156"/>
      <c r="C129" s="548"/>
      <c r="D129" s="548"/>
      <c r="E129" s="548"/>
      <c r="F129" s="548"/>
      <c r="G129" s="548"/>
      <c r="Q129" s="558"/>
    </row>
    <row r="130" spans="1:17" ht="15.75">
      <c r="A130" s="156"/>
      <c r="C130" s="548"/>
      <c r="D130" s="548"/>
      <c r="E130" s="548"/>
      <c r="F130" s="548"/>
      <c r="G130" s="548"/>
      <c r="Q130" s="558"/>
    </row>
    <row r="131" spans="1:17" ht="15.75">
      <c r="A131" s="156"/>
      <c r="C131" s="548"/>
      <c r="D131" s="548"/>
      <c r="E131" s="548"/>
      <c r="F131" s="548"/>
      <c r="G131" s="548"/>
      <c r="Q131" s="558"/>
    </row>
    <row r="132" spans="1:17" ht="15.75">
      <c r="A132" s="156"/>
      <c r="C132" s="548"/>
      <c r="D132" s="548"/>
      <c r="E132" s="548"/>
      <c r="F132" s="548"/>
      <c r="G132" s="548"/>
      <c r="Q132" s="558"/>
    </row>
    <row r="133" spans="1:17" ht="15.75">
      <c r="A133" s="156"/>
      <c r="C133" s="548"/>
      <c r="D133" s="548"/>
      <c r="E133" s="548"/>
      <c r="F133" s="548"/>
      <c r="G133" s="548"/>
      <c r="Q133" s="558"/>
    </row>
    <row r="134" spans="1:17" ht="15.75">
      <c r="A134" s="156"/>
      <c r="C134" s="548"/>
      <c r="D134" s="548"/>
      <c r="E134" s="548"/>
      <c r="F134" s="548"/>
      <c r="G134" s="548"/>
      <c r="Q134" s="558"/>
    </row>
    <row r="135" spans="1:17" ht="15.75">
      <c r="A135" s="156"/>
      <c r="C135" s="548"/>
      <c r="D135" s="548"/>
      <c r="E135" s="548"/>
      <c r="F135" s="548"/>
      <c r="G135" s="548"/>
      <c r="Q135" s="558"/>
    </row>
    <row r="136" spans="1:17" ht="15.75">
      <c r="A136" s="156"/>
      <c r="C136" s="548"/>
      <c r="D136" s="548"/>
      <c r="E136" s="548"/>
      <c r="F136" s="548"/>
      <c r="G136" s="548"/>
      <c r="Q136" s="558"/>
    </row>
    <row r="137" spans="1:17" ht="15.75">
      <c r="A137" s="156"/>
      <c r="C137" s="548"/>
      <c r="D137" s="548"/>
      <c r="E137" s="548"/>
      <c r="F137" s="548"/>
      <c r="G137" s="548"/>
      <c r="Q137" s="558"/>
    </row>
    <row r="138" spans="1:17" ht="15.75">
      <c r="A138" s="156"/>
      <c r="C138" s="548"/>
      <c r="D138" s="548"/>
      <c r="E138" s="548"/>
      <c r="F138" s="548"/>
      <c r="G138" s="548"/>
      <c r="Q138" s="558"/>
    </row>
    <row r="139" spans="1:17" ht="15.75">
      <c r="A139" s="156"/>
      <c r="C139" s="548"/>
      <c r="D139" s="548"/>
      <c r="E139" s="548"/>
      <c r="F139" s="548"/>
      <c r="G139" s="548"/>
      <c r="Q139" s="558"/>
    </row>
    <row r="140" spans="1:17" ht="15.75">
      <c r="A140" s="156"/>
      <c r="C140" s="548"/>
      <c r="D140" s="548"/>
      <c r="E140" s="548"/>
      <c r="F140" s="548"/>
      <c r="G140" s="548"/>
      <c r="Q140" s="558"/>
    </row>
    <row r="141" spans="1:17" ht="15.75">
      <c r="A141" s="156"/>
      <c r="C141" s="548"/>
      <c r="D141" s="548"/>
      <c r="E141" s="548"/>
      <c r="F141" s="548"/>
      <c r="G141" s="548"/>
      <c r="Q141" s="558"/>
    </row>
    <row r="142" spans="1:17" ht="15.75">
      <c r="A142" s="156"/>
      <c r="C142" s="548"/>
      <c r="D142" s="548"/>
      <c r="E142" s="548"/>
      <c r="F142" s="548"/>
      <c r="G142" s="548"/>
      <c r="Q142" s="558"/>
    </row>
    <row r="143" spans="1:17" ht="15.75">
      <c r="A143" s="156"/>
      <c r="C143" s="548"/>
      <c r="D143" s="548"/>
      <c r="E143" s="548"/>
      <c r="F143" s="548"/>
      <c r="G143" s="548"/>
      <c r="Q143" s="558"/>
    </row>
    <row r="144" spans="1:17" ht="15.75">
      <c r="A144" s="156"/>
      <c r="C144" s="548"/>
      <c r="D144" s="548"/>
      <c r="E144" s="548"/>
      <c r="F144" s="548"/>
      <c r="G144" s="548"/>
      <c r="Q144" s="558"/>
    </row>
    <row r="145" spans="1:17" ht="15.75">
      <c r="A145" s="156"/>
      <c r="C145" s="548"/>
      <c r="D145" s="548"/>
      <c r="E145" s="548"/>
      <c r="F145" s="548"/>
      <c r="G145" s="548"/>
      <c r="Q145" s="558"/>
    </row>
    <row r="146" spans="1:17" ht="15.75">
      <c r="A146" s="156"/>
      <c r="C146" s="548"/>
      <c r="D146" s="548"/>
      <c r="E146" s="548"/>
      <c r="F146" s="548"/>
      <c r="G146" s="548"/>
      <c r="Q146" s="558"/>
    </row>
    <row r="147" spans="1:17" ht="15.75">
      <c r="A147" s="156"/>
      <c r="C147" s="548"/>
      <c r="D147" s="548"/>
      <c r="E147" s="548"/>
      <c r="F147" s="548"/>
      <c r="G147" s="548"/>
      <c r="Q147" s="558"/>
    </row>
    <row r="148" spans="1:17" ht="15.75">
      <c r="A148" s="156"/>
      <c r="C148" s="548"/>
      <c r="D148" s="548"/>
      <c r="E148" s="548"/>
      <c r="F148" s="548"/>
      <c r="G148" s="548"/>
      <c r="Q148" s="558"/>
    </row>
    <row r="149" spans="1:17" ht="15.75">
      <c r="A149" s="156"/>
      <c r="C149" s="548"/>
      <c r="D149" s="548"/>
      <c r="E149" s="548"/>
      <c r="F149" s="548"/>
      <c r="G149" s="548"/>
      <c r="Q149" s="558"/>
    </row>
    <row r="150" spans="1:17" ht="15.75">
      <c r="A150" s="156"/>
      <c r="C150" s="548"/>
      <c r="D150" s="548"/>
      <c r="E150" s="548"/>
      <c r="F150" s="548"/>
      <c r="G150" s="548"/>
      <c r="Q150" s="558"/>
    </row>
    <row r="151" spans="1:17" ht="15.75">
      <c r="A151" s="156"/>
      <c r="C151" s="548"/>
      <c r="D151" s="548"/>
      <c r="E151" s="548"/>
      <c r="F151" s="548"/>
      <c r="G151" s="548"/>
      <c r="Q151" s="558"/>
    </row>
    <row r="152" spans="1:17" ht="15.75">
      <c r="A152" s="156"/>
      <c r="C152" s="548"/>
      <c r="D152" s="548"/>
      <c r="E152" s="548"/>
      <c r="F152" s="548"/>
      <c r="G152" s="548"/>
      <c r="Q152" s="558"/>
    </row>
    <row r="153" spans="1:17" ht="15.75">
      <c r="A153" s="156"/>
      <c r="C153" s="548"/>
      <c r="D153" s="548"/>
      <c r="E153" s="548"/>
      <c r="F153" s="548"/>
      <c r="G153" s="548"/>
      <c r="Q153" s="558"/>
    </row>
    <row r="154" spans="1:17" ht="15.75">
      <c r="A154" s="156"/>
      <c r="C154" s="548"/>
      <c r="D154" s="548"/>
      <c r="E154" s="548"/>
      <c r="F154" s="548"/>
      <c r="G154" s="548"/>
      <c r="Q154" s="558"/>
    </row>
    <row r="155" spans="1:17" ht="15.75">
      <c r="A155" s="156"/>
      <c r="C155" s="548"/>
      <c r="D155" s="548"/>
      <c r="E155" s="548"/>
      <c r="F155" s="548"/>
      <c r="G155" s="548"/>
      <c r="Q155" s="558"/>
    </row>
    <row r="156" spans="1:17" ht="15.75">
      <c r="A156" s="156"/>
      <c r="C156" s="548"/>
      <c r="D156" s="548"/>
      <c r="E156" s="548"/>
      <c r="F156" s="548"/>
      <c r="G156" s="548"/>
      <c r="Q156" s="558"/>
    </row>
    <row r="157" spans="1:17" ht="15.75">
      <c r="A157" s="156"/>
      <c r="C157" s="548"/>
      <c r="D157" s="548"/>
      <c r="E157" s="548"/>
      <c r="F157" s="548"/>
      <c r="G157" s="548"/>
      <c r="Q157" s="558"/>
    </row>
    <row r="158" spans="1:17" ht="15.75">
      <c r="A158" s="156"/>
      <c r="C158" s="548"/>
      <c r="D158" s="548"/>
      <c r="E158" s="548"/>
      <c r="F158" s="548"/>
      <c r="G158" s="548"/>
      <c r="Q158" s="558"/>
    </row>
    <row r="159" spans="1:17" ht="15.75">
      <c r="A159" s="156"/>
      <c r="C159" s="548"/>
      <c r="D159" s="548"/>
      <c r="E159" s="548"/>
      <c r="F159" s="548"/>
      <c r="G159" s="548"/>
      <c r="Q159" s="558"/>
    </row>
    <row r="160" spans="1:17" ht="15.75">
      <c r="A160" s="156"/>
      <c r="C160" s="548"/>
      <c r="D160" s="548"/>
      <c r="E160" s="548"/>
      <c r="F160" s="548"/>
      <c r="G160" s="548"/>
      <c r="Q160" s="558"/>
    </row>
    <row r="161" spans="1:17" ht="15.75">
      <c r="A161" s="156"/>
      <c r="C161" s="548"/>
      <c r="D161" s="548"/>
      <c r="E161" s="548"/>
      <c r="F161" s="548"/>
      <c r="G161" s="548"/>
      <c r="Q161" s="558"/>
    </row>
    <row r="162" spans="1:17" ht="15.75">
      <c r="A162" s="156"/>
      <c r="C162" s="548"/>
      <c r="D162" s="548"/>
      <c r="E162" s="548"/>
      <c r="F162" s="548"/>
      <c r="G162" s="548"/>
      <c r="Q162" s="558"/>
    </row>
    <row r="163" spans="1:17" ht="15.75">
      <c r="A163" s="156"/>
      <c r="C163" s="548"/>
      <c r="D163" s="548"/>
      <c r="E163" s="548"/>
      <c r="F163" s="548"/>
      <c r="G163" s="548"/>
      <c r="Q163" s="558"/>
    </row>
    <row r="164" spans="1:17" ht="15.75">
      <c r="A164" s="156"/>
      <c r="C164" s="548"/>
      <c r="D164" s="548"/>
      <c r="E164" s="548"/>
      <c r="F164" s="548"/>
      <c r="G164" s="548"/>
      <c r="Q164" s="558"/>
    </row>
    <row r="165" spans="1:17" ht="15.75">
      <c r="A165" s="156"/>
      <c r="C165" s="548"/>
      <c r="D165" s="548"/>
      <c r="E165" s="548"/>
      <c r="F165" s="548"/>
      <c r="G165" s="548"/>
      <c r="Q165" s="558"/>
    </row>
    <row r="166" spans="1:17" ht="15.75">
      <c r="A166" s="156"/>
      <c r="C166" s="548"/>
      <c r="D166" s="548"/>
      <c r="E166" s="548"/>
      <c r="F166" s="548"/>
      <c r="G166" s="548"/>
      <c r="Q166" s="558"/>
    </row>
    <row r="167" spans="1:17" ht="15.75">
      <c r="A167" s="156"/>
      <c r="C167" s="548"/>
      <c r="D167" s="548"/>
      <c r="E167" s="548"/>
      <c r="F167" s="548"/>
      <c r="G167" s="548"/>
      <c r="Q167" s="558"/>
    </row>
    <row r="168" spans="1:17" ht="15.75">
      <c r="A168" s="156"/>
      <c r="C168" s="548"/>
      <c r="D168" s="548"/>
      <c r="E168" s="548"/>
      <c r="F168" s="548"/>
      <c r="G168" s="548"/>
      <c r="Q168" s="558"/>
    </row>
    <row r="169" spans="1:17" ht="15.75">
      <c r="A169" s="156"/>
      <c r="C169" s="548"/>
      <c r="D169" s="548"/>
      <c r="E169" s="548"/>
      <c r="F169" s="548"/>
      <c r="G169" s="548"/>
      <c r="Q169" s="558"/>
    </row>
    <row r="170" spans="1:17" ht="15.75">
      <c r="A170" s="156"/>
      <c r="C170" s="548"/>
      <c r="D170" s="548"/>
      <c r="E170" s="548"/>
      <c r="F170" s="548"/>
      <c r="G170" s="548"/>
      <c r="Q170" s="558"/>
    </row>
    <row r="171" spans="1:17" ht="15.75">
      <c r="A171" s="156"/>
      <c r="C171" s="548"/>
      <c r="D171" s="548"/>
      <c r="E171" s="548"/>
      <c r="F171" s="548"/>
      <c r="G171" s="548"/>
      <c r="Q171" s="558"/>
    </row>
    <row r="172" spans="1:17" ht="15.75">
      <c r="A172" s="156"/>
      <c r="C172" s="548"/>
      <c r="D172" s="548"/>
      <c r="E172" s="548"/>
      <c r="F172" s="548"/>
      <c r="G172" s="548"/>
      <c r="Q172" s="558"/>
    </row>
    <row r="173" spans="1:17" ht="15.75">
      <c r="A173" s="156"/>
      <c r="C173" s="548"/>
      <c r="D173" s="548"/>
      <c r="E173" s="548"/>
      <c r="F173" s="548"/>
      <c r="G173" s="548"/>
      <c r="Q173" s="558"/>
    </row>
    <row r="174" spans="1:17" ht="15.75">
      <c r="A174" s="156"/>
      <c r="C174" s="548"/>
      <c r="D174" s="548"/>
      <c r="E174" s="548"/>
      <c r="F174" s="548"/>
      <c r="G174" s="548"/>
      <c r="Q174" s="558"/>
    </row>
    <row r="175" spans="1:17" ht="15.75">
      <c r="A175" s="156"/>
      <c r="C175" s="548"/>
      <c r="D175" s="548"/>
      <c r="E175" s="548"/>
      <c r="F175" s="548"/>
      <c r="G175" s="548"/>
      <c r="Q175" s="558"/>
    </row>
    <row r="176" spans="1:17" ht="15.75">
      <c r="A176" s="156"/>
      <c r="C176" s="548"/>
      <c r="D176" s="548"/>
      <c r="E176" s="548"/>
      <c r="F176" s="548"/>
      <c r="G176" s="548"/>
      <c r="Q176" s="558"/>
    </row>
    <row r="177" spans="1:17" ht="15.75">
      <c r="A177" s="156"/>
      <c r="C177" s="548"/>
      <c r="D177" s="548"/>
      <c r="E177" s="548"/>
      <c r="F177" s="548"/>
      <c r="G177" s="548"/>
      <c r="Q177" s="558"/>
    </row>
    <row r="178" spans="1:17" ht="15.75">
      <c r="A178" s="156"/>
      <c r="C178" s="548"/>
      <c r="D178" s="548"/>
      <c r="E178" s="548"/>
      <c r="F178" s="548"/>
      <c r="G178" s="548"/>
      <c r="Q178" s="558"/>
    </row>
    <row r="179" spans="1:17" ht="15.75">
      <c r="A179" s="156"/>
      <c r="C179" s="548"/>
      <c r="D179" s="548"/>
      <c r="E179" s="548"/>
      <c r="F179" s="548"/>
      <c r="G179" s="548"/>
      <c r="Q179" s="558"/>
    </row>
    <row r="180" spans="1:17" ht="15.75">
      <c r="A180" s="156"/>
      <c r="C180" s="548"/>
      <c r="D180" s="548"/>
      <c r="E180" s="548"/>
      <c r="F180" s="548"/>
      <c r="G180" s="548"/>
      <c r="Q180" s="558"/>
    </row>
    <row r="181" spans="1:17" ht="15.75">
      <c r="A181" s="156"/>
      <c r="C181" s="548"/>
      <c r="D181" s="548"/>
      <c r="E181" s="548"/>
      <c r="F181" s="548"/>
      <c r="G181" s="548"/>
      <c r="Q181" s="558"/>
    </row>
    <row r="182" spans="1:17" ht="15.75">
      <c r="A182" s="156"/>
      <c r="C182" s="548"/>
      <c r="D182" s="548"/>
      <c r="E182" s="548"/>
      <c r="F182" s="548"/>
      <c r="G182" s="548"/>
      <c r="Q182" s="558"/>
    </row>
    <row r="183" spans="1:17" ht="15.75">
      <c r="A183" s="156"/>
      <c r="C183" s="548"/>
      <c r="D183" s="548"/>
      <c r="E183" s="548"/>
      <c r="F183" s="548"/>
      <c r="G183" s="548"/>
      <c r="Q183" s="558"/>
    </row>
    <row r="184" spans="1:17" ht="15.75">
      <c r="A184" s="156"/>
      <c r="C184" s="548"/>
      <c r="D184" s="548"/>
      <c r="E184" s="548"/>
      <c r="F184" s="548"/>
      <c r="G184" s="548"/>
      <c r="Q184" s="558"/>
    </row>
    <row r="185" spans="1:17" ht="15.75">
      <c r="A185" s="156"/>
      <c r="C185" s="548"/>
      <c r="D185" s="548"/>
      <c r="E185" s="548"/>
      <c r="F185" s="548"/>
      <c r="G185" s="548"/>
      <c r="Q185" s="558"/>
    </row>
    <row r="186" spans="1:17" ht="15.75">
      <c r="A186" s="156"/>
      <c r="C186" s="548"/>
      <c r="D186" s="548"/>
      <c r="E186" s="548"/>
      <c r="F186" s="548"/>
      <c r="G186" s="548"/>
      <c r="Q186" s="558"/>
    </row>
    <row r="187" spans="1:17" ht="15.75">
      <c r="A187" s="156"/>
      <c r="C187" s="548"/>
      <c r="D187" s="548"/>
      <c r="E187" s="548"/>
      <c r="F187" s="548"/>
      <c r="G187" s="548"/>
      <c r="Q187" s="558"/>
    </row>
    <row r="188" spans="1:17" ht="15.75">
      <c r="A188" s="156"/>
      <c r="C188" s="548"/>
      <c r="D188" s="548"/>
      <c r="E188" s="548"/>
      <c r="F188" s="548"/>
      <c r="G188" s="548"/>
      <c r="Q188" s="558"/>
    </row>
    <row r="189" spans="1:17" ht="15.75">
      <c r="A189" s="156"/>
      <c r="C189" s="548"/>
      <c r="D189" s="548"/>
      <c r="E189" s="548"/>
      <c r="F189" s="548"/>
      <c r="G189" s="548"/>
      <c r="Q189" s="558"/>
    </row>
    <row r="190" spans="1:17" ht="15.75">
      <c r="A190" s="156"/>
      <c r="C190" s="548"/>
      <c r="D190" s="548"/>
      <c r="E190" s="548"/>
      <c r="F190" s="548"/>
      <c r="G190" s="548"/>
      <c r="Q190" s="558"/>
    </row>
    <row r="191" spans="1:17" ht="15.75">
      <c r="A191" s="156"/>
      <c r="C191" s="548"/>
      <c r="D191" s="548"/>
      <c r="E191" s="548"/>
      <c r="F191" s="548"/>
      <c r="G191" s="548"/>
      <c r="Q191" s="558"/>
    </row>
    <row r="192" spans="1:17" ht="15.75">
      <c r="A192" s="156"/>
      <c r="C192" s="548"/>
      <c r="D192" s="548"/>
      <c r="E192" s="548"/>
      <c r="F192" s="548"/>
      <c r="G192" s="548"/>
      <c r="Q192" s="558"/>
    </row>
    <row r="193" spans="1:17" ht="15.75">
      <c r="A193" s="156"/>
      <c r="C193" s="548"/>
      <c r="D193" s="548"/>
      <c r="E193" s="548"/>
      <c r="F193" s="548"/>
      <c r="G193" s="548"/>
      <c r="Q193" s="558"/>
    </row>
    <row r="194" spans="1:17" ht="15.75">
      <c r="A194" s="156"/>
      <c r="C194" s="548"/>
      <c r="D194" s="548"/>
      <c r="E194" s="548"/>
      <c r="F194" s="548"/>
      <c r="G194" s="548"/>
      <c r="Q194" s="558"/>
    </row>
    <row r="195" spans="1:17" ht="15.75">
      <c r="A195" s="156"/>
      <c r="C195" s="548"/>
      <c r="D195" s="548"/>
      <c r="E195" s="548"/>
      <c r="F195" s="548"/>
      <c r="G195" s="548"/>
      <c r="Q195" s="558"/>
    </row>
    <row r="196" spans="1:17" ht="15.75">
      <c r="A196" s="156"/>
      <c r="C196" s="548"/>
      <c r="D196" s="548"/>
      <c r="E196" s="548"/>
      <c r="F196" s="548"/>
      <c r="G196" s="548"/>
      <c r="Q196" s="558"/>
    </row>
    <row r="197" spans="1:17" ht="15.75">
      <c r="A197" s="19"/>
      <c r="C197" s="548"/>
      <c r="D197" s="548"/>
      <c r="E197" s="548"/>
      <c r="F197" s="548"/>
      <c r="G197" s="548"/>
      <c r="Q197" s="558"/>
    </row>
    <row r="198" spans="1:17" ht="15.75">
      <c r="A198" s="19"/>
      <c r="C198" s="548"/>
      <c r="D198" s="548"/>
      <c r="E198" s="548"/>
      <c r="F198" s="548"/>
      <c r="G198" s="548"/>
      <c r="Q198" s="558"/>
    </row>
    <row r="199" spans="1:17" ht="15.75">
      <c r="A199" s="19"/>
      <c r="C199" s="548"/>
      <c r="D199" s="548"/>
      <c r="E199" s="548"/>
      <c r="F199" s="548"/>
      <c r="G199" s="548"/>
      <c r="Q199" s="558"/>
    </row>
    <row r="200" spans="1:17" ht="15.75">
      <c r="A200" s="19"/>
      <c r="C200" s="548"/>
      <c r="D200" s="548"/>
      <c r="E200" s="548"/>
      <c r="F200" s="548"/>
      <c r="G200" s="548"/>
    </row>
    <row r="201" spans="1:17" ht="15.75">
      <c r="A201" s="19"/>
      <c r="C201" s="548"/>
      <c r="D201" s="548"/>
      <c r="E201" s="548"/>
      <c r="F201" s="548"/>
      <c r="G201" s="548"/>
    </row>
    <row r="202" spans="1:17" ht="15.75">
      <c r="A202" s="19"/>
      <c r="C202" s="548"/>
      <c r="D202" s="548"/>
      <c r="E202" s="548"/>
      <c r="F202" s="548"/>
      <c r="G202" s="548"/>
    </row>
    <row r="203" spans="1:17" ht="15.75">
      <c r="A203" s="19"/>
      <c r="C203" s="548"/>
      <c r="D203" s="548"/>
      <c r="E203" s="548"/>
      <c r="F203" s="548"/>
      <c r="G203" s="548"/>
    </row>
    <row r="204" spans="1:17" ht="15.75">
      <c r="A204" s="19"/>
      <c r="C204" s="548"/>
      <c r="D204" s="548"/>
      <c r="E204" s="548"/>
      <c r="F204" s="548"/>
      <c r="G204" s="548"/>
    </row>
    <row r="205" spans="1:17" ht="15.75">
      <c r="A205" s="19"/>
      <c r="C205" s="548"/>
      <c r="D205" s="548"/>
      <c r="E205" s="548"/>
      <c r="F205" s="548"/>
      <c r="G205" s="548"/>
    </row>
    <row r="206" spans="1:17" ht="15.75">
      <c r="A206" s="19"/>
      <c r="C206" s="548"/>
      <c r="D206" s="548"/>
      <c r="E206" s="548"/>
      <c r="F206" s="548"/>
      <c r="G206" s="548"/>
    </row>
    <row r="207" spans="1:17" ht="15.75">
      <c r="A207" s="19"/>
      <c r="C207" s="548"/>
      <c r="D207" s="548"/>
      <c r="E207" s="548"/>
      <c r="F207" s="548"/>
      <c r="G207" s="548"/>
    </row>
    <row r="208" spans="1:17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C12" sqref="C12"/>
    </sheetView>
  </sheetViews>
  <sheetFormatPr defaultRowHeight="15"/>
  <cols>
    <col min="1" max="1" width="51.140625" style="566" customWidth="1"/>
    <col min="2" max="15" width="10.42578125" style="539" customWidth="1"/>
    <col min="16" max="16" width="12.7109375" style="539" customWidth="1"/>
    <col min="17" max="17" width="9.85546875" style="539" customWidth="1"/>
    <col min="18" max="256" width="9.140625" style="420"/>
    <col min="257" max="257" width="51.140625" style="420" customWidth="1"/>
    <col min="258" max="271" width="10.42578125" style="420" customWidth="1"/>
    <col min="272" max="272" width="12.7109375" style="420" customWidth="1"/>
    <col min="273" max="273" width="9.85546875" style="420" customWidth="1"/>
    <col min="274" max="512" width="9.140625" style="420"/>
    <col min="513" max="513" width="51.140625" style="420" customWidth="1"/>
    <col min="514" max="527" width="10.42578125" style="420" customWidth="1"/>
    <col min="528" max="528" width="12.7109375" style="420" customWidth="1"/>
    <col min="529" max="529" width="9.85546875" style="420" customWidth="1"/>
    <col min="530" max="768" width="9.140625" style="420"/>
    <col min="769" max="769" width="51.140625" style="420" customWidth="1"/>
    <col min="770" max="783" width="10.42578125" style="420" customWidth="1"/>
    <col min="784" max="784" width="12.7109375" style="420" customWidth="1"/>
    <col min="785" max="785" width="9.85546875" style="420" customWidth="1"/>
    <col min="786" max="1024" width="9.140625" style="420"/>
    <col min="1025" max="1025" width="51.140625" style="420" customWidth="1"/>
    <col min="1026" max="1039" width="10.42578125" style="420" customWidth="1"/>
    <col min="1040" max="1040" width="12.7109375" style="420" customWidth="1"/>
    <col min="1041" max="1041" width="9.85546875" style="420" customWidth="1"/>
    <col min="1042" max="1280" width="9.140625" style="420"/>
    <col min="1281" max="1281" width="51.140625" style="420" customWidth="1"/>
    <col min="1282" max="1295" width="10.42578125" style="420" customWidth="1"/>
    <col min="1296" max="1296" width="12.7109375" style="420" customWidth="1"/>
    <col min="1297" max="1297" width="9.85546875" style="420" customWidth="1"/>
    <col min="1298" max="1536" width="9.140625" style="420"/>
    <col min="1537" max="1537" width="51.140625" style="420" customWidth="1"/>
    <col min="1538" max="1551" width="10.42578125" style="420" customWidth="1"/>
    <col min="1552" max="1552" width="12.7109375" style="420" customWidth="1"/>
    <col min="1553" max="1553" width="9.85546875" style="420" customWidth="1"/>
    <col min="1554" max="1792" width="9.140625" style="420"/>
    <col min="1793" max="1793" width="51.140625" style="420" customWidth="1"/>
    <col min="1794" max="1807" width="10.42578125" style="420" customWidth="1"/>
    <col min="1808" max="1808" width="12.7109375" style="420" customWidth="1"/>
    <col min="1809" max="1809" width="9.85546875" style="420" customWidth="1"/>
    <col min="1810" max="2048" width="9.140625" style="420"/>
    <col min="2049" max="2049" width="51.140625" style="420" customWidth="1"/>
    <col min="2050" max="2063" width="10.42578125" style="420" customWidth="1"/>
    <col min="2064" max="2064" width="12.7109375" style="420" customWidth="1"/>
    <col min="2065" max="2065" width="9.85546875" style="420" customWidth="1"/>
    <col min="2066" max="2304" width="9.140625" style="420"/>
    <col min="2305" max="2305" width="51.140625" style="420" customWidth="1"/>
    <col min="2306" max="2319" width="10.42578125" style="420" customWidth="1"/>
    <col min="2320" max="2320" width="12.7109375" style="420" customWidth="1"/>
    <col min="2321" max="2321" width="9.85546875" style="420" customWidth="1"/>
    <col min="2322" max="2560" width="9.140625" style="420"/>
    <col min="2561" max="2561" width="51.140625" style="420" customWidth="1"/>
    <col min="2562" max="2575" width="10.42578125" style="420" customWidth="1"/>
    <col min="2576" max="2576" width="12.7109375" style="420" customWidth="1"/>
    <col min="2577" max="2577" width="9.85546875" style="420" customWidth="1"/>
    <col min="2578" max="2816" width="9.140625" style="420"/>
    <col min="2817" max="2817" width="51.140625" style="420" customWidth="1"/>
    <col min="2818" max="2831" width="10.42578125" style="420" customWidth="1"/>
    <col min="2832" max="2832" width="12.7109375" style="420" customWidth="1"/>
    <col min="2833" max="2833" width="9.85546875" style="420" customWidth="1"/>
    <col min="2834" max="3072" width="9.140625" style="420"/>
    <col min="3073" max="3073" width="51.140625" style="420" customWidth="1"/>
    <col min="3074" max="3087" width="10.42578125" style="420" customWidth="1"/>
    <col min="3088" max="3088" width="12.7109375" style="420" customWidth="1"/>
    <col min="3089" max="3089" width="9.85546875" style="420" customWidth="1"/>
    <col min="3090" max="3328" width="9.140625" style="420"/>
    <col min="3329" max="3329" width="51.140625" style="420" customWidth="1"/>
    <col min="3330" max="3343" width="10.42578125" style="420" customWidth="1"/>
    <col min="3344" max="3344" width="12.7109375" style="420" customWidth="1"/>
    <col min="3345" max="3345" width="9.85546875" style="420" customWidth="1"/>
    <col min="3346" max="3584" width="9.140625" style="420"/>
    <col min="3585" max="3585" width="51.140625" style="420" customWidth="1"/>
    <col min="3586" max="3599" width="10.42578125" style="420" customWidth="1"/>
    <col min="3600" max="3600" width="12.7109375" style="420" customWidth="1"/>
    <col min="3601" max="3601" width="9.85546875" style="420" customWidth="1"/>
    <col min="3602" max="3840" width="9.140625" style="420"/>
    <col min="3841" max="3841" width="51.140625" style="420" customWidth="1"/>
    <col min="3842" max="3855" width="10.42578125" style="420" customWidth="1"/>
    <col min="3856" max="3856" width="12.7109375" style="420" customWidth="1"/>
    <col min="3857" max="3857" width="9.85546875" style="420" customWidth="1"/>
    <col min="3858" max="4096" width="9.140625" style="420"/>
    <col min="4097" max="4097" width="51.140625" style="420" customWidth="1"/>
    <col min="4098" max="4111" width="10.42578125" style="420" customWidth="1"/>
    <col min="4112" max="4112" width="12.7109375" style="420" customWidth="1"/>
    <col min="4113" max="4113" width="9.85546875" style="420" customWidth="1"/>
    <col min="4114" max="4352" width="9.140625" style="420"/>
    <col min="4353" max="4353" width="51.140625" style="420" customWidth="1"/>
    <col min="4354" max="4367" width="10.42578125" style="420" customWidth="1"/>
    <col min="4368" max="4368" width="12.7109375" style="420" customWidth="1"/>
    <col min="4369" max="4369" width="9.85546875" style="420" customWidth="1"/>
    <col min="4370" max="4608" width="9.140625" style="420"/>
    <col min="4609" max="4609" width="51.140625" style="420" customWidth="1"/>
    <col min="4610" max="4623" width="10.42578125" style="420" customWidth="1"/>
    <col min="4624" max="4624" width="12.7109375" style="420" customWidth="1"/>
    <col min="4625" max="4625" width="9.85546875" style="420" customWidth="1"/>
    <col min="4626" max="4864" width="9.140625" style="420"/>
    <col min="4865" max="4865" width="51.140625" style="420" customWidth="1"/>
    <col min="4866" max="4879" width="10.42578125" style="420" customWidth="1"/>
    <col min="4880" max="4880" width="12.7109375" style="420" customWidth="1"/>
    <col min="4881" max="4881" width="9.85546875" style="420" customWidth="1"/>
    <col min="4882" max="5120" width="9.140625" style="420"/>
    <col min="5121" max="5121" width="51.140625" style="420" customWidth="1"/>
    <col min="5122" max="5135" width="10.42578125" style="420" customWidth="1"/>
    <col min="5136" max="5136" width="12.7109375" style="420" customWidth="1"/>
    <col min="5137" max="5137" width="9.85546875" style="420" customWidth="1"/>
    <col min="5138" max="5376" width="9.140625" style="420"/>
    <col min="5377" max="5377" width="51.140625" style="420" customWidth="1"/>
    <col min="5378" max="5391" width="10.42578125" style="420" customWidth="1"/>
    <col min="5392" max="5392" width="12.7109375" style="420" customWidth="1"/>
    <col min="5393" max="5393" width="9.85546875" style="420" customWidth="1"/>
    <col min="5394" max="5632" width="9.140625" style="420"/>
    <col min="5633" max="5633" width="51.140625" style="420" customWidth="1"/>
    <col min="5634" max="5647" width="10.42578125" style="420" customWidth="1"/>
    <col min="5648" max="5648" width="12.7109375" style="420" customWidth="1"/>
    <col min="5649" max="5649" width="9.85546875" style="420" customWidth="1"/>
    <col min="5650" max="5888" width="9.140625" style="420"/>
    <col min="5889" max="5889" width="51.140625" style="420" customWidth="1"/>
    <col min="5890" max="5903" width="10.42578125" style="420" customWidth="1"/>
    <col min="5904" max="5904" width="12.7109375" style="420" customWidth="1"/>
    <col min="5905" max="5905" width="9.85546875" style="420" customWidth="1"/>
    <col min="5906" max="6144" width="9.140625" style="420"/>
    <col min="6145" max="6145" width="51.140625" style="420" customWidth="1"/>
    <col min="6146" max="6159" width="10.42578125" style="420" customWidth="1"/>
    <col min="6160" max="6160" width="12.7109375" style="420" customWidth="1"/>
    <col min="6161" max="6161" width="9.85546875" style="420" customWidth="1"/>
    <col min="6162" max="6400" width="9.140625" style="420"/>
    <col min="6401" max="6401" width="51.140625" style="420" customWidth="1"/>
    <col min="6402" max="6415" width="10.42578125" style="420" customWidth="1"/>
    <col min="6416" max="6416" width="12.7109375" style="420" customWidth="1"/>
    <col min="6417" max="6417" width="9.85546875" style="420" customWidth="1"/>
    <col min="6418" max="6656" width="9.140625" style="420"/>
    <col min="6657" max="6657" width="51.140625" style="420" customWidth="1"/>
    <col min="6658" max="6671" width="10.42578125" style="420" customWidth="1"/>
    <col min="6672" max="6672" width="12.7109375" style="420" customWidth="1"/>
    <col min="6673" max="6673" width="9.85546875" style="420" customWidth="1"/>
    <col min="6674" max="6912" width="9.140625" style="420"/>
    <col min="6913" max="6913" width="51.140625" style="420" customWidth="1"/>
    <col min="6914" max="6927" width="10.42578125" style="420" customWidth="1"/>
    <col min="6928" max="6928" width="12.7109375" style="420" customWidth="1"/>
    <col min="6929" max="6929" width="9.85546875" style="420" customWidth="1"/>
    <col min="6930" max="7168" width="9.140625" style="420"/>
    <col min="7169" max="7169" width="51.140625" style="420" customWidth="1"/>
    <col min="7170" max="7183" width="10.42578125" style="420" customWidth="1"/>
    <col min="7184" max="7184" width="12.7109375" style="420" customWidth="1"/>
    <col min="7185" max="7185" width="9.85546875" style="420" customWidth="1"/>
    <col min="7186" max="7424" width="9.140625" style="420"/>
    <col min="7425" max="7425" width="51.140625" style="420" customWidth="1"/>
    <col min="7426" max="7439" width="10.42578125" style="420" customWidth="1"/>
    <col min="7440" max="7440" width="12.7109375" style="420" customWidth="1"/>
    <col min="7441" max="7441" width="9.85546875" style="420" customWidth="1"/>
    <col min="7442" max="7680" width="9.140625" style="420"/>
    <col min="7681" max="7681" width="51.140625" style="420" customWidth="1"/>
    <col min="7682" max="7695" width="10.42578125" style="420" customWidth="1"/>
    <col min="7696" max="7696" width="12.7109375" style="420" customWidth="1"/>
    <col min="7697" max="7697" width="9.85546875" style="420" customWidth="1"/>
    <col min="7698" max="7936" width="9.140625" style="420"/>
    <col min="7937" max="7937" width="51.140625" style="420" customWidth="1"/>
    <col min="7938" max="7951" width="10.42578125" style="420" customWidth="1"/>
    <col min="7952" max="7952" width="12.7109375" style="420" customWidth="1"/>
    <col min="7953" max="7953" width="9.85546875" style="420" customWidth="1"/>
    <col min="7954" max="8192" width="9.140625" style="420"/>
    <col min="8193" max="8193" width="51.140625" style="420" customWidth="1"/>
    <col min="8194" max="8207" width="10.42578125" style="420" customWidth="1"/>
    <col min="8208" max="8208" width="12.7109375" style="420" customWidth="1"/>
    <col min="8209" max="8209" width="9.85546875" style="420" customWidth="1"/>
    <col min="8210" max="8448" width="9.140625" style="420"/>
    <col min="8449" max="8449" width="51.140625" style="420" customWidth="1"/>
    <col min="8450" max="8463" width="10.42578125" style="420" customWidth="1"/>
    <col min="8464" max="8464" width="12.7109375" style="420" customWidth="1"/>
    <col min="8465" max="8465" width="9.85546875" style="420" customWidth="1"/>
    <col min="8466" max="8704" width="9.140625" style="420"/>
    <col min="8705" max="8705" width="51.140625" style="420" customWidth="1"/>
    <col min="8706" max="8719" width="10.42578125" style="420" customWidth="1"/>
    <col min="8720" max="8720" width="12.7109375" style="420" customWidth="1"/>
    <col min="8721" max="8721" width="9.85546875" style="420" customWidth="1"/>
    <col min="8722" max="8960" width="9.140625" style="420"/>
    <col min="8961" max="8961" width="51.140625" style="420" customWidth="1"/>
    <col min="8962" max="8975" width="10.42578125" style="420" customWidth="1"/>
    <col min="8976" max="8976" width="12.7109375" style="420" customWidth="1"/>
    <col min="8977" max="8977" width="9.85546875" style="420" customWidth="1"/>
    <col min="8978" max="9216" width="9.140625" style="420"/>
    <col min="9217" max="9217" width="51.140625" style="420" customWidth="1"/>
    <col min="9218" max="9231" width="10.42578125" style="420" customWidth="1"/>
    <col min="9232" max="9232" width="12.7109375" style="420" customWidth="1"/>
    <col min="9233" max="9233" width="9.85546875" style="420" customWidth="1"/>
    <col min="9234" max="9472" width="9.140625" style="420"/>
    <col min="9473" max="9473" width="51.140625" style="420" customWidth="1"/>
    <col min="9474" max="9487" width="10.42578125" style="420" customWidth="1"/>
    <col min="9488" max="9488" width="12.7109375" style="420" customWidth="1"/>
    <col min="9489" max="9489" width="9.85546875" style="420" customWidth="1"/>
    <col min="9490" max="9728" width="9.140625" style="420"/>
    <col min="9729" max="9729" width="51.140625" style="420" customWidth="1"/>
    <col min="9730" max="9743" width="10.42578125" style="420" customWidth="1"/>
    <col min="9744" max="9744" width="12.7109375" style="420" customWidth="1"/>
    <col min="9745" max="9745" width="9.85546875" style="420" customWidth="1"/>
    <col min="9746" max="9984" width="9.140625" style="420"/>
    <col min="9985" max="9985" width="51.140625" style="420" customWidth="1"/>
    <col min="9986" max="9999" width="10.42578125" style="420" customWidth="1"/>
    <col min="10000" max="10000" width="12.7109375" style="420" customWidth="1"/>
    <col min="10001" max="10001" width="9.85546875" style="420" customWidth="1"/>
    <col min="10002" max="10240" width="9.140625" style="420"/>
    <col min="10241" max="10241" width="51.140625" style="420" customWidth="1"/>
    <col min="10242" max="10255" width="10.42578125" style="420" customWidth="1"/>
    <col min="10256" max="10256" width="12.7109375" style="420" customWidth="1"/>
    <col min="10257" max="10257" width="9.85546875" style="420" customWidth="1"/>
    <col min="10258" max="10496" width="9.140625" style="420"/>
    <col min="10497" max="10497" width="51.140625" style="420" customWidth="1"/>
    <col min="10498" max="10511" width="10.42578125" style="420" customWidth="1"/>
    <col min="10512" max="10512" width="12.7109375" style="420" customWidth="1"/>
    <col min="10513" max="10513" width="9.85546875" style="420" customWidth="1"/>
    <col min="10514" max="10752" width="9.140625" style="420"/>
    <col min="10753" max="10753" width="51.140625" style="420" customWidth="1"/>
    <col min="10754" max="10767" width="10.42578125" style="420" customWidth="1"/>
    <col min="10768" max="10768" width="12.7109375" style="420" customWidth="1"/>
    <col min="10769" max="10769" width="9.85546875" style="420" customWidth="1"/>
    <col min="10770" max="11008" width="9.140625" style="420"/>
    <col min="11009" max="11009" width="51.140625" style="420" customWidth="1"/>
    <col min="11010" max="11023" width="10.42578125" style="420" customWidth="1"/>
    <col min="11024" max="11024" width="12.7109375" style="420" customWidth="1"/>
    <col min="11025" max="11025" width="9.85546875" style="420" customWidth="1"/>
    <col min="11026" max="11264" width="9.140625" style="420"/>
    <col min="11265" max="11265" width="51.140625" style="420" customWidth="1"/>
    <col min="11266" max="11279" width="10.42578125" style="420" customWidth="1"/>
    <col min="11280" max="11280" width="12.7109375" style="420" customWidth="1"/>
    <col min="11281" max="11281" width="9.85546875" style="420" customWidth="1"/>
    <col min="11282" max="11520" width="9.140625" style="420"/>
    <col min="11521" max="11521" width="51.140625" style="420" customWidth="1"/>
    <col min="11522" max="11535" width="10.42578125" style="420" customWidth="1"/>
    <col min="11536" max="11536" width="12.7109375" style="420" customWidth="1"/>
    <col min="11537" max="11537" width="9.85546875" style="420" customWidth="1"/>
    <col min="11538" max="11776" width="9.140625" style="420"/>
    <col min="11777" max="11777" width="51.140625" style="420" customWidth="1"/>
    <col min="11778" max="11791" width="10.42578125" style="420" customWidth="1"/>
    <col min="11792" max="11792" width="12.7109375" style="420" customWidth="1"/>
    <col min="11793" max="11793" width="9.85546875" style="420" customWidth="1"/>
    <col min="11794" max="12032" width="9.140625" style="420"/>
    <col min="12033" max="12033" width="51.140625" style="420" customWidth="1"/>
    <col min="12034" max="12047" width="10.42578125" style="420" customWidth="1"/>
    <col min="12048" max="12048" width="12.7109375" style="420" customWidth="1"/>
    <col min="12049" max="12049" width="9.85546875" style="420" customWidth="1"/>
    <col min="12050" max="12288" width="9.140625" style="420"/>
    <col min="12289" max="12289" width="51.140625" style="420" customWidth="1"/>
    <col min="12290" max="12303" width="10.42578125" style="420" customWidth="1"/>
    <col min="12304" max="12304" width="12.7109375" style="420" customWidth="1"/>
    <col min="12305" max="12305" width="9.85546875" style="420" customWidth="1"/>
    <col min="12306" max="12544" width="9.140625" style="420"/>
    <col min="12545" max="12545" width="51.140625" style="420" customWidth="1"/>
    <col min="12546" max="12559" width="10.42578125" style="420" customWidth="1"/>
    <col min="12560" max="12560" width="12.7109375" style="420" customWidth="1"/>
    <col min="12561" max="12561" width="9.85546875" style="420" customWidth="1"/>
    <col min="12562" max="12800" width="9.140625" style="420"/>
    <col min="12801" max="12801" width="51.140625" style="420" customWidth="1"/>
    <col min="12802" max="12815" width="10.42578125" style="420" customWidth="1"/>
    <col min="12816" max="12816" width="12.7109375" style="420" customWidth="1"/>
    <col min="12817" max="12817" width="9.85546875" style="420" customWidth="1"/>
    <col min="12818" max="13056" width="9.140625" style="420"/>
    <col min="13057" max="13057" width="51.140625" style="420" customWidth="1"/>
    <col min="13058" max="13071" width="10.42578125" style="420" customWidth="1"/>
    <col min="13072" max="13072" width="12.7109375" style="420" customWidth="1"/>
    <col min="13073" max="13073" width="9.85546875" style="420" customWidth="1"/>
    <col min="13074" max="13312" width="9.140625" style="420"/>
    <col min="13313" max="13313" width="51.140625" style="420" customWidth="1"/>
    <col min="13314" max="13327" width="10.42578125" style="420" customWidth="1"/>
    <col min="13328" max="13328" width="12.7109375" style="420" customWidth="1"/>
    <col min="13329" max="13329" width="9.85546875" style="420" customWidth="1"/>
    <col min="13330" max="13568" width="9.140625" style="420"/>
    <col min="13569" max="13569" width="51.140625" style="420" customWidth="1"/>
    <col min="13570" max="13583" width="10.42578125" style="420" customWidth="1"/>
    <col min="13584" max="13584" width="12.7109375" style="420" customWidth="1"/>
    <col min="13585" max="13585" width="9.85546875" style="420" customWidth="1"/>
    <col min="13586" max="13824" width="9.140625" style="420"/>
    <col min="13825" max="13825" width="51.140625" style="420" customWidth="1"/>
    <col min="13826" max="13839" width="10.42578125" style="420" customWidth="1"/>
    <col min="13840" max="13840" width="12.7109375" style="420" customWidth="1"/>
    <col min="13841" max="13841" width="9.85546875" style="420" customWidth="1"/>
    <col min="13842" max="14080" width="9.140625" style="420"/>
    <col min="14081" max="14081" width="51.140625" style="420" customWidth="1"/>
    <col min="14082" max="14095" width="10.42578125" style="420" customWidth="1"/>
    <col min="14096" max="14096" width="12.7109375" style="420" customWidth="1"/>
    <col min="14097" max="14097" width="9.85546875" style="420" customWidth="1"/>
    <col min="14098" max="14336" width="9.140625" style="420"/>
    <col min="14337" max="14337" width="51.140625" style="420" customWidth="1"/>
    <col min="14338" max="14351" width="10.42578125" style="420" customWidth="1"/>
    <col min="14352" max="14352" width="12.7109375" style="420" customWidth="1"/>
    <col min="14353" max="14353" width="9.85546875" style="420" customWidth="1"/>
    <col min="14354" max="14592" width="9.140625" style="420"/>
    <col min="14593" max="14593" width="51.140625" style="420" customWidth="1"/>
    <col min="14594" max="14607" width="10.42578125" style="420" customWidth="1"/>
    <col min="14608" max="14608" width="12.7109375" style="420" customWidth="1"/>
    <col min="14609" max="14609" width="9.85546875" style="420" customWidth="1"/>
    <col min="14610" max="14848" width="9.140625" style="420"/>
    <col min="14849" max="14849" width="51.140625" style="420" customWidth="1"/>
    <col min="14850" max="14863" width="10.42578125" style="420" customWidth="1"/>
    <col min="14864" max="14864" width="12.7109375" style="420" customWidth="1"/>
    <col min="14865" max="14865" width="9.85546875" style="420" customWidth="1"/>
    <col min="14866" max="15104" width="9.140625" style="420"/>
    <col min="15105" max="15105" width="51.140625" style="420" customWidth="1"/>
    <col min="15106" max="15119" width="10.42578125" style="420" customWidth="1"/>
    <col min="15120" max="15120" width="12.7109375" style="420" customWidth="1"/>
    <col min="15121" max="15121" width="9.85546875" style="420" customWidth="1"/>
    <col min="15122" max="15360" width="9.140625" style="420"/>
    <col min="15361" max="15361" width="51.140625" style="420" customWidth="1"/>
    <col min="15362" max="15375" width="10.42578125" style="420" customWidth="1"/>
    <col min="15376" max="15376" width="12.7109375" style="420" customWidth="1"/>
    <col min="15377" max="15377" width="9.85546875" style="420" customWidth="1"/>
    <col min="15378" max="15616" width="9.140625" style="420"/>
    <col min="15617" max="15617" width="51.140625" style="420" customWidth="1"/>
    <col min="15618" max="15631" width="10.42578125" style="420" customWidth="1"/>
    <col min="15632" max="15632" width="12.7109375" style="420" customWidth="1"/>
    <col min="15633" max="15633" width="9.85546875" style="420" customWidth="1"/>
    <col min="15634" max="15872" width="9.140625" style="420"/>
    <col min="15873" max="15873" width="51.140625" style="420" customWidth="1"/>
    <col min="15874" max="15887" width="10.42578125" style="420" customWidth="1"/>
    <col min="15888" max="15888" width="12.7109375" style="420" customWidth="1"/>
    <col min="15889" max="15889" width="9.85546875" style="420" customWidth="1"/>
    <col min="15890" max="16128" width="9.140625" style="420"/>
    <col min="16129" max="16129" width="51.140625" style="420" customWidth="1"/>
    <col min="16130" max="16143" width="10.42578125" style="420" customWidth="1"/>
    <col min="16144" max="16144" width="12.7109375" style="420" customWidth="1"/>
    <col min="16145" max="16145" width="9.85546875" style="420" customWidth="1"/>
    <col min="16146" max="16384" width="9.1406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</row>
    <row r="2" spans="1:26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</row>
    <row r="3" spans="1:26" s="1" customFormat="1" ht="24.95" customHeight="1">
      <c r="A3" s="801" t="s">
        <v>175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</row>
    <row r="4" spans="1:26" s="1" customFormat="1" ht="24.9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</row>
    <row r="5" spans="1:26" s="1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822"/>
    </row>
    <row r="6" spans="1:26" ht="7.5" customHeight="1">
      <c r="A6" s="560"/>
    </row>
    <row r="7" spans="1:26" ht="14.25" customHeight="1">
      <c r="A7" s="607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540"/>
      <c r="P7" s="540"/>
      <c r="Q7" s="541"/>
    </row>
    <row r="8" spans="1:26" ht="36.75" customHeight="1">
      <c r="A8" s="608" t="s">
        <v>156</v>
      </c>
      <c r="B8" s="551" t="s">
        <v>46</v>
      </c>
      <c r="C8" s="551" t="s">
        <v>52</v>
      </c>
      <c r="D8" s="551" t="s">
        <v>176</v>
      </c>
      <c r="E8" s="551" t="s">
        <v>177</v>
      </c>
      <c r="F8" s="551" t="s">
        <v>178</v>
      </c>
      <c r="G8" s="551" t="s">
        <v>55</v>
      </c>
      <c r="H8" s="551" t="s">
        <v>53</v>
      </c>
      <c r="I8" s="551" t="s">
        <v>54</v>
      </c>
      <c r="J8" s="551" t="s">
        <v>49</v>
      </c>
      <c r="K8" s="551" t="s">
        <v>50</v>
      </c>
      <c r="L8" s="551" t="s">
        <v>56</v>
      </c>
      <c r="M8" s="551" t="s">
        <v>57</v>
      </c>
      <c r="N8" s="551" t="s">
        <v>746</v>
      </c>
      <c r="O8" s="551" t="s">
        <v>605</v>
      </c>
      <c r="P8" s="552" t="s">
        <v>44</v>
      </c>
      <c r="Q8" s="553" t="s">
        <v>11</v>
      </c>
      <c r="Y8" s="420">
        <v>1</v>
      </c>
      <c r="Z8" s="420">
        <v>1</v>
      </c>
    </row>
    <row r="9" spans="1:26" ht="30" customHeight="1">
      <c r="A9" s="609" t="s">
        <v>157</v>
      </c>
      <c r="B9" s="139">
        <v>12465.8069</v>
      </c>
      <c r="C9" s="139">
        <v>6183.6316465999998</v>
      </c>
      <c r="D9" s="139">
        <v>9043.7888999999996</v>
      </c>
      <c r="E9" s="139">
        <v>14373.83971</v>
      </c>
      <c r="F9" s="139">
        <v>1500.3644055999998</v>
      </c>
      <c r="G9" s="139">
        <v>15039.671908600001</v>
      </c>
      <c r="H9" s="139">
        <v>8114.84393</v>
      </c>
      <c r="I9" s="139">
        <v>10.843</v>
      </c>
      <c r="J9" s="139">
        <v>0</v>
      </c>
      <c r="K9" s="139">
        <v>0</v>
      </c>
      <c r="L9" s="139">
        <v>2.2850000000000001</v>
      </c>
      <c r="M9" s="139">
        <v>80.548109999999994</v>
      </c>
      <c r="N9" s="139">
        <v>5309.1708389999994</v>
      </c>
      <c r="O9" s="139">
        <v>2857.3533299999999</v>
      </c>
      <c r="P9" s="139">
        <v>74982.147679799993</v>
      </c>
      <c r="Q9" s="140">
        <v>3.3332262461075648E-3</v>
      </c>
    </row>
    <row r="10" spans="1:26" ht="30" customHeight="1">
      <c r="A10" s="609" t="s">
        <v>158</v>
      </c>
      <c r="B10" s="139">
        <v>0</v>
      </c>
      <c r="C10" s="139">
        <v>104.55225999999999</v>
      </c>
      <c r="D10" s="139">
        <v>3351.50434</v>
      </c>
      <c r="E10" s="139">
        <v>244.76282</v>
      </c>
      <c r="F10" s="139">
        <v>4.7907999999999999</v>
      </c>
      <c r="G10" s="139">
        <v>564.26371999999992</v>
      </c>
      <c r="H10" s="139">
        <v>158.01920000000001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127.03857000000001</v>
      </c>
      <c r="P10" s="139">
        <v>4554.9317099999989</v>
      </c>
      <c r="Q10" s="140">
        <v>2.0248310290917109E-4</v>
      </c>
    </row>
    <row r="11" spans="1:26" ht="30" customHeight="1">
      <c r="A11" s="609" t="s">
        <v>159</v>
      </c>
      <c r="B11" s="139">
        <v>54907.382987600002</v>
      </c>
      <c r="C11" s="139">
        <v>99540.553897799997</v>
      </c>
      <c r="D11" s="139">
        <v>191763.39799619999</v>
      </c>
      <c r="E11" s="139">
        <v>51938.567873400003</v>
      </c>
      <c r="F11" s="139">
        <v>271913.02024800004</v>
      </c>
      <c r="G11" s="139">
        <v>19902.346440600002</v>
      </c>
      <c r="H11" s="139">
        <v>1324.5780835999999</v>
      </c>
      <c r="I11" s="139">
        <v>0</v>
      </c>
      <c r="J11" s="139">
        <v>0</v>
      </c>
      <c r="K11" s="139">
        <v>0</v>
      </c>
      <c r="L11" s="139">
        <v>6.86</v>
      </c>
      <c r="M11" s="139">
        <v>0</v>
      </c>
      <c r="N11" s="139">
        <v>6519.5394373999998</v>
      </c>
      <c r="O11" s="139">
        <v>0</v>
      </c>
      <c r="P11" s="139">
        <v>697816.24696459994</v>
      </c>
      <c r="Q11" s="140">
        <v>3.1020442882957001E-2</v>
      </c>
    </row>
    <row r="12" spans="1:26" ht="30" customHeight="1">
      <c r="A12" s="609" t="s">
        <v>160</v>
      </c>
      <c r="B12" s="139">
        <v>9678.9882200000011</v>
      </c>
      <c r="C12" s="139">
        <v>2501.2210800000003</v>
      </c>
      <c r="D12" s="139">
        <v>13536.609480000001</v>
      </c>
      <c r="E12" s="139">
        <v>167064.06177160001</v>
      </c>
      <c r="F12" s="139">
        <v>417860.80725840002</v>
      </c>
      <c r="G12" s="139">
        <v>2753.7093599999998</v>
      </c>
      <c r="H12" s="139">
        <v>564.30124999999998</v>
      </c>
      <c r="I12" s="139">
        <v>0</v>
      </c>
      <c r="J12" s="139">
        <v>0</v>
      </c>
      <c r="K12" s="139">
        <v>0</v>
      </c>
      <c r="L12" s="139">
        <v>3.32721</v>
      </c>
      <c r="M12" s="139">
        <v>188.84395999999998</v>
      </c>
      <c r="N12" s="139">
        <v>8.1460000000000008</v>
      </c>
      <c r="O12" s="139">
        <v>613.91707999999994</v>
      </c>
      <c r="P12" s="139">
        <v>614773.93267000001</v>
      </c>
      <c r="Q12" s="140">
        <v>2.7328913230774972E-2</v>
      </c>
    </row>
    <row r="13" spans="1:26" ht="30" customHeight="1">
      <c r="A13" s="609" t="s">
        <v>161</v>
      </c>
      <c r="B13" s="139">
        <v>300581.18378060003</v>
      </c>
      <c r="C13" s="139">
        <v>82011.391757400008</v>
      </c>
      <c r="D13" s="139">
        <v>56345.106136800001</v>
      </c>
      <c r="E13" s="139">
        <v>410439.05304140004</v>
      </c>
      <c r="F13" s="139">
        <v>111217.88098459999</v>
      </c>
      <c r="G13" s="139">
        <v>25330.321750999999</v>
      </c>
      <c r="H13" s="139">
        <v>20379.147540800001</v>
      </c>
      <c r="I13" s="139">
        <v>11.847799999999999</v>
      </c>
      <c r="J13" s="139">
        <v>921.21857</v>
      </c>
      <c r="K13" s="139">
        <v>32262.749</v>
      </c>
      <c r="L13" s="139">
        <v>5934.0502100000003</v>
      </c>
      <c r="M13" s="139">
        <v>4271.4439437999999</v>
      </c>
      <c r="N13" s="139">
        <v>40338.641145999994</v>
      </c>
      <c r="O13" s="139">
        <v>16150.58065</v>
      </c>
      <c r="P13" s="139">
        <v>1106194.6163124</v>
      </c>
      <c r="Q13" s="140">
        <v>4.9174330723907769E-2</v>
      </c>
    </row>
    <row r="14" spans="1:26" ht="30" customHeight="1">
      <c r="A14" s="609" t="s">
        <v>162</v>
      </c>
      <c r="B14" s="139">
        <v>133377.99457060001</v>
      </c>
      <c r="C14" s="139">
        <v>91206.884631600013</v>
      </c>
      <c r="D14" s="139">
        <v>34446.922004</v>
      </c>
      <c r="E14" s="139">
        <v>6762.9686099999999</v>
      </c>
      <c r="F14" s="139">
        <v>107348.42778880001</v>
      </c>
      <c r="G14" s="139">
        <v>20481.302275600003</v>
      </c>
      <c r="H14" s="139">
        <v>2355.8772999999997</v>
      </c>
      <c r="I14" s="139">
        <v>0</v>
      </c>
      <c r="J14" s="139">
        <v>0</v>
      </c>
      <c r="K14" s="139">
        <v>0</v>
      </c>
      <c r="L14" s="139">
        <v>333.52530999999999</v>
      </c>
      <c r="M14" s="139">
        <v>709.44493999999997</v>
      </c>
      <c r="N14" s="139">
        <v>646.24104</v>
      </c>
      <c r="O14" s="139">
        <v>2.1998500000000001</v>
      </c>
      <c r="P14" s="139">
        <v>397671.7883206</v>
      </c>
      <c r="Q14" s="140">
        <v>1.7677941792588185E-2</v>
      </c>
    </row>
    <row r="15" spans="1:26" ht="30" customHeight="1">
      <c r="A15" s="609" t="s">
        <v>102</v>
      </c>
      <c r="B15" s="139">
        <v>979806.04499520001</v>
      </c>
      <c r="C15" s="139">
        <v>228164.6862808</v>
      </c>
      <c r="D15" s="139">
        <v>152273.05090920001</v>
      </c>
      <c r="E15" s="139">
        <v>2504346.7725264002</v>
      </c>
      <c r="F15" s="139">
        <v>210567.56645280001</v>
      </c>
      <c r="G15" s="139">
        <v>188149.49307159998</v>
      </c>
      <c r="H15" s="139">
        <v>120306.466955</v>
      </c>
      <c r="I15" s="139">
        <v>384.99869999999999</v>
      </c>
      <c r="J15" s="139">
        <v>164.10114619999999</v>
      </c>
      <c r="K15" s="139">
        <v>0</v>
      </c>
      <c r="L15" s="139">
        <v>20469.590609999999</v>
      </c>
      <c r="M15" s="139">
        <v>354382.6100168</v>
      </c>
      <c r="N15" s="139">
        <v>105772.14421680001</v>
      </c>
      <c r="O15" s="139">
        <v>10483.220949999999</v>
      </c>
      <c r="P15" s="139">
        <v>4875270.7468308005</v>
      </c>
      <c r="Q15" s="140">
        <v>0.21672332565895103</v>
      </c>
    </row>
    <row r="16" spans="1:26" ht="30" customHeight="1">
      <c r="A16" s="609" t="s">
        <v>163</v>
      </c>
      <c r="B16" s="139">
        <v>163624.67184339999</v>
      </c>
      <c r="C16" s="139">
        <v>37902.278967799997</v>
      </c>
      <c r="D16" s="139">
        <v>149010.61377579998</v>
      </c>
      <c r="E16" s="139">
        <v>571952.63642859994</v>
      </c>
      <c r="F16" s="139">
        <v>185506.68273239999</v>
      </c>
      <c r="G16" s="139">
        <v>87084.627164399993</v>
      </c>
      <c r="H16" s="139">
        <v>31556.165214799999</v>
      </c>
      <c r="I16" s="139">
        <v>73.654699999999991</v>
      </c>
      <c r="J16" s="139">
        <v>1886.790418</v>
      </c>
      <c r="K16" s="139">
        <v>242.71366</v>
      </c>
      <c r="L16" s="139">
        <v>7610.86078</v>
      </c>
      <c r="M16" s="139">
        <v>10071.9770546</v>
      </c>
      <c r="N16" s="139">
        <v>92139.440039399997</v>
      </c>
      <c r="O16" s="139">
        <v>77198.318870000003</v>
      </c>
      <c r="P16" s="139">
        <v>1415861.4316491997</v>
      </c>
      <c r="Q16" s="140">
        <v>6.2940134830199529E-2</v>
      </c>
    </row>
    <row r="17" spans="1:23" ht="30" customHeight="1">
      <c r="A17" s="609" t="s">
        <v>164</v>
      </c>
      <c r="B17" s="139">
        <v>13435.5902928</v>
      </c>
      <c r="C17" s="139">
        <v>799.88975679999999</v>
      </c>
      <c r="D17" s="139">
        <v>5062.9192460000004</v>
      </c>
      <c r="E17" s="139">
        <v>7317.2870843999999</v>
      </c>
      <c r="F17" s="139">
        <v>906.68210999999997</v>
      </c>
      <c r="G17" s="139">
        <v>3851.3191228000001</v>
      </c>
      <c r="H17" s="139">
        <v>4347.9198815999998</v>
      </c>
      <c r="I17" s="139">
        <v>0.35499999999999998</v>
      </c>
      <c r="J17" s="139">
        <v>3.44007</v>
      </c>
      <c r="K17" s="139">
        <v>0</v>
      </c>
      <c r="L17" s="139">
        <v>1022.6667199999999</v>
      </c>
      <c r="M17" s="139">
        <v>692.33031999999992</v>
      </c>
      <c r="N17" s="139">
        <v>1960.33565</v>
      </c>
      <c r="O17" s="139">
        <v>12379.38336</v>
      </c>
      <c r="P17" s="139">
        <v>51780.118614400002</v>
      </c>
      <c r="Q17" s="140">
        <v>2.3018125744960166E-3</v>
      </c>
    </row>
    <row r="18" spans="1:23" ht="30" customHeight="1">
      <c r="A18" s="609" t="s">
        <v>165</v>
      </c>
      <c r="B18" s="139">
        <v>34662.905161399998</v>
      </c>
      <c r="C18" s="139">
        <v>29051.851730000002</v>
      </c>
      <c r="D18" s="139">
        <v>83704.316191999998</v>
      </c>
      <c r="E18" s="139">
        <v>157439.72308939998</v>
      </c>
      <c r="F18" s="139">
        <v>34401.714112000001</v>
      </c>
      <c r="G18" s="139">
        <v>8050.9520499999999</v>
      </c>
      <c r="H18" s="139">
        <v>7894.0470531999999</v>
      </c>
      <c r="I18" s="139">
        <v>323.25200000000001</v>
      </c>
      <c r="J18" s="139">
        <v>222.17099999999999</v>
      </c>
      <c r="K18" s="139">
        <v>0</v>
      </c>
      <c r="L18" s="139">
        <v>833.96698000000004</v>
      </c>
      <c r="M18" s="139">
        <v>2782.3014199999998</v>
      </c>
      <c r="N18" s="139">
        <v>6095.2870319999993</v>
      </c>
      <c r="O18" s="139">
        <v>9707.8687200000004</v>
      </c>
      <c r="P18" s="139">
        <v>375170.35654000007</v>
      </c>
      <c r="Q18" s="140">
        <v>1.6677672190997406E-2</v>
      </c>
    </row>
    <row r="19" spans="1:23" ht="30" customHeight="1">
      <c r="A19" s="609" t="s">
        <v>166</v>
      </c>
      <c r="B19" s="139">
        <v>2534431.7972776</v>
      </c>
      <c r="C19" s="139">
        <v>841533.32782939996</v>
      </c>
      <c r="D19" s="139">
        <v>3139125.9594403999</v>
      </c>
      <c r="E19" s="139">
        <v>171769.6571366</v>
      </c>
      <c r="F19" s="139">
        <v>278782.87020999996</v>
      </c>
      <c r="G19" s="139">
        <v>25103.220488999999</v>
      </c>
      <c r="H19" s="139">
        <v>24064.050904199998</v>
      </c>
      <c r="I19" s="139">
        <v>0</v>
      </c>
      <c r="J19" s="139">
        <v>84188.798022799994</v>
      </c>
      <c r="K19" s="139">
        <v>195533.94073879998</v>
      </c>
      <c r="L19" s="139">
        <v>9500</v>
      </c>
      <c r="M19" s="139">
        <v>5740.3867</v>
      </c>
      <c r="N19" s="139">
        <v>2806.0151299999998</v>
      </c>
      <c r="O19" s="139">
        <v>2694.2042299999998</v>
      </c>
      <c r="P19" s="139">
        <v>7315274.2281088019</v>
      </c>
      <c r="Q19" s="140">
        <v>0.32519025940324403</v>
      </c>
    </row>
    <row r="20" spans="1:23" ht="30" customHeight="1">
      <c r="A20" s="609" t="s">
        <v>167</v>
      </c>
      <c r="B20" s="139">
        <v>102543.34490919999</v>
      </c>
      <c r="C20" s="139">
        <v>25344.602545600002</v>
      </c>
      <c r="D20" s="139">
        <v>147451.12829399999</v>
      </c>
      <c r="E20" s="139">
        <v>2976980.3095630002</v>
      </c>
      <c r="F20" s="139">
        <v>1557742.4651182001</v>
      </c>
      <c r="G20" s="139">
        <v>48146.929634</v>
      </c>
      <c r="H20" s="139">
        <v>62719.013621999999</v>
      </c>
      <c r="I20" s="139">
        <v>0</v>
      </c>
      <c r="J20" s="139">
        <v>2237.2971382000001</v>
      </c>
      <c r="K20" s="139">
        <v>0</v>
      </c>
      <c r="L20" s="139">
        <v>3892.6186400000001</v>
      </c>
      <c r="M20" s="139">
        <v>7574.2357699999993</v>
      </c>
      <c r="N20" s="139">
        <v>34225.6584296</v>
      </c>
      <c r="O20" s="139">
        <v>3152.2416200000002</v>
      </c>
      <c r="P20" s="139">
        <v>4972009.8452838017</v>
      </c>
      <c r="Q20" s="140">
        <v>0.2210237266472678</v>
      </c>
    </row>
    <row r="21" spans="1:23" ht="30" customHeight="1">
      <c r="A21" s="609" t="s">
        <v>168</v>
      </c>
      <c r="B21" s="139">
        <v>1023.9151400000001</v>
      </c>
      <c r="C21" s="139">
        <v>8856.381092399999</v>
      </c>
      <c r="D21" s="139">
        <v>11130.579409600001</v>
      </c>
      <c r="E21" s="139">
        <v>7096.4905894000003</v>
      </c>
      <c r="F21" s="139">
        <v>2840.2077829999998</v>
      </c>
      <c r="G21" s="139">
        <v>3761.9541800000002</v>
      </c>
      <c r="H21" s="139">
        <v>2136.9653760000001</v>
      </c>
      <c r="I21" s="139">
        <v>0</v>
      </c>
      <c r="J21" s="139">
        <v>0</v>
      </c>
      <c r="K21" s="139">
        <v>0</v>
      </c>
      <c r="L21" s="139">
        <v>281</v>
      </c>
      <c r="M21" s="139">
        <v>141.33068</v>
      </c>
      <c r="N21" s="139">
        <v>157.78099</v>
      </c>
      <c r="O21" s="139">
        <v>68.924009999999996</v>
      </c>
      <c r="P21" s="139">
        <v>37495.529250400003</v>
      </c>
      <c r="Q21" s="140">
        <v>1.6668111820808352E-3</v>
      </c>
    </row>
    <row r="22" spans="1:23" ht="30" customHeight="1">
      <c r="A22" s="609" t="s">
        <v>169</v>
      </c>
      <c r="B22" s="139">
        <v>4390.3387199999997</v>
      </c>
      <c r="C22" s="139">
        <v>2695.3574034000003</v>
      </c>
      <c r="D22" s="139">
        <v>1019.87625</v>
      </c>
      <c r="E22" s="139">
        <v>8345.0928600000007</v>
      </c>
      <c r="F22" s="139">
        <v>2446.3322365999998</v>
      </c>
      <c r="G22" s="139">
        <v>4848.9616100000003</v>
      </c>
      <c r="H22" s="139">
        <v>1966.8722378</v>
      </c>
      <c r="I22" s="139">
        <v>0</v>
      </c>
      <c r="J22" s="139">
        <v>0</v>
      </c>
      <c r="K22" s="139">
        <v>0</v>
      </c>
      <c r="L22" s="139">
        <v>13.72</v>
      </c>
      <c r="M22" s="139">
        <v>66.575749999999999</v>
      </c>
      <c r="N22" s="139">
        <v>416.75610999999998</v>
      </c>
      <c r="O22" s="139">
        <v>109.05373</v>
      </c>
      <c r="P22" s="139">
        <v>26318.936907799998</v>
      </c>
      <c r="Q22" s="140">
        <v>1.1699714396732524E-3</v>
      </c>
    </row>
    <row r="23" spans="1:23" ht="30" customHeight="1">
      <c r="A23" s="609" t="s">
        <v>170</v>
      </c>
      <c r="B23" s="139">
        <v>79684.440241400007</v>
      </c>
      <c r="C23" s="139">
        <v>132985.8117396</v>
      </c>
      <c r="D23" s="139">
        <v>113708.35460039999</v>
      </c>
      <c r="E23" s="139">
        <v>41792.421171999995</v>
      </c>
      <c r="F23" s="139">
        <v>65531.885005399999</v>
      </c>
      <c r="G23" s="139">
        <v>26129.602895</v>
      </c>
      <c r="H23" s="139">
        <v>13309.4460076</v>
      </c>
      <c r="I23" s="139">
        <v>0</v>
      </c>
      <c r="J23" s="139">
        <v>71.263999999999996</v>
      </c>
      <c r="K23" s="139">
        <v>0</v>
      </c>
      <c r="L23" s="139">
        <v>1003.29999</v>
      </c>
      <c r="M23" s="139">
        <v>5842.6678899999997</v>
      </c>
      <c r="N23" s="139">
        <v>1234.4482600000001</v>
      </c>
      <c r="O23" s="139">
        <v>4816.7840900000001</v>
      </c>
      <c r="P23" s="139">
        <v>486110.42589140002</v>
      </c>
      <c r="Q23" s="140">
        <v>2.1609357430078652E-2</v>
      </c>
    </row>
    <row r="24" spans="1:23" ht="30" customHeight="1">
      <c r="A24" s="609" t="s">
        <v>171</v>
      </c>
      <c r="B24" s="139">
        <v>13.72</v>
      </c>
      <c r="C24" s="139">
        <v>0</v>
      </c>
      <c r="D24" s="139">
        <v>82.444450000000003</v>
      </c>
      <c r="E24" s="139">
        <v>1401.6014399999999</v>
      </c>
      <c r="F24" s="139">
        <v>78.581519999999998</v>
      </c>
      <c r="G24" s="139">
        <v>29.837580000000003</v>
      </c>
      <c r="H24" s="139">
        <v>2.2000000000000002</v>
      </c>
      <c r="I24" s="139">
        <v>0</v>
      </c>
      <c r="J24" s="139">
        <v>0</v>
      </c>
      <c r="K24" s="139">
        <v>0</v>
      </c>
      <c r="L24" s="139">
        <v>0</v>
      </c>
      <c r="M24" s="139">
        <v>52.473192600000004</v>
      </c>
      <c r="N24" s="139">
        <v>0</v>
      </c>
      <c r="O24" s="139">
        <v>0</v>
      </c>
      <c r="P24" s="139">
        <v>1660.8581825999997</v>
      </c>
      <c r="Q24" s="140">
        <v>7.3831121895115019E-5</v>
      </c>
    </row>
    <row r="25" spans="1:23" ht="30" customHeight="1">
      <c r="A25" s="609" t="s">
        <v>172</v>
      </c>
      <c r="B25" s="139">
        <v>179.47311999999999</v>
      </c>
      <c r="C25" s="139">
        <v>193.99434500000001</v>
      </c>
      <c r="D25" s="139">
        <v>1170.6865600000001</v>
      </c>
      <c r="E25" s="139">
        <v>1990.5209</v>
      </c>
      <c r="F25" s="139">
        <v>623.32233880000001</v>
      </c>
      <c r="G25" s="139">
        <v>542.43461000000002</v>
      </c>
      <c r="H25" s="139">
        <v>201.53125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v>4901.9631238000002</v>
      </c>
      <c r="Q25" s="140">
        <v>2.1790989785297075E-4</v>
      </c>
    </row>
    <row r="26" spans="1:23" s="166" customFormat="1" ht="39" customHeight="1">
      <c r="A26" s="610" t="s">
        <v>173</v>
      </c>
      <c r="B26" s="165">
        <v>1772.8482200000001</v>
      </c>
      <c r="C26" s="165">
        <v>1318.4863668</v>
      </c>
      <c r="D26" s="165">
        <v>11192.593570000001</v>
      </c>
      <c r="E26" s="165">
        <v>8123.4573200000004</v>
      </c>
      <c r="F26" s="165">
        <v>12061.3088202</v>
      </c>
      <c r="G26" s="165">
        <v>1466.13634</v>
      </c>
      <c r="H26" s="165">
        <v>1276.5379458000002</v>
      </c>
      <c r="I26" s="165">
        <v>0</v>
      </c>
      <c r="J26" s="165">
        <v>0</v>
      </c>
      <c r="K26" s="165">
        <v>0</v>
      </c>
      <c r="L26" s="165">
        <v>0</v>
      </c>
      <c r="M26" s="165">
        <v>75.266329999999996</v>
      </c>
      <c r="N26" s="165">
        <v>189.42962</v>
      </c>
      <c r="O26" s="165">
        <v>42.825300000000006</v>
      </c>
      <c r="P26" s="165">
        <v>37518.8898328</v>
      </c>
      <c r="Q26" s="545">
        <v>1.6678496440186361E-3</v>
      </c>
    </row>
    <row r="27" spans="1:23" ht="23.25" customHeight="1">
      <c r="A27" s="611" t="s">
        <v>179</v>
      </c>
      <c r="B27" s="554">
        <v>4426580.4463798013</v>
      </c>
      <c r="C27" s="554">
        <v>1590394.9033309999</v>
      </c>
      <c r="D27" s="554">
        <v>4123419.8515543998</v>
      </c>
      <c r="E27" s="554">
        <v>7109379.2239362011</v>
      </c>
      <c r="F27" s="554">
        <v>3261334.9099248005</v>
      </c>
      <c r="G27" s="554">
        <v>481237.0842026</v>
      </c>
      <c r="H27" s="554">
        <v>302677.98375239992</v>
      </c>
      <c r="I27" s="554">
        <v>804.95119999999997</v>
      </c>
      <c r="J27" s="554">
        <v>89695.080365199989</v>
      </c>
      <c r="K27" s="554">
        <v>228039.40339879997</v>
      </c>
      <c r="L27" s="554">
        <v>50907.77145</v>
      </c>
      <c r="M27" s="554">
        <v>392672.43607780006</v>
      </c>
      <c r="N27" s="554">
        <v>297819.0339402</v>
      </c>
      <c r="O27" s="554">
        <v>140403.91436</v>
      </c>
      <c r="P27" s="554">
        <v>22495366.993873205</v>
      </c>
      <c r="Q27" s="356">
        <v>1</v>
      </c>
    </row>
    <row r="28" spans="1:23" ht="30.75" customHeight="1">
      <c r="A28" s="612" t="s">
        <v>174</v>
      </c>
      <c r="B28" s="140">
        <v>0.19677742744029988</v>
      </c>
      <c r="C28" s="140">
        <v>7.0698775608513384E-2</v>
      </c>
      <c r="D28" s="140">
        <v>0.18330084824477175</v>
      </c>
      <c r="E28" s="140">
        <v>0.31603748566860446</v>
      </c>
      <c r="F28" s="140">
        <v>0.14497807085401412</v>
      </c>
      <c r="G28" s="140">
        <v>2.1392719857989816E-2</v>
      </c>
      <c r="H28" s="140">
        <v>1.3455125396924474E-2</v>
      </c>
      <c r="I28" s="140">
        <v>3.5782977011187899E-5</v>
      </c>
      <c r="J28" s="140">
        <v>3.9872690403152423E-3</v>
      </c>
      <c r="K28" s="140">
        <v>1.0137171954603289E-2</v>
      </c>
      <c r="L28" s="140">
        <v>2.2630336043801885E-3</v>
      </c>
      <c r="M28" s="140">
        <v>1.7455702597994848E-2</v>
      </c>
      <c r="N28" s="140">
        <v>1.3239127595531712E-2</v>
      </c>
      <c r="O28" s="140">
        <v>6.2414591590455107E-3</v>
      </c>
      <c r="P28" s="140">
        <v>1</v>
      </c>
      <c r="Q28" s="140"/>
    </row>
    <row r="29" spans="1:23" ht="9" customHeight="1" thickBot="1">
      <c r="A29" s="613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556"/>
      <c r="P29" s="556"/>
      <c r="Q29" s="557"/>
    </row>
    <row r="30" spans="1:23" ht="15" customHeight="1" thickTop="1">
      <c r="A30" s="619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</row>
    <row r="31" spans="1:23">
      <c r="A31" s="653" t="s">
        <v>835</v>
      </c>
      <c r="B31" s="704"/>
      <c r="C31" s="704"/>
      <c r="D31" s="704"/>
      <c r="E31" s="704"/>
      <c r="F31" s="704"/>
      <c r="G31" s="18"/>
      <c r="H31" s="547"/>
      <c r="I31" s="547"/>
      <c r="J31" s="547"/>
      <c r="K31" s="547"/>
      <c r="L31" s="547"/>
      <c r="M31" s="547"/>
      <c r="N31" s="547"/>
      <c r="O31" s="547"/>
      <c r="P31" s="547"/>
      <c r="Q31" s="174"/>
    </row>
    <row r="32" spans="1:23" ht="15" customHeight="1">
      <c r="A32" s="616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547"/>
      <c r="Q32" s="174"/>
      <c r="R32" s="176"/>
      <c r="S32" s="17"/>
      <c r="T32" s="17"/>
      <c r="U32" s="17"/>
      <c r="V32" s="17"/>
      <c r="W32" s="17"/>
    </row>
    <row r="33" spans="1:17" ht="9" customHeight="1">
      <c r="A33" s="561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547"/>
      <c r="Q33" s="174"/>
    </row>
    <row r="34" spans="1:17" ht="9" customHeight="1">
      <c r="A34" s="564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547"/>
      <c r="Q34" s="174"/>
    </row>
    <row r="35" spans="1:17" ht="9" customHeight="1">
      <c r="A35" s="561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547"/>
      <c r="Q35" s="174"/>
    </row>
    <row r="36" spans="1:17" ht="9" customHeight="1">
      <c r="A36" s="561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547"/>
      <c r="Q36" s="174"/>
    </row>
    <row r="37" spans="1:17" ht="9" customHeight="1">
      <c r="A37" s="561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547"/>
      <c r="Q37" s="174"/>
    </row>
    <row r="38" spans="1:17" ht="9" customHeight="1">
      <c r="A38" s="561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547"/>
      <c r="Q38" s="174"/>
    </row>
    <row r="39" spans="1:17" ht="9" customHeight="1">
      <c r="A39" s="56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547"/>
      <c r="Q39" s="174"/>
    </row>
    <row r="40" spans="1:17" ht="9" customHeight="1">
      <c r="A40" s="151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547"/>
      <c r="Q40" s="174"/>
    </row>
    <row r="41" spans="1:17" ht="9" customHeight="1">
      <c r="A41" s="561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547"/>
      <c r="Q41" s="174"/>
    </row>
    <row r="42" spans="1:17" ht="9" customHeight="1">
      <c r="A42" s="561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174"/>
    </row>
    <row r="43" spans="1:17" ht="9" customHeight="1">
      <c r="A43" s="561"/>
      <c r="B43" s="559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174"/>
    </row>
    <row r="44" spans="1:17" ht="9" customHeight="1">
      <c r="A44" s="561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174"/>
    </row>
    <row r="45" spans="1:17" ht="9" customHeight="1">
      <c r="A45" s="56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174"/>
    </row>
    <row r="46" spans="1:17" ht="9" customHeight="1">
      <c r="A46" s="15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174"/>
    </row>
    <row r="47" spans="1:17" ht="9" customHeight="1">
      <c r="A47" s="561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174"/>
    </row>
    <row r="48" spans="1:17" ht="9" customHeight="1">
      <c r="A48" s="561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174"/>
    </row>
    <row r="49" spans="1:17" ht="9" customHeight="1">
      <c r="A49" s="561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174"/>
    </row>
    <row r="50" spans="1:17" ht="9" customHeight="1">
      <c r="A50" s="561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174"/>
    </row>
    <row r="51" spans="1:17" ht="9" customHeight="1">
      <c r="A51" s="56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174"/>
    </row>
    <row r="52" spans="1:17" ht="9" customHeight="1">
      <c r="A52" s="151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174"/>
    </row>
    <row r="53" spans="1:17" ht="9" customHeight="1">
      <c r="A53" s="561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174"/>
    </row>
    <row r="54" spans="1:17" ht="9" customHeight="1">
      <c r="A54" s="561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174"/>
    </row>
    <row r="55" spans="1:17" ht="9" customHeight="1">
      <c r="A55" s="561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</row>
    <row r="56" spans="1:17" ht="9" customHeight="1">
      <c r="A56" s="56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</row>
    <row r="57" spans="1:17" ht="9" customHeight="1">
      <c r="A57" s="151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</row>
    <row r="58" spans="1:17" ht="9" customHeight="1">
      <c r="A58" s="56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</row>
    <row r="59" spans="1:17" ht="9" customHeight="1">
      <c r="A59" s="56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</row>
    <row r="60" spans="1:17" ht="9" customHeight="1">
      <c r="A60" s="56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</row>
    <row r="61" spans="1:17" ht="9" customHeight="1">
      <c r="A61" s="562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</row>
    <row r="62" spans="1:17" ht="9" customHeight="1">
      <c r="A62" s="56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</row>
    <row r="63" spans="1:17" ht="9" customHeight="1">
      <c r="A63" s="563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</row>
    <row r="64" spans="1:17" ht="9" customHeight="1">
      <c r="A64" s="564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</row>
    <row r="65" spans="1:17" ht="9" customHeight="1">
      <c r="A65" s="561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</row>
    <row r="66" spans="1:17" ht="9" customHeight="1">
      <c r="A66" s="561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</row>
    <row r="67" spans="1:17" ht="9" customHeight="1">
      <c r="A67" s="56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</row>
    <row r="68" spans="1:17" ht="9" customHeight="1">
      <c r="A68" s="561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</row>
    <row r="69" spans="1:17" ht="9" customHeight="1">
      <c r="A69" s="562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</row>
    <row r="70" spans="1:17" ht="9" customHeight="1">
      <c r="A70" s="564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</row>
    <row r="71" spans="1:17" ht="9" customHeight="1">
      <c r="A71" s="561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</row>
    <row r="72" spans="1:17" ht="9" customHeight="1">
      <c r="A72" s="561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</row>
    <row r="73" spans="1:17" ht="9" customHeight="1">
      <c r="A73" s="56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</row>
    <row r="74" spans="1:17" ht="9" customHeight="1">
      <c r="A74" s="561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</row>
    <row r="75" spans="1:17" ht="9" customHeight="1">
      <c r="A75" s="562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</row>
    <row r="76" spans="1:17" ht="9" customHeight="1">
      <c r="A76" s="564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</row>
    <row r="77" spans="1:17" ht="9" customHeight="1">
      <c r="A77" s="561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</row>
    <row r="78" spans="1:17" ht="9" customHeight="1">
      <c r="A78" s="561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174"/>
    </row>
    <row r="79" spans="1:17" ht="9" customHeight="1">
      <c r="A79" s="561"/>
      <c r="C79" s="548"/>
      <c r="D79" s="548"/>
      <c r="E79" s="548"/>
      <c r="F79" s="548"/>
      <c r="G79" s="548"/>
      <c r="Q79" s="558"/>
    </row>
    <row r="80" spans="1:17" ht="9" customHeight="1">
      <c r="A80" s="561"/>
      <c r="C80" s="548"/>
      <c r="D80" s="548"/>
      <c r="E80" s="548"/>
      <c r="F80" s="548"/>
      <c r="G80" s="548"/>
      <c r="Q80" s="558"/>
    </row>
    <row r="81" spans="1:17" ht="9" customHeight="1">
      <c r="A81" s="561"/>
      <c r="C81" s="548"/>
      <c r="D81" s="548"/>
      <c r="E81" s="548"/>
      <c r="F81" s="548"/>
      <c r="G81" s="548"/>
      <c r="Q81" s="558"/>
    </row>
    <row r="82" spans="1:17" ht="9" customHeight="1">
      <c r="A82" s="561"/>
      <c r="C82" s="548"/>
      <c r="D82" s="548"/>
      <c r="E82" s="548"/>
      <c r="F82" s="548"/>
      <c r="G82" s="548"/>
      <c r="Q82" s="558"/>
    </row>
    <row r="83" spans="1:17" ht="9" customHeight="1">
      <c r="A83" s="561"/>
      <c r="C83" s="548"/>
      <c r="D83" s="548"/>
      <c r="E83" s="548"/>
      <c r="F83" s="548"/>
      <c r="G83" s="548"/>
      <c r="Q83" s="558"/>
    </row>
    <row r="84" spans="1:17" ht="9" customHeight="1">
      <c r="A84" s="561"/>
      <c r="C84" s="548"/>
      <c r="D84" s="548"/>
      <c r="E84" s="548"/>
      <c r="F84" s="548"/>
      <c r="G84" s="548"/>
      <c r="Q84" s="558"/>
    </row>
    <row r="85" spans="1:17" ht="9" customHeight="1">
      <c r="A85" s="562"/>
      <c r="C85" s="548"/>
      <c r="D85" s="548"/>
      <c r="E85" s="548"/>
      <c r="F85" s="548"/>
      <c r="G85" s="548"/>
      <c r="Q85" s="558"/>
    </row>
    <row r="86" spans="1:17" ht="9" customHeight="1">
      <c r="A86" s="564"/>
      <c r="C86" s="548"/>
      <c r="D86" s="548"/>
      <c r="E86" s="548"/>
      <c r="F86" s="548"/>
      <c r="G86" s="548"/>
      <c r="Q86" s="558"/>
    </row>
    <row r="87" spans="1:17" ht="9" customHeight="1">
      <c r="A87" s="561"/>
      <c r="C87" s="548"/>
      <c r="D87" s="548"/>
      <c r="E87" s="548"/>
      <c r="F87" s="548"/>
      <c r="G87" s="548"/>
      <c r="Q87" s="558"/>
    </row>
    <row r="88" spans="1:17" ht="9" customHeight="1">
      <c r="A88" s="561"/>
      <c r="C88" s="548"/>
      <c r="D88" s="548"/>
      <c r="E88" s="548"/>
      <c r="F88" s="548"/>
      <c r="G88" s="548"/>
      <c r="Q88" s="558"/>
    </row>
    <row r="89" spans="1:17" ht="9" customHeight="1">
      <c r="A89" s="561"/>
      <c r="C89" s="548"/>
      <c r="D89" s="548"/>
      <c r="E89" s="548"/>
      <c r="F89" s="548"/>
      <c r="G89" s="548"/>
      <c r="Q89" s="558"/>
    </row>
    <row r="90" spans="1:17" ht="9" customHeight="1">
      <c r="A90" s="561"/>
      <c r="C90" s="548"/>
      <c r="D90" s="548"/>
      <c r="E90" s="548"/>
      <c r="F90" s="548"/>
      <c r="G90" s="548"/>
      <c r="Q90" s="558"/>
    </row>
    <row r="91" spans="1:17" ht="9" customHeight="1">
      <c r="A91" s="561"/>
      <c r="C91" s="548"/>
      <c r="D91" s="548"/>
      <c r="E91" s="548"/>
      <c r="F91" s="548"/>
      <c r="G91" s="548"/>
      <c r="Q91" s="558"/>
    </row>
    <row r="92" spans="1:17" ht="9" customHeight="1">
      <c r="A92" s="561"/>
      <c r="C92" s="548"/>
      <c r="D92" s="548"/>
      <c r="E92" s="548"/>
      <c r="F92" s="548"/>
      <c r="G92" s="548"/>
      <c r="Q92" s="558"/>
    </row>
    <row r="93" spans="1:17" ht="9" customHeight="1">
      <c r="A93" s="561"/>
      <c r="C93" s="548"/>
      <c r="D93" s="548"/>
      <c r="E93" s="548"/>
      <c r="F93" s="548"/>
      <c r="G93" s="548"/>
      <c r="Q93" s="558"/>
    </row>
    <row r="94" spans="1:17" ht="9" customHeight="1">
      <c r="A94" s="561"/>
      <c r="C94" s="548"/>
      <c r="D94" s="548"/>
      <c r="E94" s="548"/>
      <c r="F94" s="548"/>
      <c r="G94" s="548"/>
      <c r="Q94" s="558"/>
    </row>
    <row r="95" spans="1:17" ht="9" customHeight="1">
      <c r="A95" s="561"/>
      <c r="C95" s="548"/>
      <c r="D95" s="548"/>
      <c r="E95" s="548"/>
      <c r="F95" s="548"/>
      <c r="G95" s="548"/>
      <c r="Q95" s="558"/>
    </row>
    <row r="96" spans="1:17" ht="9" customHeight="1">
      <c r="A96" s="564"/>
      <c r="C96" s="548"/>
      <c r="D96" s="548"/>
      <c r="E96" s="548"/>
      <c r="F96" s="548"/>
      <c r="G96" s="548"/>
      <c r="Q96" s="558"/>
    </row>
    <row r="97" spans="1:17" ht="9" customHeight="1">
      <c r="A97" s="561"/>
      <c r="C97" s="548"/>
      <c r="D97" s="548"/>
      <c r="E97" s="548"/>
      <c r="F97" s="548"/>
      <c r="G97" s="548"/>
      <c r="Q97" s="558"/>
    </row>
    <row r="98" spans="1:17" ht="9" customHeight="1">
      <c r="A98" s="561"/>
      <c r="C98" s="548"/>
      <c r="D98" s="548"/>
      <c r="E98" s="548"/>
      <c r="F98" s="548"/>
      <c r="G98" s="548"/>
      <c r="Q98" s="558"/>
    </row>
    <row r="99" spans="1:17" ht="9" customHeight="1">
      <c r="A99" s="561"/>
      <c r="C99" s="548"/>
      <c r="D99" s="548"/>
      <c r="E99" s="548"/>
      <c r="F99" s="548"/>
      <c r="G99" s="548"/>
      <c r="Q99" s="558"/>
    </row>
    <row r="100" spans="1:17">
      <c r="A100" s="565"/>
      <c r="C100" s="548"/>
      <c r="D100" s="548"/>
      <c r="E100" s="548"/>
      <c r="F100" s="548"/>
      <c r="G100" s="548"/>
      <c r="Q100" s="558"/>
    </row>
    <row r="101" spans="1:17">
      <c r="A101" s="565"/>
      <c r="C101" s="548"/>
      <c r="D101" s="548"/>
      <c r="E101" s="548"/>
      <c r="F101" s="548"/>
      <c r="G101" s="548"/>
      <c r="Q101" s="558"/>
    </row>
    <row r="102" spans="1:17">
      <c r="A102" s="565"/>
      <c r="C102" s="548"/>
      <c r="D102" s="548"/>
      <c r="E102" s="548"/>
      <c r="F102" s="548"/>
      <c r="G102" s="548"/>
      <c r="Q102" s="558"/>
    </row>
    <row r="103" spans="1:17">
      <c r="A103" s="565"/>
      <c r="C103" s="548"/>
      <c r="D103" s="548"/>
      <c r="E103" s="548"/>
      <c r="F103" s="548"/>
      <c r="G103" s="548"/>
      <c r="Q103" s="558"/>
    </row>
    <row r="104" spans="1:17">
      <c r="A104" s="565"/>
      <c r="C104" s="548"/>
      <c r="D104" s="548"/>
      <c r="E104" s="548"/>
      <c r="F104" s="548"/>
      <c r="G104" s="548"/>
      <c r="Q104" s="558"/>
    </row>
    <row r="105" spans="1:17">
      <c r="A105" s="565"/>
      <c r="C105" s="548"/>
      <c r="D105" s="548"/>
      <c r="E105" s="548"/>
      <c r="F105" s="548"/>
      <c r="G105" s="548"/>
      <c r="Q105" s="558"/>
    </row>
    <row r="106" spans="1:17">
      <c r="A106" s="565"/>
      <c r="C106" s="548"/>
      <c r="D106" s="548"/>
      <c r="E106" s="548"/>
      <c r="F106" s="548"/>
      <c r="G106" s="548"/>
      <c r="Q106" s="558"/>
    </row>
    <row r="107" spans="1:17" ht="15.75">
      <c r="A107" s="156"/>
      <c r="C107" s="548"/>
      <c r="D107" s="548"/>
      <c r="E107" s="548"/>
      <c r="F107" s="548"/>
      <c r="G107" s="548"/>
      <c r="Q107" s="558"/>
    </row>
    <row r="108" spans="1:17" ht="15.75">
      <c r="A108" s="156"/>
      <c r="C108" s="548"/>
      <c r="D108" s="548"/>
      <c r="E108" s="548"/>
      <c r="F108" s="548"/>
      <c r="G108" s="548"/>
      <c r="Q108" s="558"/>
    </row>
    <row r="109" spans="1:17" ht="15.75">
      <c r="A109" s="156"/>
      <c r="C109" s="548"/>
      <c r="D109" s="548"/>
      <c r="E109" s="548"/>
      <c r="F109" s="548"/>
      <c r="G109" s="548"/>
      <c r="Q109" s="558"/>
    </row>
    <row r="110" spans="1:17" ht="15.75">
      <c r="A110" s="156"/>
      <c r="C110" s="548"/>
      <c r="D110" s="548"/>
      <c r="E110" s="548"/>
      <c r="F110" s="548"/>
      <c r="G110" s="548"/>
      <c r="Q110" s="558"/>
    </row>
    <row r="111" spans="1:17" ht="15.75">
      <c r="A111" s="156"/>
      <c r="C111" s="548"/>
      <c r="D111" s="548"/>
      <c r="E111" s="548"/>
      <c r="F111" s="548"/>
      <c r="G111" s="548"/>
      <c r="Q111" s="558"/>
    </row>
    <row r="112" spans="1:17" ht="15.75">
      <c r="A112" s="156"/>
      <c r="C112" s="548"/>
      <c r="D112" s="548"/>
      <c r="E112" s="548"/>
      <c r="F112" s="548"/>
      <c r="G112" s="548"/>
      <c r="Q112" s="558"/>
    </row>
    <row r="113" spans="1:17" ht="15.75">
      <c r="A113" s="156"/>
      <c r="C113" s="548"/>
      <c r="D113" s="548"/>
      <c r="E113" s="548"/>
      <c r="F113" s="548"/>
      <c r="G113" s="548"/>
      <c r="Q113" s="558"/>
    </row>
    <row r="114" spans="1:17" ht="15.75">
      <c r="A114" s="156"/>
      <c r="C114" s="548"/>
      <c r="D114" s="548"/>
      <c r="E114" s="548"/>
      <c r="F114" s="548"/>
      <c r="G114" s="548"/>
      <c r="Q114" s="558"/>
    </row>
    <row r="115" spans="1:17" ht="15.75">
      <c r="A115" s="156"/>
      <c r="C115" s="548"/>
      <c r="D115" s="548"/>
      <c r="E115" s="548"/>
      <c r="F115" s="548"/>
      <c r="G115" s="548"/>
      <c r="Q115" s="558"/>
    </row>
    <row r="116" spans="1:17" ht="15.75">
      <c r="A116" s="156"/>
      <c r="C116" s="548"/>
      <c r="D116" s="548"/>
      <c r="E116" s="548"/>
      <c r="F116" s="548"/>
      <c r="G116" s="548"/>
      <c r="Q116" s="558"/>
    </row>
    <row r="117" spans="1:17" ht="15.75">
      <c r="A117" s="156"/>
      <c r="C117" s="548"/>
      <c r="D117" s="548"/>
      <c r="E117" s="548"/>
      <c r="F117" s="548"/>
      <c r="G117" s="548"/>
      <c r="Q117" s="558"/>
    </row>
    <row r="118" spans="1:17" ht="15.75">
      <c r="A118" s="156"/>
      <c r="C118" s="548"/>
      <c r="D118" s="548"/>
      <c r="E118" s="548"/>
      <c r="F118" s="548"/>
      <c r="G118" s="548"/>
      <c r="Q118" s="558"/>
    </row>
    <row r="119" spans="1:17" ht="15.75">
      <c r="A119" s="156"/>
      <c r="C119" s="548"/>
      <c r="D119" s="548"/>
      <c r="E119" s="548"/>
      <c r="F119" s="548"/>
      <c r="G119" s="548"/>
      <c r="Q119" s="558"/>
    </row>
    <row r="120" spans="1:17" ht="15.75">
      <c r="A120" s="156"/>
      <c r="C120" s="548"/>
      <c r="D120" s="548"/>
      <c r="E120" s="548"/>
      <c r="F120" s="548"/>
      <c r="G120" s="548"/>
      <c r="Q120" s="558"/>
    </row>
    <row r="121" spans="1:17" ht="15.75">
      <c r="A121" s="156"/>
      <c r="C121" s="548"/>
      <c r="D121" s="548"/>
      <c r="E121" s="548"/>
      <c r="F121" s="548"/>
      <c r="G121" s="548"/>
      <c r="Q121" s="558"/>
    </row>
    <row r="122" spans="1:17" ht="15.75">
      <c r="A122" s="156"/>
      <c r="C122" s="548"/>
      <c r="D122" s="548"/>
      <c r="E122" s="548"/>
      <c r="F122" s="548"/>
      <c r="G122" s="548"/>
      <c r="Q122" s="558"/>
    </row>
    <row r="123" spans="1:17" ht="15.75">
      <c r="A123" s="156"/>
      <c r="C123" s="548"/>
      <c r="D123" s="548"/>
      <c r="E123" s="548"/>
      <c r="F123" s="548"/>
      <c r="G123" s="548"/>
      <c r="Q123" s="558"/>
    </row>
    <row r="124" spans="1:17" ht="15.75">
      <c r="A124" s="156"/>
      <c r="C124" s="548"/>
      <c r="D124" s="548"/>
      <c r="E124" s="548"/>
      <c r="F124" s="548"/>
      <c r="G124" s="548"/>
      <c r="Q124" s="558"/>
    </row>
    <row r="125" spans="1:17" ht="15.75">
      <c r="A125" s="156"/>
      <c r="C125" s="548"/>
      <c r="D125" s="548"/>
      <c r="E125" s="548"/>
      <c r="F125" s="548"/>
      <c r="G125" s="548"/>
      <c r="Q125" s="558"/>
    </row>
    <row r="126" spans="1:17" ht="15.75">
      <c r="A126" s="156"/>
      <c r="C126" s="548"/>
      <c r="D126" s="548"/>
      <c r="E126" s="548"/>
      <c r="F126" s="548"/>
      <c r="G126" s="548"/>
      <c r="Q126" s="558"/>
    </row>
    <row r="127" spans="1:17" ht="15.75">
      <c r="A127" s="156"/>
      <c r="C127" s="548"/>
      <c r="D127" s="548"/>
      <c r="E127" s="548"/>
      <c r="F127" s="548"/>
      <c r="G127" s="548"/>
      <c r="Q127" s="558"/>
    </row>
    <row r="128" spans="1:17" ht="15.75">
      <c r="A128" s="156"/>
      <c r="C128" s="548"/>
      <c r="D128" s="548"/>
      <c r="E128" s="548"/>
      <c r="F128" s="548"/>
      <c r="G128" s="548"/>
      <c r="Q128" s="558"/>
    </row>
    <row r="129" spans="1:17" ht="15.75">
      <c r="A129" s="156"/>
      <c r="C129" s="548"/>
      <c r="D129" s="548"/>
      <c r="E129" s="548"/>
      <c r="F129" s="548"/>
      <c r="G129" s="548"/>
      <c r="Q129" s="558"/>
    </row>
    <row r="130" spans="1:17" ht="15.75">
      <c r="A130" s="156"/>
      <c r="C130" s="548"/>
      <c r="D130" s="548"/>
      <c r="E130" s="548"/>
      <c r="F130" s="548"/>
      <c r="G130" s="548"/>
      <c r="Q130" s="558"/>
    </row>
    <row r="131" spans="1:17" ht="15.75">
      <c r="A131" s="156"/>
      <c r="C131" s="548"/>
      <c r="D131" s="548"/>
      <c r="E131" s="548"/>
      <c r="F131" s="548"/>
      <c r="G131" s="548"/>
      <c r="Q131" s="558"/>
    </row>
    <row r="132" spans="1:17" ht="15.75">
      <c r="A132" s="156"/>
      <c r="C132" s="548"/>
      <c r="D132" s="548"/>
      <c r="E132" s="548"/>
      <c r="F132" s="548"/>
      <c r="G132" s="548"/>
      <c r="Q132" s="558"/>
    </row>
    <row r="133" spans="1:17" ht="15.75">
      <c r="A133" s="156"/>
      <c r="C133" s="548"/>
      <c r="D133" s="548"/>
      <c r="E133" s="548"/>
      <c r="F133" s="548"/>
      <c r="G133" s="548"/>
      <c r="Q133" s="558"/>
    </row>
    <row r="134" spans="1:17" ht="15.75">
      <c r="A134" s="156"/>
      <c r="C134" s="548"/>
      <c r="D134" s="548"/>
      <c r="E134" s="548"/>
      <c r="F134" s="548"/>
      <c r="G134" s="548"/>
      <c r="Q134" s="558"/>
    </row>
    <row r="135" spans="1:17" ht="15.75">
      <c r="A135" s="156"/>
      <c r="C135" s="548"/>
      <c r="D135" s="548"/>
      <c r="E135" s="548"/>
      <c r="F135" s="548"/>
      <c r="G135" s="548"/>
      <c r="Q135" s="558"/>
    </row>
    <row r="136" spans="1:17" ht="15.75">
      <c r="A136" s="156"/>
      <c r="C136" s="548"/>
      <c r="D136" s="548"/>
      <c r="E136" s="548"/>
      <c r="F136" s="548"/>
      <c r="G136" s="548"/>
      <c r="Q136" s="558"/>
    </row>
    <row r="137" spans="1:17" ht="15.75">
      <c r="A137" s="156"/>
      <c r="C137" s="548"/>
      <c r="D137" s="548"/>
      <c r="E137" s="548"/>
      <c r="F137" s="548"/>
      <c r="G137" s="548"/>
      <c r="Q137" s="558"/>
    </row>
    <row r="138" spans="1:17" ht="15.75">
      <c r="A138" s="156"/>
      <c r="C138" s="548"/>
      <c r="D138" s="548"/>
      <c r="E138" s="548"/>
      <c r="F138" s="548"/>
      <c r="G138" s="548"/>
      <c r="Q138" s="558"/>
    </row>
    <row r="139" spans="1:17" ht="15.75">
      <c r="A139" s="156"/>
      <c r="C139" s="548"/>
      <c r="D139" s="548"/>
      <c r="E139" s="548"/>
      <c r="F139" s="548"/>
      <c r="G139" s="548"/>
      <c r="Q139" s="558"/>
    </row>
    <row r="140" spans="1:17" ht="15.75">
      <c r="A140" s="156"/>
      <c r="C140" s="548"/>
      <c r="D140" s="548"/>
      <c r="E140" s="548"/>
      <c r="F140" s="548"/>
      <c r="G140" s="548"/>
      <c r="Q140" s="558"/>
    </row>
    <row r="141" spans="1:17" ht="15.75">
      <c r="A141" s="156"/>
      <c r="C141" s="548"/>
      <c r="D141" s="548"/>
      <c r="E141" s="548"/>
      <c r="F141" s="548"/>
      <c r="G141" s="548"/>
      <c r="Q141" s="558"/>
    </row>
    <row r="142" spans="1:17" ht="15.75">
      <c r="A142" s="156"/>
      <c r="C142" s="548"/>
      <c r="D142" s="548"/>
      <c r="E142" s="548"/>
      <c r="F142" s="548"/>
      <c r="G142" s="548"/>
      <c r="Q142" s="558"/>
    </row>
    <row r="143" spans="1:17" ht="15.75">
      <c r="A143" s="156"/>
      <c r="C143" s="548"/>
      <c r="D143" s="548"/>
      <c r="E143" s="548"/>
      <c r="F143" s="548"/>
      <c r="G143" s="548"/>
      <c r="Q143" s="558"/>
    </row>
    <row r="144" spans="1:17" ht="15.75">
      <c r="A144" s="156"/>
      <c r="C144" s="548"/>
      <c r="D144" s="548"/>
      <c r="E144" s="548"/>
      <c r="F144" s="548"/>
      <c r="G144" s="548"/>
      <c r="Q144" s="558"/>
    </row>
    <row r="145" spans="1:17" ht="15.75">
      <c r="A145" s="156"/>
      <c r="C145" s="548"/>
      <c r="D145" s="548"/>
      <c r="E145" s="548"/>
      <c r="F145" s="548"/>
      <c r="G145" s="548"/>
      <c r="Q145" s="558"/>
    </row>
    <row r="146" spans="1:17" ht="15.75">
      <c r="A146" s="156"/>
      <c r="C146" s="548"/>
      <c r="D146" s="548"/>
      <c r="E146" s="548"/>
      <c r="F146" s="548"/>
      <c r="G146" s="548"/>
      <c r="Q146" s="558"/>
    </row>
    <row r="147" spans="1:17" ht="15.75">
      <c r="A147" s="156"/>
      <c r="C147" s="548"/>
      <c r="D147" s="548"/>
      <c r="E147" s="548"/>
      <c r="F147" s="548"/>
      <c r="G147" s="548"/>
      <c r="Q147" s="558"/>
    </row>
    <row r="148" spans="1:17" ht="15.75">
      <c r="A148" s="156"/>
      <c r="C148" s="548"/>
      <c r="D148" s="548"/>
      <c r="E148" s="548"/>
      <c r="F148" s="548"/>
      <c r="G148" s="548"/>
      <c r="Q148" s="558"/>
    </row>
    <row r="149" spans="1:17" ht="15.75">
      <c r="A149" s="156"/>
      <c r="C149" s="548"/>
      <c r="D149" s="548"/>
      <c r="E149" s="548"/>
      <c r="F149" s="548"/>
      <c r="G149" s="548"/>
      <c r="Q149" s="558"/>
    </row>
    <row r="150" spans="1:17" ht="15.75">
      <c r="A150" s="156"/>
      <c r="C150" s="548"/>
      <c r="D150" s="548"/>
      <c r="E150" s="548"/>
      <c r="F150" s="548"/>
      <c r="G150" s="548"/>
      <c r="Q150" s="558"/>
    </row>
    <row r="151" spans="1:17" ht="15.75">
      <c r="A151" s="156"/>
      <c r="C151" s="548"/>
      <c r="D151" s="548"/>
      <c r="E151" s="548"/>
      <c r="F151" s="548"/>
      <c r="G151" s="548"/>
      <c r="Q151" s="558"/>
    </row>
    <row r="152" spans="1:17" ht="15.75">
      <c r="A152" s="156"/>
      <c r="C152" s="548"/>
      <c r="D152" s="548"/>
      <c r="E152" s="548"/>
      <c r="F152" s="548"/>
      <c r="G152" s="548"/>
      <c r="Q152" s="558"/>
    </row>
    <row r="153" spans="1:17" ht="15.75">
      <c r="A153" s="156"/>
      <c r="C153" s="548"/>
      <c r="D153" s="548"/>
      <c r="E153" s="548"/>
      <c r="F153" s="548"/>
      <c r="G153" s="548"/>
      <c r="Q153" s="558"/>
    </row>
    <row r="154" spans="1:17" ht="15.75">
      <c r="A154" s="156"/>
      <c r="C154" s="548"/>
      <c r="D154" s="548"/>
      <c r="E154" s="548"/>
      <c r="F154" s="548"/>
      <c r="G154" s="548"/>
      <c r="Q154" s="558"/>
    </row>
    <row r="155" spans="1:17" ht="15.75">
      <c r="A155" s="156"/>
      <c r="C155" s="548"/>
      <c r="D155" s="548"/>
      <c r="E155" s="548"/>
      <c r="F155" s="548"/>
      <c r="G155" s="548"/>
      <c r="Q155" s="558"/>
    </row>
    <row r="156" spans="1:17" ht="15.75">
      <c r="A156" s="156"/>
      <c r="C156" s="548"/>
      <c r="D156" s="548"/>
      <c r="E156" s="548"/>
      <c r="F156" s="548"/>
      <c r="G156" s="548"/>
      <c r="Q156" s="558"/>
    </row>
    <row r="157" spans="1:17" ht="15.75">
      <c r="A157" s="156"/>
      <c r="C157" s="548"/>
      <c r="D157" s="548"/>
      <c r="E157" s="548"/>
      <c r="F157" s="548"/>
      <c r="G157" s="548"/>
      <c r="Q157" s="558"/>
    </row>
    <row r="158" spans="1:17" ht="15.75">
      <c r="A158" s="156"/>
      <c r="C158" s="548"/>
      <c r="D158" s="548"/>
      <c r="E158" s="548"/>
      <c r="F158" s="548"/>
      <c r="G158" s="548"/>
      <c r="Q158" s="558"/>
    </row>
    <row r="159" spans="1:17" ht="15.75">
      <c r="A159" s="156"/>
      <c r="C159" s="548"/>
      <c r="D159" s="548"/>
      <c r="E159" s="548"/>
      <c r="F159" s="548"/>
      <c r="G159" s="548"/>
      <c r="Q159" s="558"/>
    </row>
    <row r="160" spans="1:17" ht="15.75">
      <c r="A160" s="156"/>
      <c r="C160" s="548"/>
      <c r="D160" s="548"/>
      <c r="E160" s="548"/>
      <c r="F160" s="548"/>
      <c r="G160" s="548"/>
      <c r="Q160" s="558"/>
    </row>
    <row r="161" spans="1:17" ht="15.75">
      <c r="A161" s="156"/>
      <c r="C161" s="548"/>
      <c r="D161" s="548"/>
      <c r="E161" s="548"/>
      <c r="F161" s="548"/>
      <c r="G161" s="548"/>
      <c r="Q161" s="558"/>
    </row>
    <row r="162" spans="1:17" ht="15.75">
      <c r="A162" s="156"/>
      <c r="C162" s="548"/>
      <c r="D162" s="548"/>
      <c r="E162" s="548"/>
      <c r="F162" s="548"/>
      <c r="G162" s="548"/>
      <c r="Q162" s="558"/>
    </row>
    <row r="163" spans="1:17" ht="15.75">
      <c r="A163" s="156"/>
      <c r="C163" s="548"/>
      <c r="D163" s="548"/>
      <c r="E163" s="548"/>
      <c r="F163" s="548"/>
      <c r="G163" s="548"/>
      <c r="Q163" s="558"/>
    </row>
    <row r="164" spans="1:17" ht="15.75">
      <c r="A164" s="156"/>
      <c r="C164" s="548"/>
      <c r="D164" s="548"/>
      <c r="E164" s="548"/>
      <c r="F164" s="548"/>
      <c r="G164" s="548"/>
      <c r="Q164" s="558"/>
    </row>
    <row r="165" spans="1:17" ht="15.75">
      <c r="A165" s="156"/>
      <c r="C165" s="548"/>
      <c r="D165" s="548"/>
      <c r="E165" s="548"/>
      <c r="F165" s="548"/>
      <c r="G165" s="548"/>
      <c r="Q165" s="558"/>
    </row>
    <row r="166" spans="1:17" ht="15.75">
      <c r="A166" s="156"/>
      <c r="C166" s="548"/>
      <c r="D166" s="548"/>
      <c r="E166" s="548"/>
      <c r="F166" s="548"/>
      <c r="G166" s="548"/>
      <c r="Q166" s="558"/>
    </row>
    <row r="167" spans="1:17" ht="15.75">
      <c r="A167" s="156"/>
      <c r="C167" s="548"/>
      <c r="D167" s="548"/>
      <c r="E167" s="548"/>
      <c r="F167" s="548"/>
      <c r="G167" s="548"/>
      <c r="Q167" s="558"/>
    </row>
    <row r="168" spans="1:17" ht="15.75">
      <c r="A168" s="156"/>
      <c r="C168" s="548"/>
      <c r="D168" s="548"/>
      <c r="E168" s="548"/>
      <c r="F168" s="548"/>
      <c r="G168" s="548"/>
      <c r="Q168" s="558"/>
    </row>
    <row r="169" spans="1:17" ht="15.75">
      <c r="A169" s="156"/>
      <c r="C169" s="548"/>
      <c r="D169" s="548"/>
      <c r="E169" s="548"/>
      <c r="F169" s="548"/>
      <c r="G169" s="548"/>
      <c r="Q169" s="558"/>
    </row>
    <row r="170" spans="1:17" ht="15.75">
      <c r="A170" s="156"/>
      <c r="C170" s="548"/>
      <c r="D170" s="548"/>
      <c r="E170" s="548"/>
      <c r="F170" s="548"/>
      <c r="G170" s="548"/>
      <c r="Q170" s="558"/>
    </row>
    <row r="171" spans="1:17" ht="15.75">
      <c r="A171" s="156"/>
      <c r="C171" s="548"/>
      <c r="D171" s="548"/>
      <c r="E171" s="548"/>
      <c r="F171" s="548"/>
      <c r="G171" s="548"/>
      <c r="Q171" s="558"/>
    </row>
    <row r="172" spans="1:17" ht="15.75">
      <c r="A172" s="156"/>
      <c r="C172" s="548"/>
      <c r="D172" s="548"/>
      <c r="E172" s="548"/>
      <c r="F172" s="548"/>
      <c r="G172" s="548"/>
      <c r="Q172" s="558"/>
    </row>
    <row r="173" spans="1:17" ht="15.75">
      <c r="A173" s="156"/>
      <c r="C173" s="548"/>
      <c r="D173" s="548"/>
      <c r="E173" s="548"/>
      <c r="F173" s="548"/>
      <c r="G173" s="548"/>
      <c r="Q173" s="558"/>
    </row>
    <row r="174" spans="1:17" ht="15.75">
      <c r="A174" s="156"/>
      <c r="C174" s="548"/>
      <c r="D174" s="548"/>
      <c r="E174" s="548"/>
      <c r="F174" s="548"/>
      <c r="G174" s="548"/>
      <c r="Q174" s="558"/>
    </row>
    <row r="175" spans="1:17" ht="15.75">
      <c r="A175" s="156"/>
      <c r="C175" s="548"/>
      <c r="D175" s="548"/>
      <c r="E175" s="548"/>
      <c r="F175" s="548"/>
      <c r="G175" s="548"/>
      <c r="Q175" s="558"/>
    </row>
    <row r="176" spans="1:17" ht="15.75">
      <c r="A176" s="156"/>
      <c r="C176" s="548"/>
      <c r="D176" s="548"/>
      <c r="E176" s="548"/>
      <c r="F176" s="548"/>
      <c r="G176" s="548"/>
      <c r="Q176" s="558"/>
    </row>
    <row r="177" spans="1:17" ht="15.75">
      <c r="A177" s="156"/>
      <c r="C177" s="548"/>
      <c r="D177" s="548"/>
      <c r="E177" s="548"/>
      <c r="F177" s="548"/>
      <c r="G177" s="548"/>
      <c r="Q177" s="558"/>
    </row>
    <row r="178" spans="1:17" ht="15.75">
      <c r="A178" s="156"/>
      <c r="C178" s="548"/>
      <c r="D178" s="548"/>
      <c r="E178" s="548"/>
      <c r="F178" s="548"/>
      <c r="G178" s="548"/>
      <c r="Q178" s="558"/>
    </row>
    <row r="179" spans="1:17" ht="15.75">
      <c r="A179" s="156"/>
      <c r="C179" s="548"/>
      <c r="D179" s="548"/>
      <c r="E179" s="548"/>
      <c r="F179" s="548"/>
      <c r="G179" s="548"/>
      <c r="Q179" s="558"/>
    </row>
    <row r="180" spans="1:17" ht="15.75">
      <c r="A180" s="156"/>
      <c r="C180" s="548"/>
      <c r="D180" s="548"/>
      <c r="E180" s="548"/>
      <c r="F180" s="548"/>
      <c r="G180" s="548"/>
      <c r="Q180" s="558"/>
    </row>
    <row r="181" spans="1:17" ht="15.75">
      <c r="A181" s="156"/>
      <c r="C181" s="548"/>
      <c r="D181" s="548"/>
      <c r="E181" s="548"/>
      <c r="F181" s="548"/>
      <c r="G181" s="548"/>
      <c r="Q181" s="558"/>
    </row>
    <row r="182" spans="1:17" ht="15.75">
      <c r="A182" s="156"/>
      <c r="C182" s="548"/>
      <c r="D182" s="548"/>
      <c r="E182" s="548"/>
      <c r="F182" s="548"/>
      <c r="G182" s="548"/>
      <c r="Q182" s="558"/>
    </row>
    <row r="183" spans="1:17" ht="15.75">
      <c r="A183" s="156"/>
      <c r="C183" s="548"/>
      <c r="D183" s="548"/>
      <c r="E183" s="548"/>
      <c r="F183" s="548"/>
      <c r="G183" s="548"/>
      <c r="Q183" s="558"/>
    </row>
    <row r="184" spans="1:17" ht="15.75">
      <c r="A184" s="156"/>
      <c r="C184" s="548"/>
      <c r="D184" s="548"/>
      <c r="E184" s="548"/>
      <c r="F184" s="548"/>
      <c r="G184" s="548"/>
      <c r="Q184" s="558"/>
    </row>
    <row r="185" spans="1:17" ht="15.75">
      <c r="A185" s="156"/>
      <c r="C185" s="548"/>
      <c r="D185" s="548"/>
      <c r="E185" s="548"/>
      <c r="F185" s="548"/>
      <c r="G185" s="548"/>
      <c r="Q185" s="558"/>
    </row>
    <row r="186" spans="1:17" ht="15.75">
      <c r="A186" s="156"/>
      <c r="C186" s="548"/>
      <c r="D186" s="548"/>
      <c r="E186" s="548"/>
      <c r="F186" s="548"/>
      <c r="G186" s="548"/>
      <c r="Q186" s="558"/>
    </row>
    <row r="187" spans="1:17" ht="15.75">
      <c r="A187" s="156"/>
      <c r="C187" s="548"/>
      <c r="D187" s="548"/>
      <c r="E187" s="548"/>
      <c r="F187" s="548"/>
      <c r="G187" s="548"/>
      <c r="Q187" s="558"/>
    </row>
    <row r="188" spans="1:17" ht="15.75">
      <c r="A188" s="156"/>
      <c r="C188" s="548"/>
      <c r="D188" s="548"/>
      <c r="E188" s="548"/>
      <c r="F188" s="548"/>
      <c r="G188" s="548"/>
      <c r="Q188" s="558"/>
    </row>
    <row r="189" spans="1:17" ht="15.75">
      <c r="A189" s="156"/>
      <c r="C189" s="548"/>
      <c r="D189" s="548"/>
      <c r="E189" s="548"/>
      <c r="F189" s="548"/>
      <c r="G189" s="548"/>
      <c r="Q189" s="558"/>
    </row>
    <row r="190" spans="1:17" ht="15.75">
      <c r="A190" s="156"/>
      <c r="C190" s="548"/>
      <c r="D190" s="548"/>
      <c r="E190" s="548"/>
      <c r="F190" s="548"/>
      <c r="G190" s="548"/>
      <c r="Q190" s="558"/>
    </row>
    <row r="191" spans="1:17" ht="15.75">
      <c r="A191" s="156"/>
      <c r="C191" s="548"/>
      <c r="D191" s="548"/>
      <c r="E191" s="548"/>
      <c r="F191" s="548"/>
      <c r="G191" s="548"/>
      <c r="Q191" s="558"/>
    </row>
    <row r="192" spans="1:17" ht="15.75">
      <c r="A192" s="156"/>
      <c r="C192" s="548"/>
      <c r="D192" s="548"/>
      <c r="E192" s="548"/>
      <c r="F192" s="548"/>
      <c r="G192" s="548"/>
      <c r="Q192" s="558"/>
    </row>
    <row r="193" spans="1:17" ht="15.75">
      <c r="A193" s="156"/>
      <c r="C193" s="548"/>
      <c r="D193" s="548"/>
      <c r="E193" s="548"/>
      <c r="F193" s="548"/>
      <c r="G193" s="548"/>
      <c r="Q193" s="558"/>
    </row>
    <row r="194" spans="1:17" ht="15.75">
      <c r="A194" s="156"/>
      <c r="C194" s="548"/>
      <c r="D194" s="548"/>
      <c r="E194" s="548"/>
      <c r="F194" s="548"/>
      <c r="G194" s="548"/>
      <c r="Q194" s="558"/>
    </row>
    <row r="195" spans="1:17" ht="15.75">
      <c r="A195" s="156"/>
      <c r="C195" s="548"/>
      <c r="D195" s="548"/>
      <c r="E195" s="548"/>
      <c r="F195" s="548"/>
      <c r="G195" s="548"/>
      <c r="Q195" s="558"/>
    </row>
    <row r="196" spans="1:17" ht="15.75">
      <c r="A196" s="156"/>
      <c r="C196" s="548"/>
      <c r="D196" s="548"/>
      <c r="E196" s="548"/>
      <c r="F196" s="548"/>
      <c r="G196" s="548"/>
      <c r="Q196" s="558"/>
    </row>
    <row r="197" spans="1:17" ht="15.75">
      <c r="A197" s="156"/>
      <c r="C197" s="548"/>
      <c r="D197" s="548"/>
      <c r="E197" s="548"/>
      <c r="F197" s="548"/>
      <c r="G197" s="548"/>
      <c r="Q197" s="558"/>
    </row>
    <row r="198" spans="1:17" ht="15.75">
      <c r="A198" s="19"/>
      <c r="C198" s="548"/>
      <c r="D198" s="548"/>
      <c r="E198" s="548"/>
      <c r="F198" s="548"/>
      <c r="G198" s="548"/>
      <c r="Q198" s="558"/>
    </row>
    <row r="199" spans="1:17" ht="15.75">
      <c r="A199" s="19"/>
      <c r="C199" s="548"/>
      <c r="D199" s="548"/>
      <c r="E199" s="548"/>
      <c r="F199" s="548"/>
      <c r="G199" s="548"/>
      <c r="Q199" s="558"/>
    </row>
    <row r="200" spans="1:17" ht="15.75">
      <c r="A200" s="19"/>
      <c r="C200" s="548"/>
      <c r="D200" s="548"/>
      <c r="E200" s="548"/>
      <c r="F200" s="548"/>
      <c r="G200" s="548"/>
      <c r="Q200" s="558"/>
    </row>
    <row r="201" spans="1:17" ht="15.75">
      <c r="A201" s="19"/>
      <c r="C201" s="548"/>
      <c r="D201" s="548"/>
      <c r="E201" s="548"/>
      <c r="F201" s="548"/>
      <c r="G201" s="548"/>
    </row>
    <row r="202" spans="1:17" ht="15.75">
      <c r="A202" s="19"/>
      <c r="C202" s="548"/>
      <c r="D202" s="548"/>
      <c r="E202" s="548"/>
      <c r="F202" s="548"/>
      <c r="G202" s="548"/>
    </row>
    <row r="203" spans="1:17" ht="15.75">
      <c r="A203" s="19"/>
      <c r="C203" s="548"/>
      <c r="D203" s="548"/>
      <c r="E203" s="548"/>
      <c r="F203" s="548"/>
      <c r="G203" s="548"/>
    </row>
    <row r="204" spans="1:17" ht="15.75">
      <c r="A204" s="19"/>
      <c r="C204" s="548"/>
      <c r="D204" s="548"/>
      <c r="E204" s="548"/>
      <c r="F204" s="548"/>
      <c r="G204" s="548"/>
    </row>
    <row r="205" spans="1:17" ht="15.75">
      <c r="A205" s="19"/>
      <c r="C205" s="548"/>
      <c r="D205" s="548"/>
      <c r="E205" s="548"/>
      <c r="F205" s="548"/>
      <c r="G205" s="548"/>
    </row>
    <row r="206" spans="1:17" ht="15.75">
      <c r="A206" s="19"/>
      <c r="C206" s="548"/>
      <c r="D206" s="548"/>
      <c r="E206" s="548"/>
      <c r="F206" s="548"/>
      <c r="G206" s="548"/>
    </row>
    <row r="207" spans="1:17" ht="15.75">
      <c r="A207" s="19"/>
      <c r="C207" s="548"/>
      <c r="D207" s="548"/>
      <c r="E207" s="548"/>
      <c r="F207" s="548"/>
      <c r="G207" s="548"/>
    </row>
    <row r="208" spans="1:17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D11" sqref="D11"/>
    </sheetView>
  </sheetViews>
  <sheetFormatPr defaultColWidth="11.42578125" defaultRowHeight="15"/>
  <cols>
    <col min="1" max="1" width="51.140625" style="566" customWidth="1"/>
    <col min="2" max="15" width="9.85546875" style="539" customWidth="1"/>
    <col min="16" max="16" width="12.7109375" style="539" customWidth="1"/>
    <col min="17" max="17" width="9.85546875" style="539" customWidth="1"/>
    <col min="18" max="18" width="2.5703125" style="157" customWidth="1"/>
    <col min="19" max="256" width="11.42578125" style="420"/>
    <col min="257" max="257" width="51.140625" style="420" customWidth="1"/>
    <col min="258" max="271" width="9.85546875" style="420" customWidth="1"/>
    <col min="272" max="272" width="12.7109375" style="420" customWidth="1"/>
    <col min="273" max="273" width="9.85546875" style="420" customWidth="1"/>
    <col min="274" max="274" width="2.5703125" style="420" customWidth="1"/>
    <col min="275" max="512" width="11.42578125" style="420"/>
    <col min="513" max="513" width="51.140625" style="420" customWidth="1"/>
    <col min="514" max="527" width="9.85546875" style="420" customWidth="1"/>
    <col min="528" max="528" width="12.7109375" style="420" customWidth="1"/>
    <col min="529" max="529" width="9.85546875" style="420" customWidth="1"/>
    <col min="530" max="530" width="2.5703125" style="420" customWidth="1"/>
    <col min="531" max="768" width="11.42578125" style="420"/>
    <col min="769" max="769" width="51.140625" style="420" customWidth="1"/>
    <col min="770" max="783" width="9.85546875" style="420" customWidth="1"/>
    <col min="784" max="784" width="12.7109375" style="420" customWidth="1"/>
    <col min="785" max="785" width="9.85546875" style="420" customWidth="1"/>
    <col min="786" max="786" width="2.5703125" style="420" customWidth="1"/>
    <col min="787" max="1024" width="11.42578125" style="420"/>
    <col min="1025" max="1025" width="51.140625" style="420" customWidth="1"/>
    <col min="1026" max="1039" width="9.85546875" style="420" customWidth="1"/>
    <col min="1040" max="1040" width="12.7109375" style="420" customWidth="1"/>
    <col min="1041" max="1041" width="9.85546875" style="420" customWidth="1"/>
    <col min="1042" max="1042" width="2.5703125" style="420" customWidth="1"/>
    <col min="1043" max="1280" width="11.42578125" style="420"/>
    <col min="1281" max="1281" width="51.140625" style="420" customWidth="1"/>
    <col min="1282" max="1295" width="9.85546875" style="420" customWidth="1"/>
    <col min="1296" max="1296" width="12.7109375" style="420" customWidth="1"/>
    <col min="1297" max="1297" width="9.85546875" style="420" customWidth="1"/>
    <col min="1298" max="1298" width="2.5703125" style="420" customWidth="1"/>
    <col min="1299" max="1536" width="11.42578125" style="420"/>
    <col min="1537" max="1537" width="51.140625" style="420" customWidth="1"/>
    <col min="1538" max="1551" width="9.85546875" style="420" customWidth="1"/>
    <col min="1552" max="1552" width="12.7109375" style="420" customWidth="1"/>
    <col min="1553" max="1553" width="9.85546875" style="420" customWidth="1"/>
    <col min="1554" max="1554" width="2.5703125" style="420" customWidth="1"/>
    <col min="1555" max="1792" width="11.42578125" style="420"/>
    <col min="1793" max="1793" width="51.140625" style="420" customWidth="1"/>
    <col min="1794" max="1807" width="9.85546875" style="420" customWidth="1"/>
    <col min="1808" max="1808" width="12.7109375" style="420" customWidth="1"/>
    <col min="1809" max="1809" width="9.85546875" style="420" customWidth="1"/>
    <col min="1810" max="1810" width="2.5703125" style="420" customWidth="1"/>
    <col min="1811" max="2048" width="11.42578125" style="420"/>
    <col min="2049" max="2049" width="51.140625" style="420" customWidth="1"/>
    <col min="2050" max="2063" width="9.85546875" style="420" customWidth="1"/>
    <col min="2064" max="2064" width="12.7109375" style="420" customWidth="1"/>
    <col min="2065" max="2065" width="9.85546875" style="420" customWidth="1"/>
    <col min="2066" max="2066" width="2.5703125" style="420" customWidth="1"/>
    <col min="2067" max="2304" width="11.42578125" style="420"/>
    <col min="2305" max="2305" width="51.140625" style="420" customWidth="1"/>
    <col min="2306" max="2319" width="9.85546875" style="420" customWidth="1"/>
    <col min="2320" max="2320" width="12.7109375" style="420" customWidth="1"/>
    <col min="2321" max="2321" width="9.85546875" style="420" customWidth="1"/>
    <col min="2322" max="2322" width="2.5703125" style="420" customWidth="1"/>
    <col min="2323" max="2560" width="11.42578125" style="420"/>
    <col min="2561" max="2561" width="51.140625" style="420" customWidth="1"/>
    <col min="2562" max="2575" width="9.85546875" style="420" customWidth="1"/>
    <col min="2576" max="2576" width="12.7109375" style="420" customWidth="1"/>
    <col min="2577" max="2577" width="9.85546875" style="420" customWidth="1"/>
    <col min="2578" max="2578" width="2.5703125" style="420" customWidth="1"/>
    <col min="2579" max="2816" width="11.42578125" style="420"/>
    <col min="2817" max="2817" width="51.140625" style="420" customWidth="1"/>
    <col min="2818" max="2831" width="9.85546875" style="420" customWidth="1"/>
    <col min="2832" max="2832" width="12.7109375" style="420" customWidth="1"/>
    <col min="2833" max="2833" width="9.85546875" style="420" customWidth="1"/>
    <col min="2834" max="2834" width="2.5703125" style="420" customWidth="1"/>
    <col min="2835" max="3072" width="11.42578125" style="420"/>
    <col min="3073" max="3073" width="51.140625" style="420" customWidth="1"/>
    <col min="3074" max="3087" width="9.85546875" style="420" customWidth="1"/>
    <col min="3088" max="3088" width="12.7109375" style="420" customWidth="1"/>
    <col min="3089" max="3089" width="9.85546875" style="420" customWidth="1"/>
    <col min="3090" max="3090" width="2.5703125" style="420" customWidth="1"/>
    <col min="3091" max="3328" width="11.42578125" style="420"/>
    <col min="3329" max="3329" width="51.140625" style="420" customWidth="1"/>
    <col min="3330" max="3343" width="9.85546875" style="420" customWidth="1"/>
    <col min="3344" max="3344" width="12.7109375" style="420" customWidth="1"/>
    <col min="3345" max="3345" width="9.85546875" style="420" customWidth="1"/>
    <col min="3346" max="3346" width="2.5703125" style="420" customWidth="1"/>
    <col min="3347" max="3584" width="11.42578125" style="420"/>
    <col min="3585" max="3585" width="51.140625" style="420" customWidth="1"/>
    <col min="3586" max="3599" width="9.85546875" style="420" customWidth="1"/>
    <col min="3600" max="3600" width="12.7109375" style="420" customWidth="1"/>
    <col min="3601" max="3601" width="9.85546875" style="420" customWidth="1"/>
    <col min="3602" max="3602" width="2.5703125" style="420" customWidth="1"/>
    <col min="3603" max="3840" width="11.42578125" style="420"/>
    <col min="3841" max="3841" width="51.140625" style="420" customWidth="1"/>
    <col min="3842" max="3855" width="9.85546875" style="420" customWidth="1"/>
    <col min="3856" max="3856" width="12.7109375" style="420" customWidth="1"/>
    <col min="3857" max="3857" width="9.85546875" style="420" customWidth="1"/>
    <col min="3858" max="3858" width="2.5703125" style="420" customWidth="1"/>
    <col min="3859" max="4096" width="11.42578125" style="420"/>
    <col min="4097" max="4097" width="51.140625" style="420" customWidth="1"/>
    <col min="4098" max="4111" width="9.85546875" style="420" customWidth="1"/>
    <col min="4112" max="4112" width="12.7109375" style="420" customWidth="1"/>
    <col min="4113" max="4113" width="9.85546875" style="420" customWidth="1"/>
    <col min="4114" max="4114" width="2.5703125" style="420" customWidth="1"/>
    <col min="4115" max="4352" width="11.42578125" style="420"/>
    <col min="4353" max="4353" width="51.140625" style="420" customWidth="1"/>
    <col min="4354" max="4367" width="9.85546875" style="420" customWidth="1"/>
    <col min="4368" max="4368" width="12.7109375" style="420" customWidth="1"/>
    <col min="4369" max="4369" width="9.85546875" style="420" customWidth="1"/>
    <col min="4370" max="4370" width="2.5703125" style="420" customWidth="1"/>
    <col min="4371" max="4608" width="11.42578125" style="420"/>
    <col min="4609" max="4609" width="51.140625" style="420" customWidth="1"/>
    <col min="4610" max="4623" width="9.85546875" style="420" customWidth="1"/>
    <col min="4624" max="4624" width="12.7109375" style="420" customWidth="1"/>
    <col min="4625" max="4625" width="9.85546875" style="420" customWidth="1"/>
    <col min="4626" max="4626" width="2.5703125" style="420" customWidth="1"/>
    <col min="4627" max="4864" width="11.42578125" style="420"/>
    <col min="4865" max="4865" width="51.140625" style="420" customWidth="1"/>
    <col min="4866" max="4879" width="9.85546875" style="420" customWidth="1"/>
    <col min="4880" max="4880" width="12.7109375" style="420" customWidth="1"/>
    <col min="4881" max="4881" width="9.85546875" style="420" customWidth="1"/>
    <col min="4882" max="4882" width="2.5703125" style="420" customWidth="1"/>
    <col min="4883" max="5120" width="11.42578125" style="420"/>
    <col min="5121" max="5121" width="51.140625" style="420" customWidth="1"/>
    <col min="5122" max="5135" width="9.85546875" style="420" customWidth="1"/>
    <col min="5136" max="5136" width="12.7109375" style="420" customWidth="1"/>
    <col min="5137" max="5137" width="9.85546875" style="420" customWidth="1"/>
    <col min="5138" max="5138" width="2.5703125" style="420" customWidth="1"/>
    <col min="5139" max="5376" width="11.42578125" style="420"/>
    <col min="5377" max="5377" width="51.140625" style="420" customWidth="1"/>
    <col min="5378" max="5391" width="9.85546875" style="420" customWidth="1"/>
    <col min="5392" max="5392" width="12.7109375" style="420" customWidth="1"/>
    <col min="5393" max="5393" width="9.85546875" style="420" customWidth="1"/>
    <col min="5394" max="5394" width="2.5703125" style="420" customWidth="1"/>
    <col min="5395" max="5632" width="11.42578125" style="420"/>
    <col min="5633" max="5633" width="51.140625" style="420" customWidth="1"/>
    <col min="5634" max="5647" width="9.85546875" style="420" customWidth="1"/>
    <col min="5648" max="5648" width="12.7109375" style="420" customWidth="1"/>
    <col min="5649" max="5649" width="9.85546875" style="420" customWidth="1"/>
    <col min="5650" max="5650" width="2.5703125" style="420" customWidth="1"/>
    <col min="5651" max="5888" width="11.42578125" style="420"/>
    <col min="5889" max="5889" width="51.140625" style="420" customWidth="1"/>
    <col min="5890" max="5903" width="9.85546875" style="420" customWidth="1"/>
    <col min="5904" max="5904" width="12.7109375" style="420" customWidth="1"/>
    <col min="5905" max="5905" width="9.85546875" style="420" customWidth="1"/>
    <col min="5906" max="5906" width="2.5703125" style="420" customWidth="1"/>
    <col min="5907" max="6144" width="11.42578125" style="420"/>
    <col min="6145" max="6145" width="51.140625" style="420" customWidth="1"/>
    <col min="6146" max="6159" width="9.85546875" style="420" customWidth="1"/>
    <col min="6160" max="6160" width="12.7109375" style="420" customWidth="1"/>
    <col min="6161" max="6161" width="9.85546875" style="420" customWidth="1"/>
    <col min="6162" max="6162" width="2.5703125" style="420" customWidth="1"/>
    <col min="6163" max="6400" width="11.42578125" style="420"/>
    <col min="6401" max="6401" width="51.140625" style="420" customWidth="1"/>
    <col min="6402" max="6415" width="9.85546875" style="420" customWidth="1"/>
    <col min="6416" max="6416" width="12.7109375" style="420" customWidth="1"/>
    <col min="6417" max="6417" width="9.85546875" style="420" customWidth="1"/>
    <col min="6418" max="6418" width="2.5703125" style="420" customWidth="1"/>
    <col min="6419" max="6656" width="11.42578125" style="420"/>
    <col min="6657" max="6657" width="51.140625" style="420" customWidth="1"/>
    <col min="6658" max="6671" width="9.85546875" style="420" customWidth="1"/>
    <col min="6672" max="6672" width="12.7109375" style="420" customWidth="1"/>
    <col min="6673" max="6673" width="9.85546875" style="420" customWidth="1"/>
    <col min="6674" max="6674" width="2.5703125" style="420" customWidth="1"/>
    <col min="6675" max="6912" width="11.42578125" style="420"/>
    <col min="6913" max="6913" width="51.140625" style="420" customWidth="1"/>
    <col min="6914" max="6927" width="9.85546875" style="420" customWidth="1"/>
    <col min="6928" max="6928" width="12.7109375" style="420" customWidth="1"/>
    <col min="6929" max="6929" width="9.85546875" style="420" customWidth="1"/>
    <col min="6930" max="6930" width="2.5703125" style="420" customWidth="1"/>
    <col min="6931" max="7168" width="11.42578125" style="420"/>
    <col min="7169" max="7169" width="51.140625" style="420" customWidth="1"/>
    <col min="7170" max="7183" width="9.85546875" style="420" customWidth="1"/>
    <col min="7184" max="7184" width="12.7109375" style="420" customWidth="1"/>
    <col min="7185" max="7185" width="9.85546875" style="420" customWidth="1"/>
    <col min="7186" max="7186" width="2.5703125" style="420" customWidth="1"/>
    <col min="7187" max="7424" width="11.42578125" style="420"/>
    <col min="7425" max="7425" width="51.140625" style="420" customWidth="1"/>
    <col min="7426" max="7439" width="9.85546875" style="420" customWidth="1"/>
    <col min="7440" max="7440" width="12.7109375" style="420" customWidth="1"/>
    <col min="7441" max="7441" width="9.85546875" style="420" customWidth="1"/>
    <col min="7442" max="7442" width="2.5703125" style="420" customWidth="1"/>
    <col min="7443" max="7680" width="11.42578125" style="420"/>
    <col min="7681" max="7681" width="51.140625" style="420" customWidth="1"/>
    <col min="7682" max="7695" width="9.85546875" style="420" customWidth="1"/>
    <col min="7696" max="7696" width="12.7109375" style="420" customWidth="1"/>
    <col min="7697" max="7697" width="9.85546875" style="420" customWidth="1"/>
    <col min="7698" max="7698" width="2.5703125" style="420" customWidth="1"/>
    <col min="7699" max="7936" width="11.42578125" style="420"/>
    <col min="7937" max="7937" width="51.140625" style="420" customWidth="1"/>
    <col min="7938" max="7951" width="9.85546875" style="420" customWidth="1"/>
    <col min="7952" max="7952" width="12.7109375" style="420" customWidth="1"/>
    <col min="7953" max="7953" width="9.85546875" style="420" customWidth="1"/>
    <col min="7954" max="7954" width="2.5703125" style="420" customWidth="1"/>
    <col min="7955" max="8192" width="11.42578125" style="420"/>
    <col min="8193" max="8193" width="51.140625" style="420" customWidth="1"/>
    <col min="8194" max="8207" width="9.85546875" style="420" customWidth="1"/>
    <col min="8208" max="8208" width="12.7109375" style="420" customWidth="1"/>
    <col min="8209" max="8209" width="9.85546875" style="420" customWidth="1"/>
    <col min="8210" max="8210" width="2.5703125" style="420" customWidth="1"/>
    <col min="8211" max="8448" width="11.42578125" style="420"/>
    <col min="8449" max="8449" width="51.140625" style="420" customWidth="1"/>
    <col min="8450" max="8463" width="9.85546875" style="420" customWidth="1"/>
    <col min="8464" max="8464" width="12.7109375" style="420" customWidth="1"/>
    <col min="8465" max="8465" width="9.85546875" style="420" customWidth="1"/>
    <col min="8466" max="8466" width="2.5703125" style="420" customWidth="1"/>
    <col min="8467" max="8704" width="11.42578125" style="420"/>
    <col min="8705" max="8705" width="51.140625" style="420" customWidth="1"/>
    <col min="8706" max="8719" width="9.85546875" style="420" customWidth="1"/>
    <col min="8720" max="8720" width="12.7109375" style="420" customWidth="1"/>
    <col min="8721" max="8721" width="9.85546875" style="420" customWidth="1"/>
    <col min="8722" max="8722" width="2.5703125" style="420" customWidth="1"/>
    <col min="8723" max="8960" width="11.42578125" style="420"/>
    <col min="8961" max="8961" width="51.140625" style="420" customWidth="1"/>
    <col min="8962" max="8975" width="9.85546875" style="420" customWidth="1"/>
    <col min="8976" max="8976" width="12.7109375" style="420" customWidth="1"/>
    <col min="8977" max="8977" width="9.85546875" style="420" customWidth="1"/>
    <col min="8978" max="8978" width="2.5703125" style="420" customWidth="1"/>
    <col min="8979" max="9216" width="11.42578125" style="420"/>
    <col min="9217" max="9217" width="51.140625" style="420" customWidth="1"/>
    <col min="9218" max="9231" width="9.85546875" style="420" customWidth="1"/>
    <col min="9232" max="9232" width="12.7109375" style="420" customWidth="1"/>
    <col min="9233" max="9233" width="9.85546875" style="420" customWidth="1"/>
    <col min="9234" max="9234" width="2.5703125" style="420" customWidth="1"/>
    <col min="9235" max="9472" width="11.42578125" style="420"/>
    <col min="9473" max="9473" width="51.140625" style="420" customWidth="1"/>
    <col min="9474" max="9487" width="9.85546875" style="420" customWidth="1"/>
    <col min="9488" max="9488" width="12.7109375" style="420" customWidth="1"/>
    <col min="9489" max="9489" width="9.85546875" style="420" customWidth="1"/>
    <col min="9490" max="9490" width="2.5703125" style="420" customWidth="1"/>
    <col min="9491" max="9728" width="11.42578125" style="420"/>
    <col min="9729" max="9729" width="51.140625" style="420" customWidth="1"/>
    <col min="9730" max="9743" width="9.85546875" style="420" customWidth="1"/>
    <col min="9744" max="9744" width="12.7109375" style="420" customWidth="1"/>
    <col min="9745" max="9745" width="9.85546875" style="420" customWidth="1"/>
    <col min="9746" max="9746" width="2.5703125" style="420" customWidth="1"/>
    <col min="9747" max="9984" width="11.42578125" style="420"/>
    <col min="9985" max="9985" width="51.140625" style="420" customWidth="1"/>
    <col min="9986" max="9999" width="9.85546875" style="420" customWidth="1"/>
    <col min="10000" max="10000" width="12.7109375" style="420" customWidth="1"/>
    <col min="10001" max="10001" width="9.85546875" style="420" customWidth="1"/>
    <col min="10002" max="10002" width="2.5703125" style="420" customWidth="1"/>
    <col min="10003" max="10240" width="11.42578125" style="420"/>
    <col min="10241" max="10241" width="51.140625" style="420" customWidth="1"/>
    <col min="10242" max="10255" width="9.85546875" style="420" customWidth="1"/>
    <col min="10256" max="10256" width="12.7109375" style="420" customWidth="1"/>
    <col min="10257" max="10257" width="9.85546875" style="420" customWidth="1"/>
    <col min="10258" max="10258" width="2.5703125" style="420" customWidth="1"/>
    <col min="10259" max="10496" width="11.42578125" style="420"/>
    <col min="10497" max="10497" width="51.140625" style="420" customWidth="1"/>
    <col min="10498" max="10511" width="9.85546875" style="420" customWidth="1"/>
    <col min="10512" max="10512" width="12.7109375" style="420" customWidth="1"/>
    <col min="10513" max="10513" width="9.85546875" style="420" customWidth="1"/>
    <col min="10514" max="10514" width="2.5703125" style="420" customWidth="1"/>
    <col min="10515" max="10752" width="11.42578125" style="420"/>
    <col min="10753" max="10753" width="51.140625" style="420" customWidth="1"/>
    <col min="10754" max="10767" width="9.85546875" style="420" customWidth="1"/>
    <col min="10768" max="10768" width="12.7109375" style="420" customWidth="1"/>
    <col min="10769" max="10769" width="9.85546875" style="420" customWidth="1"/>
    <col min="10770" max="10770" width="2.5703125" style="420" customWidth="1"/>
    <col min="10771" max="11008" width="11.42578125" style="420"/>
    <col min="11009" max="11009" width="51.140625" style="420" customWidth="1"/>
    <col min="11010" max="11023" width="9.85546875" style="420" customWidth="1"/>
    <col min="11024" max="11024" width="12.7109375" style="420" customWidth="1"/>
    <col min="11025" max="11025" width="9.85546875" style="420" customWidth="1"/>
    <col min="11026" max="11026" width="2.5703125" style="420" customWidth="1"/>
    <col min="11027" max="11264" width="11.42578125" style="420"/>
    <col min="11265" max="11265" width="51.140625" style="420" customWidth="1"/>
    <col min="11266" max="11279" width="9.85546875" style="420" customWidth="1"/>
    <col min="11280" max="11280" width="12.7109375" style="420" customWidth="1"/>
    <col min="11281" max="11281" width="9.85546875" style="420" customWidth="1"/>
    <col min="11282" max="11282" width="2.5703125" style="420" customWidth="1"/>
    <col min="11283" max="11520" width="11.42578125" style="420"/>
    <col min="11521" max="11521" width="51.140625" style="420" customWidth="1"/>
    <col min="11522" max="11535" width="9.85546875" style="420" customWidth="1"/>
    <col min="11536" max="11536" width="12.7109375" style="420" customWidth="1"/>
    <col min="11537" max="11537" width="9.85546875" style="420" customWidth="1"/>
    <col min="11538" max="11538" width="2.5703125" style="420" customWidth="1"/>
    <col min="11539" max="11776" width="11.42578125" style="420"/>
    <col min="11777" max="11777" width="51.140625" style="420" customWidth="1"/>
    <col min="11778" max="11791" width="9.85546875" style="420" customWidth="1"/>
    <col min="11792" max="11792" width="12.7109375" style="420" customWidth="1"/>
    <col min="11793" max="11793" width="9.85546875" style="420" customWidth="1"/>
    <col min="11794" max="11794" width="2.5703125" style="420" customWidth="1"/>
    <col min="11795" max="12032" width="11.42578125" style="420"/>
    <col min="12033" max="12033" width="51.140625" style="420" customWidth="1"/>
    <col min="12034" max="12047" width="9.85546875" style="420" customWidth="1"/>
    <col min="12048" max="12048" width="12.7109375" style="420" customWidth="1"/>
    <col min="12049" max="12049" width="9.85546875" style="420" customWidth="1"/>
    <col min="12050" max="12050" width="2.5703125" style="420" customWidth="1"/>
    <col min="12051" max="12288" width="11.42578125" style="420"/>
    <col min="12289" max="12289" width="51.140625" style="420" customWidth="1"/>
    <col min="12290" max="12303" width="9.85546875" style="420" customWidth="1"/>
    <col min="12304" max="12304" width="12.7109375" style="420" customWidth="1"/>
    <col min="12305" max="12305" width="9.85546875" style="420" customWidth="1"/>
    <col min="12306" max="12306" width="2.5703125" style="420" customWidth="1"/>
    <col min="12307" max="12544" width="11.42578125" style="420"/>
    <col min="12545" max="12545" width="51.140625" style="420" customWidth="1"/>
    <col min="12546" max="12559" width="9.85546875" style="420" customWidth="1"/>
    <col min="12560" max="12560" width="12.7109375" style="420" customWidth="1"/>
    <col min="12561" max="12561" width="9.85546875" style="420" customWidth="1"/>
    <col min="12562" max="12562" width="2.5703125" style="420" customWidth="1"/>
    <col min="12563" max="12800" width="11.42578125" style="420"/>
    <col min="12801" max="12801" width="51.140625" style="420" customWidth="1"/>
    <col min="12802" max="12815" width="9.85546875" style="420" customWidth="1"/>
    <col min="12816" max="12816" width="12.7109375" style="420" customWidth="1"/>
    <col min="12817" max="12817" width="9.85546875" style="420" customWidth="1"/>
    <col min="12818" max="12818" width="2.5703125" style="420" customWidth="1"/>
    <col min="12819" max="13056" width="11.42578125" style="420"/>
    <col min="13057" max="13057" width="51.140625" style="420" customWidth="1"/>
    <col min="13058" max="13071" width="9.85546875" style="420" customWidth="1"/>
    <col min="13072" max="13072" width="12.7109375" style="420" customWidth="1"/>
    <col min="13073" max="13073" width="9.85546875" style="420" customWidth="1"/>
    <col min="13074" max="13074" width="2.5703125" style="420" customWidth="1"/>
    <col min="13075" max="13312" width="11.42578125" style="420"/>
    <col min="13313" max="13313" width="51.140625" style="420" customWidth="1"/>
    <col min="13314" max="13327" width="9.85546875" style="420" customWidth="1"/>
    <col min="13328" max="13328" width="12.7109375" style="420" customWidth="1"/>
    <col min="13329" max="13329" width="9.85546875" style="420" customWidth="1"/>
    <col min="13330" max="13330" width="2.5703125" style="420" customWidth="1"/>
    <col min="13331" max="13568" width="11.42578125" style="420"/>
    <col min="13569" max="13569" width="51.140625" style="420" customWidth="1"/>
    <col min="13570" max="13583" width="9.85546875" style="420" customWidth="1"/>
    <col min="13584" max="13584" width="12.7109375" style="420" customWidth="1"/>
    <col min="13585" max="13585" width="9.85546875" style="420" customWidth="1"/>
    <col min="13586" max="13586" width="2.5703125" style="420" customWidth="1"/>
    <col min="13587" max="13824" width="11.42578125" style="420"/>
    <col min="13825" max="13825" width="51.140625" style="420" customWidth="1"/>
    <col min="13826" max="13839" width="9.85546875" style="420" customWidth="1"/>
    <col min="13840" max="13840" width="12.7109375" style="420" customWidth="1"/>
    <col min="13841" max="13841" width="9.85546875" style="420" customWidth="1"/>
    <col min="13842" max="13842" width="2.5703125" style="420" customWidth="1"/>
    <col min="13843" max="14080" width="11.42578125" style="420"/>
    <col min="14081" max="14081" width="51.140625" style="420" customWidth="1"/>
    <col min="14082" max="14095" width="9.85546875" style="420" customWidth="1"/>
    <col min="14096" max="14096" width="12.7109375" style="420" customWidth="1"/>
    <col min="14097" max="14097" width="9.85546875" style="420" customWidth="1"/>
    <col min="14098" max="14098" width="2.5703125" style="420" customWidth="1"/>
    <col min="14099" max="14336" width="11.42578125" style="420"/>
    <col min="14337" max="14337" width="51.140625" style="420" customWidth="1"/>
    <col min="14338" max="14351" width="9.85546875" style="420" customWidth="1"/>
    <col min="14352" max="14352" width="12.7109375" style="420" customWidth="1"/>
    <col min="14353" max="14353" width="9.85546875" style="420" customWidth="1"/>
    <col min="14354" max="14354" width="2.5703125" style="420" customWidth="1"/>
    <col min="14355" max="14592" width="11.42578125" style="420"/>
    <col min="14593" max="14593" width="51.140625" style="420" customWidth="1"/>
    <col min="14594" max="14607" width="9.85546875" style="420" customWidth="1"/>
    <col min="14608" max="14608" width="12.7109375" style="420" customWidth="1"/>
    <col min="14609" max="14609" width="9.85546875" style="420" customWidth="1"/>
    <col min="14610" max="14610" width="2.5703125" style="420" customWidth="1"/>
    <col min="14611" max="14848" width="11.42578125" style="420"/>
    <col min="14849" max="14849" width="51.140625" style="420" customWidth="1"/>
    <col min="14850" max="14863" width="9.85546875" style="420" customWidth="1"/>
    <col min="14864" max="14864" width="12.7109375" style="420" customWidth="1"/>
    <col min="14865" max="14865" width="9.85546875" style="420" customWidth="1"/>
    <col min="14866" max="14866" width="2.5703125" style="420" customWidth="1"/>
    <col min="14867" max="15104" width="11.42578125" style="420"/>
    <col min="15105" max="15105" width="51.140625" style="420" customWidth="1"/>
    <col min="15106" max="15119" width="9.85546875" style="420" customWidth="1"/>
    <col min="15120" max="15120" width="12.7109375" style="420" customWidth="1"/>
    <col min="15121" max="15121" width="9.85546875" style="420" customWidth="1"/>
    <col min="15122" max="15122" width="2.5703125" style="420" customWidth="1"/>
    <col min="15123" max="15360" width="11.42578125" style="420"/>
    <col min="15361" max="15361" width="51.140625" style="420" customWidth="1"/>
    <col min="15362" max="15375" width="9.85546875" style="420" customWidth="1"/>
    <col min="15376" max="15376" width="12.7109375" style="420" customWidth="1"/>
    <col min="15377" max="15377" width="9.85546875" style="420" customWidth="1"/>
    <col min="15378" max="15378" width="2.5703125" style="420" customWidth="1"/>
    <col min="15379" max="15616" width="11.42578125" style="420"/>
    <col min="15617" max="15617" width="51.140625" style="420" customWidth="1"/>
    <col min="15618" max="15631" width="9.85546875" style="420" customWidth="1"/>
    <col min="15632" max="15632" width="12.7109375" style="420" customWidth="1"/>
    <col min="15633" max="15633" width="9.85546875" style="420" customWidth="1"/>
    <col min="15634" max="15634" width="2.5703125" style="420" customWidth="1"/>
    <col min="15635" max="15872" width="11.42578125" style="420"/>
    <col min="15873" max="15873" width="51.140625" style="420" customWidth="1"/>
    <col min="15874" max="15887" width="9.85546875" style="420" customWidth="1"/>
    <col min="15888" max="15888" width="12.7109375" style="420" customWidth="1"/>
    <col min="15889" max="15889" width="9.85546875" style="420" customWidth="1"/>
    <col min="15890" max="15890" width="2.5703125" style="420" customWidth="1"/>
    <col min="15891" max="16128" width="11.42578125" style="420"/>
    <col min="16129" max="16129" width="51.140625" style="420" customWidth="1"/>
    <col min="16130" max="16143" width="9.85546875" style="420" customWidth="1"/>
    <col min="16144" max="16144" width="12.7109375" style="420" customWidth="1"/>
    <col min="16145" max="16145" width="9.85546875" style="420" customWidth="1"/>
    <col min="16146" max="16146" width="2.5703125" style="420" customWidth="1"/>
    <col min="16147" max="16384" width="11.425781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  <c r="R1" s="178"/>
    </row>
    <row r="2" spans="1:26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178"/>
    </row>
    <row r="3" spans="1:26" s="1" customFormat="1" ht="20.25" customHeight="1">
      <c r="A3" s="801" t="s">
        <v>180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178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178"/>
    </row>
    <row r="5" spans="1:26" s="1" customFormat="1" ht="25.5" customHeight="1">
      <c r="A5" s="823" t="s">
        <v>833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178"/>
    </row>
    <row r="6" spans="1:26" ht="7.5" customHeight="1">
      <c r="A6" s="560"/>
    </row>
    <row r="7" spans="1:26" ht="10.5" customHeight="1">
      <c r="A7" s="607"/>
      <c r="B7" s="550"/>
      <c r="C7" s="134"/>
      <c r="D7" s="134"/>
      <c r="E7" s="134"/>
      <c r="F7" s="134"/>
      <c r="G7" s="134"/>
      <c r="H7" s="540"/>
      <c r="I7" s="540"/>
      <c r="J7" s="540"/>
      <c r="K7" s="540"/>
      <c r="L7" s="540"/>
      <c r="M7" s="540"/>
      <c r="N7" s="540"/>
      <c r="O7" s="540"/>
      <c r="P7" s="540"/>
      <c r="Q7" s="541"/>
      <c r="R7" s="179"/>
      <c r="S7" s="17"/>
      <c r="T7" s="17"/>
      <c r="U7" s="17"/>
      <c r="V7" s="17"/>
      <c r="W7" s="17"/>
    </row>
    <row r="8" spans="1:26" ht="30.75" customHeight="1">
      <c r="A8" s="611" t="s">
        <v>181</v>
      </c>
      <c r="B8" s="617" t="s">
        <v>46</v>
      </c>
      <c r="C8" s="617" t="s">
        <v>52</v>
      </c>
      <c r="D8" s="617" t="s">
        <v>47</v>
      </c>
      <c r="E8" s="617" t="s">
        <v>51</v>
      </c>
      <c r="F8" s="617" t="s">
        <v>48</v>
      </c>
      <c r="G8" s="617" t="s">
        <v>55</v>
      </c>
      <c r="H8" s="617" t="s">
        <v>53</v>
      </c>
      <c r="I8" s="617" t="s">
        <v>54</v>
      </c>
      <c r="J8" s="617" t="s">
        <v>49</v>
      </c>
      <c r="K8" s="617" t="s">
        <v>50</v>
      </c>
      <c r="L8" s="617" t="s">
        <v>56</v>
      </c>
      <c r="M8" s="617" t="s">
        <v>57</v>
      </c>
      <c r="N8" s="617" t="s">
        <v>606</v>
      </c>
      <c r="O8" s="617" t="s">
        <v>605</v>
      </c>
      <c r="P8" s="618" t="s">
        <v>44</v>
      </c>
      <c r="Q8" s="617" t="s">
        <v>11</v>
      </c>
      <c r="R8" s="176"/>
      <c r="Y8" s="420">
        <v>1</v>
      </c>
      <c r="Z8" s="420">
        <v>1</v>
      </c>
    </row>
    <row r="9" spans="1:26" ht="27" customHeight="1">
      <c r="A9" s="609" t="s">
        <v>157</v>
      </c>
      <c r="B9" s="139">
        <v>710965.18223999999</v>
      </c>
      <c r="C9" s="139">
        <v>976195.85967999999</v>
      </c>
      <c r="D9" s="139">
        <v>643600.45659000007</v>
      </c>
      <c r="E9" s="139">
        <v>919223.84039999999</v>
      </c>
      <c r="F9" s="139">
        <v>569193.48687000002</v>
      </c>
      <c r="G9" s="139">
        <v>991979.04807000002</v>
      </c>
      <c r="H9" s="139">
        <v>790771.21398</v>
      </c>
      <c r="I9" s="139">
        <v>463381.82926999999</v>
      </c>
      <c r="J9" s="139">
        <v>21579.933670000002</v>
      </c>
      <c r="K9" s="139">
        <v>14800</v>
      </c>
      <c r="L9" s="139">
        <v>1386574.2139400002</v>
      </c>
      <c r="M9" s="139">
        <v>355922.30625000002</v>
      </c>
      <c r="N9" s="139">
        <v>1646403.04278</v>
      </c>
      <c r="O9" s="139">
        <v>1276741.0545699999</v>
      </c>
      <c r="P9" s="139">
        <v>10767331.468310002</v>
      </c>
      <c r="Q9" s="140">
        <v>9.3705024665806019E-2</v>
      </c>
      <c r="R9" s="176"/>
      <c r="S9" s="17"/>
      <c r="T9" s="17"/>
      <c r="U9" s="17"/>
      <c r="V9" s="17"/>
      <c r="W9" s="17"/>
    </row>
    <row r="10" spans="1:26" ht="27" customHeight="1">
      <c r="A10" s="609" t="s">
        <v>158</v>
      </c>
      <c r="B10" s="139">
        <v>90.550989999999999</v>
      </c>
      <c r="C10" s="139">
        <v>9622.9447899999996</v>
      </c>
      <c r="D10" s="139">
        <v>14779.2484</v>
      </c>
      <c r="E10" s="139">
        <v>9444.065630000001</v>
      </c>
      <c r="F10" s="139">
        <v>343.01231999999999</v>
      </c>
      <c r="G10" s="139">
        <v>54366.493649999997</v>
      </c>
      <c r="H10" s="139">
        <v>3769.7905799999999</v>
      </c>
      <c r="I10" s="139">
        <v>3124.61906</v>
      </c>
      <c r="J10" s="139">
        <v>0</v>
      </c>
      <c r="K10" s="139">
        <v>0</v>
      </c>
      <c r="L10" s="139">
        <v>18880.342410000001</v>
      </c>
      <c r="M10" s="139">
        <v>1176.4020399999999</v>
      </c>
      <c r="N10" s="139">
        <v>4254.1519500000004</v>
      </c>
      <c r="O10" s="139">
        <v>32593.3014</v>
      </c>
      <c r="P10" s="139">
        <v>152444.92322</v>
      </c>
      <c r="Q10" s="140">
        <v>1.3266848273919721E-3</v>
      </c>
      <c r="R10" s="176"/>
      <c r="S10" s="17"/>
      <c r="T10" s="17"/>
      <c r="U10" s="17"/>
      <c r="V10" s="17"/>
      <c r="W10" s="17"/>
    </row>
    <row r="11" spans="1:26" ht="27" customHeight="1">
      <c r="A11" s="609" t="s">
        <v>159</v>
      </c>
      <c r="B11" s="139">
        <v>14143.94227</v>
      </c>
      <c r="C11" s="139">
        <v>0</v>
      </c>
      <c r="D11" s="139">
        <v>56538.876630000006</v>
      </c>
      <c r="E11" s="139">
        <v>28924.077269999998</v>
      </c>
      <c r="F11" s="139">
        <v>4202.9541900000004</v>
      </c>
      <c r="G11" s="139">
        <v>70253.620680000007</v>
      </c>
      <c r="H11" s="139">
        <v>5039.2046300000002</v>
      </c>
      <c r="I11" s="139">
        <v>0</v>
      </c>
      <c r="J11" s="139">
        <v>0</v>
      </c>
      <c r="K11" s="139">
        <v>0</v>
      </c>
      <c r="L11" s="139">
        <v>144.86027999999999</v>
      </c>
      <c r="M11" s="139">
        <v>277.01835</v>
      </c>
      <c r="N11" s="139">
        <v>9895.2238900000011</v>
      </c>
      <c r="O11" s="139">
        <v>0</v>
      </c>
      <c r="P11" s="139">
        <v>189419.77819000001</v>
      </c>
      <c r="Q11" s="140">
        <v>1.648466478414392E-3</v>
      </c>
      <c r="R11" s="176"/>
      <c r="S11" s="17"/>
      <c r="T11" s="17"/>
      <c r="U11" s="17"/>
      <c r="V11" s="17"/>
      <c r="W11" s="17"/>
    </row>
    <row r="12" spans="1:26" ht="27" customHeight="1">
      <c r="A12" s="609" t="s">
        <v>160</v>
      </c>
      <c r="B12" s="139">
        <v>61121.359920000003</v>
      </c>
      <c r="C12" s="139">
        <v>26139.972699999998</v>
      </c>
      <c r="D12" s="139">
        <v>38616.145049999999</v>
      </c>
      <c r="E12" s="139">
        <v>149134.98936000001</v>
      </c>
      <c r="F12" s="139">
        <v>13681.93723</v>
      </c>
      <c r="G12" s="139">
        <v>2111.2789900000002</v>
      </c>
      <c r="H12" s="139">
        <v>51027.319240000004</v>
      </c>
      <c r="I12" s="139">
        <v>27601.868260000003</v>
      </c>
      <c r="J12" s="139">
        <v>0</v>
      </c>
      <c r="K12" s="139">
        <v>0</v>
      </c>
      <c r="L12" s="139">
        <v>44058.934289999997</v>
      </c>
      <c r="M12" s="139">
        <v>8617.8511300000009</v>
      </c>
      <c r="N12" s="139">
        <v>20719.000250000001</v>
      </c>
      <c r="O12" s="139">
        <v>65986.507590000008</v>
      </c>
      <c r="P12" s="139">
        <v>508817.16401000001</v>
      </c>
      <c r="Q12" s="140">
        <v>4.4280911239956448E-3</v>
      </c>
      <c r="R12" s="176"/>
      <c r="S12" s="17"/>
      <c r="T12" s="17"/>
      <c r="U12" s="17"/>
      <c r="V12" s="17"/>
      <c r="W12" s="17"/>
    </row>
    <row r="13" spans="1:26" ht="27" customHeight="1">
      <c r="A13" s="609" t="s">
        <v>161</v>
      </c>
      <c r="B13" s="139">
        <v>2265779.7413699999</v>
      </c>
      <c r="C13" s="139">
        <v>2075179.4195000001</v>
      </c>
      <c r="D13" s="139">
        <v>1724244.7796700001</v>
      </c>
      <c r="E13" s="139">
        <v>2669209.6499000001</v>
      </c>
      <c r="F13" s="139">
        <v>2605363.5192100001</v>
      </c>
      <c r="G13" s="139">
        <v>1052533.9420799999</v>
      </c>
      <c r="H13" s="139">
        <v>1097599.3872199999</v>
      </c>
      <c r="I13" s="139">
        <v>1916640.3958000001</v>
      </c>
      <c r="J13" s="139">
        <v>57752.167939999999</v>
      </c>
      <c r="K13" s="139">
        <v>107867.02926000001</v>
      </c>
      <c r="L13" s="139">
        <v>1130816.2990999999</v>
      </c>
      <c r="M13" s="139">
        <v>253897.1948</v>
      </c>
      <c r="N13" s="139">
        <v>1388072.2091199998</v>
      </c>
      <c r="O13" s="139">
        <v>837624.26153000002</v>
      </c>
      <c r="P13" s="139">
        <v>19182579.996499997</v>
      </c>
      <c r="Q13" s="140">
        <v>0.16694054019012738</v>
      </c>
      <c r="R13" s="176"/>
      <c r="S13" s="17"/>
      <c r="T13" s="17"/>
      <c r="U13" s="17"/>
      <c r="V13" s="17"/>
      <c r="W13" s="17"/>
    </row>
    <row r="14" spans="1:26" ht="27" customHeight="1">
      <c r="A14" s="609" t="s">
        <v>162</v>
      </c>
      <c r="B14" s="139">
        <v>107381.41808</v>
      </c>
      <c r="C14" s="139">
        <v>431435.28733999998</v>
      </c>
      <c r="D14" s="139">
        <v>138776.44627000001</v>
      </c>
      <c r="E14" s="139">
        <v>139208.9442</v>
      </c>
      <c r="F14" s="139">
        <v>393244.04777</v>
      </c>
      <c r="G14" s="139">
        <v>71313.722640000007</v>
      </c>
      <c r="H14" s="139">
        <v>1035.0386700000001</v>
      </c>
      <c r="I14" s="139">
        <v>4224.5818099999997</v>
      </c>
      <c r="J14" s="139">
        <v>0</v>
      </c>
      <c r="K14" s="139">
        <v>6200</v>
      </c>
      <c r="L14" s="139">
        <v>102.97083000000001</v>
      </c>
      <c r="M14" s="139">
        <v>231.77808999999999</v>
      </c>
      <c r="N14" s="139">
        <v>43145.144639999999</v>
      </c>
      <c r="O14" s="139">
        <v>777.19914000000006</v>
      </c>
      <c r="P14" s="139">
        <v>1337076.5794799998</v>
      </c>
      <c r="Q14" s="140">
        <v>1.1636197346482365E-2</v>
      </c>
      <c r="R14" s="176"/>
      <c r="S14" s="17"/>
      <c r="T14" s="17"/>
      <c r="U14" s="17"/>
      <c r="V14" s="17"/>
      <c r="W14" s="17"/>
    </row>
    <row r="15" spans="1:26" ht="27" customHeight="1">
      <c r="A15" s="609" t="s">
        <v>102</v>
      </c>
      <c r="B15" s="139">
        <v>2461215.6377300001</v>
      </c>
      <c r="C15" s="139">
        <v>2152456.0588499997</v>
      </c>
      <c r="D15" s="139">
        <v>1201584.085</v>
      </c>
      <c r="E15" s="139">
        <v>1693489.1335100001</v>
      </c>
      <c r="F15" s="139">
        <v>376574.53619999997</v>
      </c>
      <c r="G15" s="139">
        <v>651625.39844000002</v>
      </c>
      <c r="H15" s="139">
        <v>1320606.8021</v>
      </c>
      <c r="I15" s="139">
        <v>1139438.27198</v>
      </c>
      <c r="J15" s="139">
        <v>19.71904</v>
      </c>
      <c r="K15" s="139">
        <v>514.5</v>
      </c>
      <c r="L15" s="139">
        <v>2439674.4758299999</v>
      </c>
      <c r="M15" s="139">
        <v>407093.93116000004</v>
      </c>
      <c r="N15" s="139">
        <v>1799382.3144499999</v>
      </c>
      <c r="O15" s="139">
        <v>113195.04873000001</v>
      </c>
      <c r="P15" s="139">
        <v>15756869.91302</v>
      </c>
      <c r="Q15" s="140">
        <v>0.13712755924724782</v>
      </c>
      <c r="R15" s="176"/>
      <c r="S15" s="17"/>
      <c r="T15" s="17"/>
      <c r="U15" s="17"/>
      <c r="V15" s="17"/>
      <c r="W15" s="17"/>
    </row>
    <row r="16" spans="1:26" ht="27" customHeight="1">
      <c r="A16" s="609" t="s">
        <v>163</v>
      </c>
      <c r="B16" s="139">
        <v>2260265.16867</v>
      </c>
      <c r="C16" s="139">
        <v>1804867.2603900002</v>
      </c>
      <c r="D16" s="139">
        <v>2610098.3765400001</v>
      </c>
      <c r="E16" s="139">
        <v>2727471.0656300001</v>
      </c>
      <c r="F16" s="139">
        <v>2034359.9865599999</v>
      </c>
      <c r="G16" s="139">
        <v>1715853.59427</v>
      </c>
      <c r="H16" s="139">
        <v>1523453.01055</v>
      </c>
      <c r="I16" s="139">
        <v>3012707.8573699999</v>
      </c>
      <c r="J16" s="139">
        <v>28281.215700000001</v>
      </c>
      <c r="K16" s="139">
        <v>158725.98231999998</v>
      </c>
      <c r="L16" s="139">
        <v>1519488.2471800002</v>
      </c>
      <c r="M16" s="139">
        <v>509210.89654000005</v>
      </c>
      <c r="N16" s="139">
        <v>2053478.3823800001</v>
      </c>
      <c r="O16" s="139">
        <v>2600121.9809400002</v>
      </c>
      <c r="P16" s="139">
        <v>24558383.025040001</v>
      </c>
      <c r="Q16" s="140">
        <v>0.21372462563139416</v>
      </c>
      <c r="R16" s="176"/>
      <c r="S16" s="17"/>
      <c r="T16" s="17"/>
      <c r="U16" s="17"/>
      <c r="V16" s="17"/>
      <c r="W16" s="17"/>
    </row>
    <row r="17" spans="1:23" ht="27" customHeight="1">
      <c r="A17" s="609" t="s">
        <v>164</v>
      </c>
      <c r="B17" s="139">
        <v>125058.40695</v>
      </c>
      <c r="C17" s="139">
        <v>59715.249649999998</v>
      </c>
      <c r="D17" s="139">
        <v>205292.7769</v>
      </c>
      <c r="E17" s="139">
        <v>364364.78297</v>
      </c>
      <c r="F17" s="139">
        <v>96666.238169999997</v>
      </c>
      <c r="G17" s="139">
        <v>42787.589390000001</v>
      </c>
      <c r="H17" s="139">
        <v>82626.702040000004</v>
      </c>
      <c r="I17" s="139">
        <v>281528.05708999996</v>
      </c>
      <c r="J17" s="139">
        <v>0</v>
      </c>
      <c r="K17" s="139">
        <v>0</v>
      </c>
      <c r="L17" s="139">
        <v>170446.58194</v>
      </c>
      <c r="M17" s="139">
        <v>58666.760040000001</v>
      </c>
      <c r="N17" s="139">
        <v>151089.2746</v>
      </c>
      <c r="O17" s="139">
        <v>263840.32287999999</v>
      </c>
      <c r="P17" s="139">
        <v>1902082.7426199997</v>
      </c>
      <c r="Q17" s="140">
        <v>1.6553285355631948E-2</v>
      </c>
      <c r="R17" s="176"/>
      <c r="S17" s="17"/>
      <c r="T17" s="17"/>
      <c r="U17" s="17"/>
      <c r="V17" s="17"/>
      <c r="W17" s="17"/>
    </row>
    <row r="18" spans="1:23" ht="27" customHeight="1">
      <c r="A18" s="609" t="s">
        <v>165</v>
      </c>
      <c r="B18" s="139">
        <v>260368.01415999999</v>
      </c>
      <c r="C18" s="139">
        <v>270912.27055999998</v>
      </c>
      <c r="D18" s="139">
        <v>223973.12915999998</v>
      </c>
      <c r="E18" s="139">
        <v>374003.63305</v>
      </c>
      <c r="F18" s="139">
        <v>341595.38007000001</v>
      </c>
      <c r="G18" s="139">
        <v>239719.75672</v>
      </c>
      <c r="H18" s="139">
        <v>293937.27997000003</v>
      </c>
      <c r="I18" s="139">
        <v>1155459.80853</v>
      </c>
      <c r="J18" s="139">
        <v>1192.6333500000001</v>
      </c>
      <c r="K18" s="139">
        <v>0</v>
      </c>
      <c r="L18" s="139">
        <v>1043449.1595399999</v>
      </c>
      <c r="M18" s="139">
        <v>251569.22327000002</v>
      </c>
      <c r="N18" s="139">
        <v>954098.72710000002</v>
      </c>
      <c r="O18" s="139">
        <v>785388.84985</v>
      </c>
      <c r="P18" s="139">
        <v>6195667.8653299995</v>
      </c>
      <c r="Q18" s="140">
        <v>5.3919136032041605E-2</v>
      </c>
      <c r="R18" s="176"/>
      <c r="S18" s="17"/>
      <c r="T18" s="17"/>
      <c r="U18" s="17"/>
      <c r="V18" s="17"/>
      <c r="W18" s="17"/>
    </row>
    <row r="19" spans="1:23" ht="27" customHeight="1">
      <c r="A19" s="609" t="s">
        <v>166</v>
      </c>
      <c r="B19" s="139">
        <v>278436.38258999999</v>
      </c>
      <c r="C19" s="139">
        <v>147595.77562</v>
      </c>
      <c r="D19" s="139">
        <v>19028.855950000001</v>
      </c>
      <c r="E19" s="139">
        <v>355481.39425000001</v>
      </c>
      <c r="F19" s="139">
        <v>64609.739780000004</v>
      </c>
      <c r="G19" s="139">
        <v>54512.556389999998</v>
      </c>
      <c r="H19" s="139">
        <v>78989.754979999998</v>
      </c>
      <c r="I19" s="139">
        <v>167.84730999999999</v>
      </c>
      <c r="J19" s="139">
        <v>0</v>
      </c>
      <c r="K19" s="139">
        <v>0</v>
      </c>
      <c r="L19" s="139">
        <v>1355.36518</v>
      </c>
      <c r="M19" s="139">
        <v>19699.57098</v>
      </c>
      <c r="N19" s="139">
        <v>11318.572890000001</v>
      </c>
      <c r="O19" s="139">
        <v>524.08519999999999</v>
      </c>
      <c r="P19" s="139">
        <v>1031719.9011199999</v>
      </c>
      <c r="Q19" s="140">
        <v>8.9787649862168341E-3</v>
      </c>
      <c r="R19" s="176"/>
      <c r="S19" s="17"/>
      <c r="T19" s="17"/>
      <c r="U19" s="17"/>
      <c r="V19" s="17"/>
      <c r="W19" s="17"/>
    </row>
    <row r="20" spans="1:23" ht="27" customHeight="1">
      <c r="A20" s="609" t="s">
        <v>167</v>
      </c>
      <c r="B20" s="139">
        <v>4074442.6518200003</v>
      </c>
      <c r="C20" s="139">
        <v>3489476.9459799998</v>
      </c>
      <c r="D20" s="139">
        <v>9403458.7707400005</v>
      </c>
      <c r="E20" s="139">
        <v>1338993.3053499998</v>
      </c>
      <c r="F20" s="139">
        <v>3396772.34705</v>
      </c>
      <c r="G20" s="139">
        <v>1763636.9635899998</v>
      </c>
      <c r="H20" s="139">
        <v>1313187.07865</v>
      </c>
      <c r="I20" s="139">
        <v>687166.31944000011</v>
      </c>
      <c r="J20" s="139">
        <v>302.90048999999999</v>
      </c>
      <c r="K20" s="139">
        <v>0</v>
      </c>
      <c r="L20" s="139">
        <v>1269079.5132200001</v>
      </c>
      <c r="M20" s="139">
        <v>285363.13795999996</v>
      </c>
      <c r="N20" s="139">
        <v>1345805.5282999999</v>
      </c>
      <c r="O20" s="139">
        <v>340226.83476</v>
      </c>
      <c r="P20" s="139">
        <v>28707912.297349997</v>
      </c>
      <c r="Q20" s="140">
        <v>0.2498367991961894</v>
      </c>
      <c r="R20" s="176"/>
      <c r="S20" s="17"/>
      <c r="T20" s="17"/>
      <c r="U20" s="17"/>
      <c r="V20" s="17"/>
      <c r="W20" s="17"/>
    </row>
    <row r="21" spans="1:23" ht="27" customHeight="1">
      <c r="A21" s="609" t="s">
        <v>168</v>
      </c>
      <c r="B21" s="139">
        <v>1042.48136</v>
      </c>
      <c r="C21" s="139">
        <v>1240062.0549999999</v>
      </c>
      <c r="D21" s="139">
        <v>1983.2457099999999</v>
      </c>
      <c r="E21" s="139">
        <v>167.15808999999999</v>
      </c>
      <c r="F21" s="139">
        <v>949.39548000000002</v>
      </c>
      <c r="G21" s="139">
        <v>1119.37456</v>
      </c>
      <c r="H21" s="139">
        <v>802.76853000000006</v>
      </c>
      <c r="I21" s="139">
        <v>667.19745999999998</v>
      </c>
      <c r="J21" s="139">
        <v>0</v>
      </c>
      <c r="K21" s="139">
        <v>0</v>
      </c>
      <c r="L21" s="139">
        <v>1641.9081100000001</v>
      </c>
      <c r="M21" s="139">
        <v>1069.2227499999999</v>
      </c>
      <c r="N21" s="139">
        <v>58.37236</v>
      </c>
      <c r="O21" s="139">
        <v>269.56</v>
      </c>
      <c r="P21" s="139">
        <v>1249832.7394099997</v>
      </c>
      <c r="Q21" s="140">
        <v>1.0876939009376287E-2</v>
      </c>
      <c r="R21" s="176"/>
      <c r="S21" s="17"/>
      <c r="T21" s="17"/>
      <c r="U21" s="17"/>
      <c r="V21" s="17"/>
      <c r="W21" s="17"/>
    </row>
    <row r="22" spans="1:23" ht="27" customHeight="1">
      <c r="A22" s="609" t="s">
        <v>169</v>
      </c>
      <c r="B22" s="139">
        <v>48500.673240000004</v>
      </c>
      <c r="C22" s="139">
        <v>1169.6143400000001</v>
      </c>
      <c r="D22" s="139">
        <v>32489.776550000002</v>
      </c>
      <c r="E22" s="139">
        <v>11498.10671</v>
      </c>
      <c r="F22" s="139">
        <v>9164.0970799999996</v>
      </c>
      <c r="G22" s="139">
        <v>63495.430639999999</v>
      </c>
      <c r="H22" s="139">
        <v>15528.899880000001</v>
      </c>
      <c r="I22" s="139">
        <v>15117.11044</v>
      </c>
      <c r="J22" s="139">
        <v>19.191759999999999</v>
      </c>
      <c r="K22" s="139">
        <v>0</v>
      </c>
      <c r="L22" s="139">
        <v>22624.988359999999</v>
      </c>
      <c r="M22" s="139">
        <v>4296.4412400000001</v>
      </c>
      <c r="N22" s="139">
        <v>16914.128649999999</v>
      </c>
      <c r="O22" s="139">
        <v>6399.1099800000002</v>
      </c>
      <c r="P22" s="139">
        <v>247217.56886999999</v>
      </c>
      <c r="Q22" s="140">
        <v>2.1514642190559323E-3</v>
      </c>
      <c r="R22" s="176"/>
      <c r="S22" s="17"/>
      <c r="T22" s="17"/>
      <c r="U22" s="17"/>
      <c r="V22" s="17"/>
      <c r="W22" s="17"/>
    </row>
    <row r="23" spans="1:23" ht="27" customHeight="1">
      <c r="A23" s="609" t="s">
        <v>170</v>
      </c>
      <c r="B23" s="139">
        <v>614031.51496000006</v>
      </c>
      <c r="C23" s="139">
        <v>46829.870569999999</v>
      </c>
      <c r="D23" s="139">
        <v>137005.44208000001</v>
      </c>
      <c r="E23" s="139">
        <v>288390.93879000004</v>
      </c>
      <c r="F23" s="139">
        <v>1246507.4548299999</v>
      </c>
      <c r="G23" s="139">
        <v>111294.90540999999</v>
      </c>
      <c r="H23" s="139">
        <v>74504.397200000007</v>
      </c>
      <c r="I23" s="139">
        <v>241154.02325999999</v>
      </c>
      <c r="J23" s="139">
        <v>2483.37005</v>
      </c>
      <c r="K23" s="139">
        <v>0</v>
      </c>
      <c r="L23" s="139">
        <v>91239.426560000007</v>
      </c>
      <c r="M23" s="139">
        <v>47945.169560000002</v>
      </c>
      <c r="N23" s="139">
        <v>70340.056779999999</v>
      </c>
      <c r="O23" s="139">
        <v>141497.6439</v>
      </c>
      <c r="P23" s="139">
        <v>3113224.2139500007</v>
      </c>
      <c r="Q23" s="140">
        <v>2.7093505258657863E-2</v>
      </c>
      <c r="R23" s="176"/>
      <c r="S23" s="17"/>
      <c r="T23" s="17"/>
      <c r="U23" s="17"/>
      <c r="V23" s="17"/>
      <c r="W23" s="17"/>
    </row>
    <row r="24" spans="1:23" ht="27" customHeight="1">
      <c r="A24" s="609" t="s">
        <v>171</v>
      </c>
      <c r="B24" s="139">
        <v>106.38128999999999</v>
      </c>
      <c r="C24" s="139">
        <v>27.510060000000003</v>
      </c>
      <c r="D24" s="139">
        <v>0</v>
      </c>
      <c r="E24" s="139">
        <v>0</v>
      </c>
      <c r="F24" s="139">
        <v>0</v>
      </c>
      <c r="G24" s="139">
        <v>34.299999999999997</v>
      </c>
      <c r="H24" s="139">
        <v>10.548350000000001</v>
      </c>
      <c r="I24" s="139">
        <v>2417.6750299999999</v>
      </c>
      <c r="J24" s="139">
        <v>0</v>
      </c>
      <c r="K24" s="139">
        <v>0</v>
      </c>
      <c r="L24" s="139">
        <v>0</v>
      </c>
      <c r="M24" s="139">
        <v>36.309809999999999</v>
      </c>
      <c r="N24" s="139">
        <v>15.110889999999999</v>
      </c>
      <c r="O24" s="139">
        <v>0</v>
      </c>
      <c r="P24" s="139">
        <v>2647.8354300000001</v>
      </c>
      <c r="Q24" s="140">
        <v>2.3043358979835356E-5</v>
      </c>
      <c r="R24" s="176"/>
      <c r="S24" s="17"/>
      <c r="T24" s="17"/>
      <c r="U24" s="17"/>
      <c r="V24" s="17"/>
      <c r="W24" s="17"/>
    </row>
    <row r="25" spans="1:23" ht="27" customHeight="1">
      <c r="A25" s="609" t="s">
        <v>172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22.3645</v>
      </c>
      <c r="H25" s="139">
        <v>30.172919999999998</v>
      </c>
      <c r="I25" s="139">
        <v>0</v>
      </c>
      <c r="J25" s="139">
        <v>0</v>
      </c>
      <c r="K25" s="139">
        <v>0</v>
      </c>
      <c r="L25" s="139">
        <v>25.136290000000002</v>
      </c>
      <c r="M25" s="139">
        <v>5.31386</v>
      </c>
      <c r="N25" s="139">
        <v>33.055309999999999</v>
      </c>
      <c r="O25" s="139">
        <v>0</v>
      </c>
      <c r="P25" s="139">
        <v>116.04288</v>
      </c>
      <c r="Q25" s="140">
        <v>1.0098881941820517E-6</v>
      </c>
      <c r="R25" s="176"/>
      <c r="S25" s="17"/>
      <c r="T25" s="17"/>
      <c r="U25" s="17"/>
      <c r="V25" s="17"/>
      <c r="W25" s="17"/>
    </row>
    <row r="26" spans="1:23" ht="27" customHeight="1">
      <c r="A26" s="609" t="s">
        <v>173</v>
      </c>
      <c r="B26" s="139">
        <v>307.27310999999997</v>
      </c>
      <c r="C26" s="139">
        <v>5.1571000000000007</v>
      </c>
      <c r="D26" s="139">
        <v>0</v>
      </c>
      <c r="E26" s="139">
        <v>0</v>
      </c>
      <c r="F26" s="139">
        <v>2308.6363799999999</v>
      </c>
      <c r="G26" s="139">
        <v>0</v>
      </c>
      <c r="H26" s="139">
        <v>195.21880999999999</v>
      </c>
      <c r="I26" s="139">
        <v>0</v>
      </c>
      <c r="J26" s="139">
        <v>0</v>
      </c>
      <c r="K26" s="139">
        <v>0</v>
      </c>
      <c r="L26" s="139">
        <v>0</v>
      </c>
      <c r="M26" s="139">
        <v>446.31571000000002</v>
      </c>
      <c r="N26" s="139">
        <v>53.971069999999997</v>
      </c>
      <c r="O26" s="139">
        <v>0</v>
      </c>
      <c r="P26" s="165">
        <v>3316.5721799999997</v>
      </c>
      <c r="Q26" s="545">
        <v>2.8863184796297972E-5</v>
      </c>
      <c r="R26" s="176"/>
      <c r="S26" s="17"/>
      <c r="T26" s="17"/>
      <c r="U26" s="17"/>
      <c r="V26" s="17"/>
      <c r="W26" s="17"/>
    </row>
    <row r="27" spans="1:23" ht="33" customHeight="1">
      <c r="A27" s="611" t="s">
        <v>40</v>
      </c>
      <c r="B27" s="554">
        <v>13283256.780750001</v>
      </c>
      <c r="C27" s="554">
        <v>12731691.252129998</v>
      </c>
      <c r="D27" s="554">
        <v>16451470.411240002</v>
      </c>
      <c r="E27" s="554">
        <v>11069005.085109998</v>
      </c>
      <c r="F27" s="554">
        <v>11155536.769189999</v>
      </c>
      <c r="G27" s="554">
        <v>6886660.34002</v>
      </c>
      <c r="H27" s="554">
        <v>6653114.588299999</v>
      </c>
      <c r="I27" s="554">
        <v>8950797.4621100016</v>
      </c>
      <c r="J27" s="554">
        <v>111631.132</v>
      </c>
      <c r="K27" s="554">
        <v>288107.51157999999</v>
      </c>
      <c r="L27" s="554">
        <v>9139602.4230600018</v>
      </c>
      <c r="M27" s="554">
        <v>2205524.8435400007</v>
      </c>
      <c r="N27" s="554">
        <v>9515076.2674100008</v>
      </c>
      <c r="O27" s="554">
        <v>6465185.7604699992</v>
      </c>
      <c r="P27" s="554">
        <v>114906660.62691</v>
      </c>
      <c r="Q27" s="356">
        <v>1</v>
      </c>
      <c r="R27" s="176"/>
      <c r="S27" s="17"/>
      <c r="T27" s="17"/>
      <c r="U27" s="17"/>
      <c r="V27" s="17"/>
      <c r="W27" s="17"/>
    </row>
    <row r="28" spans="1:23" ht="33" customHeight="1">
      <c r="A28" s="612" t="s">
        <v>174</v>
      </c>
      <c r="B28" s="140">
        <v>0.1156004073939574</v>
      </c>
      <c r="C28" s="140">
        <v>0.11080028940592468</v>
      </c>
      <c r="D28" s="140">
        <v>0.14317246991152427</v>
      </c>
      <c r="E28" s="140">
        <v>9.6330404388392313E-2</v>
      </c>
      <c r="F28" s="140">
        <v>9.7083465034380104E-2</v>
      </c>
      <c r="G28" s="140">
        <v>5.9932647093280965E-2</v>
      </c>
      <c r="H28" s="140">
        <v>5.7900164812046635E-2</v>
      </c>
      <c r="I28" s="140">
        <v>7.789624564212437E-2</v>
      </c>
      <c r="J28" s="140">
        <v>9.7149400557775055E-4</v>
      </c>
      <c r="K28" s="140">
        <v>2.5073177656381048E-3</v>
      </c>
      <c r="L28" s="140">
        <v>7.9539361540888753E-2</v>
      </c>
      <c r="M28" s="140">
        <v>1.9194055692742747E-2</v>
      </c>
      <c r="N28" s="140">
        <v>8.2807003662776921E-2</v>
      </c>
      <c r="O28" s="140">
        <v>5.626467365074498E-2</v>
      </c>
      <c r="P28" s="140">
        <v>1</v>
      </c>
      <c r="Q28" s="140"/>
      <c r="R28" s="176"/>
      <c r="S28" s="17"/>
      <c r="T28" s="17"/>
      <c r="U28" s="17"/>
      <c r="V28" s="17"/>
      <c r="W28" s="17"/>
    </row>
    <row r="29" spans="1:23" ht="9" customHeight="1" thickBot="1">
      <c r="A29" s="613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556"/>
      <c r="P29" s="556"/>
      <c r="Q29" s="557"/>
      <c r="R29" s="176"/>
      <c r="S29" s="17"/>
      <c r="T29" s="17"/>
      <c r="U29" s="17"/>
      <c r="V29" s="17"/>
      <c r="W29" s="17"/>
    </row>
    <row r="30" spans="1:23" ht="15" customHeight="1" thickTop="1">
      <c r="A30" s="619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6"/>
      <c r="S30" s="175"/>
      <c r="T30" s="17"/>
      <c r="U30" s="17"/>
      <c r="V30" s="17"/>
      <c r="W30" s="17"/>
    </row>
    <row r="31" spans="1:23" ht="15" customHeight="1">
      <c r="A31" s="620"/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547"/>
      <c r="P31" s="547"/>
      <c r="Q31" s="174"/>
      <c r="R31" s="176"/>
      <c r="S31" s="17"/>
      <c r="T31" s="17"/>
      <c r="U31" s="17"/>
      <c r="V31" s="17"/>
      <c r="W31" s="17"/>
    </row>
    <row r="32" spans="1:23" ht="15" customHeight="1">
      <c r="A32" s="616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547"/>
      <c r="Q32" s="174"/>
      <c r="R32" s="176"/>
      <c r="S32" s="17"/>
      <c r="T32" s="17"/>
      <c r="U32" s="17"/>
      <c r="V32" s="17"/>
      <c r="W32" s="17"/>
    </row>
    <row r="33" spans="1:23" ht="9" customHeight="1">
      <c r="A33" s="564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547"/>
      <c r="Q33" s="174"/>
      <c r="R33" s="176"/>
      <c r="S33" s="17"/>
      <c r="T33" s="17"/>
      <c r="U33" s="17"/>
      <c r="V33" s="17"/>
      <c r="W33" s="17"/>
    </row>
    <row r="34" spans="1:23" ht="9" customHeight="1">
      <c r="A34" s="561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547"/>
      <c r="Q34" s="174"/>
      <c r="R34" s="176"/>
      <c r="S34" s="17"/>
      <c r="T34" s="17"/>
      <c r="U34" s="17"/>
      <c r="V34" s="17"/>
      <c r="W34" s="17"/>
    </row>
    <row r="35" spans="1:23" ht="9" customHeight="1">
      <c r="A35" s="561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547"/>
      <c r="Q35" s="174"/>
      <c r="R35" s="176"/>
      <c r="S35" s="17"/>
      <c r="T35" s="17"/>
      <c r="U35" s="17"/>
      <c r="V35" s="17"/>
      <c r="W35" s="17"/>
    </row>
    <row r="36" spans="1:23" ht="9" customHeight="1">
      <c r="A36" s="561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547"/>
      <c r="Q36" s="174"/>
      <c r="R36" s="176"/>
      <c r="S36" s="17"/>
      <c r="T36" s="17"/>
      <c r="U36" s="17"/>
      <c r="V36" s="17"/>
      <c r="W36" s="17"/>
    </row>
    <row r="37" spans="1:23" ht="9" customHeight="1">
      <c r="A37" s="561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547"/>
      <c r="Q37" s="174"/>
      <c r="R37" s="176"/>
      <c r="S37" s="17"/>
      <c r="T37" s="17"/>
      <c r="U37" s="17"/>
      <c r="V37" s="17"/>
      <c r="W37" s="17"/>
    </row>
    <row r="38" spans="1:23" ht="9" customHeight="1">
      <c r="A38" s="561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547"/>
      <c r="Q38" s="174"/>
      <c r="R38" s="176"/>
      <c r="S38" s="17"/>
      <c r="T38" s="17"/>
      <c r="U38" s="17"/>
      <c r="V38" s="17"/>
      <c r="W38" s="17"/>
    </row>
    <row r="39" spans="1:23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547"/>
      <c r="Q39" s="174"/>
      <c r="R39" s="176"/>
      <c r="S39" s="17"/>
      <c r="T39" s="17"/>
      <c r="U39" s="17"/>
      <c r="V39" s="17"/>
      <c r="W39" s="17"/>
    </row>
    <row r="40" spans="1:23" ht="9" customHeight="1">
      <c r="A40" s="561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547"/>
      <c r="Q40" s="174"/>
      <c r="R40" s="176"/>
      <c r="S40" s="17"/>
      <c r="T40" s="17"/>
      <c r="U40" s="17"/>
      <c r="V40" s="17"/>
      <c r="W40" s="17"/>
    </row>
    <row r="41" spans="1:23" ht="9" customHeight="1">
      <c r="A41" s="561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547"/>
      <c r="Q41" s="174"/>
      <c r="R41" s="176"/>
      <c r="S41" s="17"/>
      <c r="T41" s="17"/>
      <c r="U41" s="17"/>
      <c r="V41" s="17"/>
      <c r="W41" s="17"/>
    </row>
    <row r="42" spans="1:23" ht="9" customHeight="1">
      <c r="A42" s="561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174"/>
      <c r="R42" s="176"/>
      <c r="S42" s="17"/>
      <c r="T42" s="17"/>
      <c r="U42" s="17"/>
      <c r="V42" s="17"/>
      <c r="W42" s="17"/>
    </row>
    <row r="43" spans="1:23" ht="9" customHeight="1">
      <c r="A43" s="561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174"/>
      <c r="R43" s="176"/>
      <c r="S43" s="17"/>
      <c r="T43" s="17"/>
      <c r="U43" s="17"/>
      <c r="V43" s="17"/>
      <c r="W43" s="17"/>
    </row>
    <row r="44" spans="1:23" ht="9" customHeight="1">
      <c r="A44" s="561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174"/>
      <c r="R44" s="176"/>
      <c r="S44" s="17"/>
      <c r="T44" s="17"/>
      <c r="U44" s="17"/>
      <c r="V44" s="17"/>
      <c r="W44" s="17"/>
    </row>
    <row r="45" spans="1:23" ht="9" customHeight="1">
      <c r="A45" s="15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174"/>
      <c r="R45" s="176"/>
      <c r="S45" s="17"/>
      <c r="T45" s="17"/>
      <c r="U45" s="17"/>
      <c r="V45" s="17"/>
      <c r="W45" s="17"/>
    </row>
    <row r="46" spans="1:23" ht="9" customHeight="1">
      <c r="A46" s="56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174"/>
      <c r="R46" s="176"/>
      <c r="S46" s="17"/>
      <c r="T46" s="17"/>
      <c r="U46" s="17"/>
      <c r="V46" s="17"/>
      <c r="W46" s="17"/>
    </row>
    <row r="47" spans="1:23" ht="9" customHeight="1">
      <c r="A47" s="561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174"/>
      <c r="R47" s="176"/>
      <c r="S47" s="17"/>
      <c r="T47" s="17"/>
      <c r="U47" s="17"/>
      <c r="V47" s="17"/>
      <c r="W47" s="17"/>
    </row>
    <row r="48" spans="1:23" ht="9" customHeight="1">
      <c r="A48" s="561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174"/>
      <c r="R48" s="176"/>
      <c r="S48" s="17"/>
      <c r="T48" s="17"/>
      <c r="U48" s="17"/>
      <c r="V48" s="17"/>
      <c r="W48" s="17"/>
    </row>
    <row r="49" spans="1:23" ht="9" customHeight="1">
      <c r="A49" s="561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174"/>
      <c r="R49" s="176"/>
      <c r="S49" s="17"/>
      <c r="T49" s="17"/>
      <c r="U49" s="17"/>
      <c r="V49" s="17"/>
      <c r="W49" s="17"/>
    </row>
    <row r="50" spans="1:23" ht="9" customHeight="1">
      <c r="A50" s="561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174"/>
      <c r="R50" s="176"/>
      <c r="S50" s="17"/>
      <c r="T50" s="17"/>
      <c r="U50" s="17"/>
      <c r="V50" s="17"/>
      <c r="W50" s="17"/>
    </row>
    <row r="51" spans="1:23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174"/>
      <c r="R51" s="176"/>
      <c r="S51" s="17"/>
      <c r="T51" s="17"/>
      <c r="U51" s="17"/>
      <c r="V51" s="17"/>
      <c r="W51" s="17"/>
    </row>
    <row r="52" spans="1:23" ht="9" customHeight="1">
      <c r="A52" s="561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174"/>
      <c r="R52" s="176"/>
      <c r="S52" s="17"/>
      <c r="T52" s="17"/>
      <c r="U52" s="17"/>
      <c r="V52" s="17"/>
      <c r="W52" s="17"/>
    </row>
    <row r="53" spans="1:23" ht="9" customHeight="1">
      <c r="A53" s="561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174"/>
      <c r="R53" s="176"/>
      <c r="S53" s="17"/>
      <c r="T53" s="17"/>
      <c r="U53" s="17"/>
      <c r="V53" s="17"/>
      <c r="W53" s="17"/>
    </row>
    <row r="54" spans="1:23" ht="9" customHeight="1">
      <c r="A54" s="561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174"/>
      <c r="R54" s="176"/>
      <c r="S54" s="17"/>
      <c r="T54" s="17"/>
      <c r="U54" s="17"/>
      <c r="V54" s="17"/>
      <c r="W54" s="17"/>
    </row>
    <row r="55" spans="1:23" ht="9" customHeight="1">
      <c r="A55" s="561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  <c r="R55" s="176"/>
      <c r="S55" s="17"/>
      <c r="T55" s="17"/>
      <c r="U55" s="17"/>
      <c r="V55" s="17"/>
      <c r="W55" s="17"/>
    </row>
    <row r="56" spans="1:23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  <c r="R56" s="176"/>
      <c r="S56" s="17"/>
      <c r="T56" s="17"/>
      <c r="U56" s="17"/>
      <c r="V56" s="17"/>
      <c r="W56" s="17"/>
    </row>
    <row r="57" spans="1:23" ht="9" customHeight="1">
      <c r="A57" s="562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  <c r="R57" s="176"/>
      <c r="S57" s="17"/>
      <c r="T57" s="17"/>
      <c r="U57" s="17"/>
      <c r="V57" s="17"/>
      <c r="W57" s="17"/>
    </row>
    <row r="58" spans="1:23" ht="9" customHeight="1">
      <c r="A58" s="56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  <c r="R58" s="176"/>
      <c r="S58" s="17"/>
      <c r="T58" s="17"/>
      <c r="U58" s="17"/>
      <c r="V58" s="17"/>
      <c r="W58" s="17"/>
    </row>
    <row r="59" spans="1:23" ht="9" customHeight="1">
      <c r="A59" s="56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  <c r="R59" s="176"/>
      <c r="S59" s="17"/>
      <c r="T59" s="17"/>
      <c r="U59" s="17"/>
      <c r="V59" s="17"/>
      <c r="W59" s="17"/>
    </row>
    <row r="60" spans="1:23" ht="9" customHeight="1">
      <c r="A60" s="56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  <c r="R60" s="176"/>
      <c r="S60" s="17"/>
      <c r="T60" s="17"/>
      <c r="U60" s="17"/>
      <c r="V60" s="17"/>
      <c r="W60" s="17"/>
    </row>
    <row r="61" spans="1:23" ht="9" customHeight="1">
      <c r="A61" s="563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  <c r="R61" s="176"/>
      <c r="S61" s="17"/>
      <c r="T61" s="17"/>
      <c r="U61" s="17"/>
      <c r="V61" s="17"/>
      <c r="W61" s="17"/>
    </row>
    <row r="62" spans="1:23" ht="9" customHeight="1">
      <c r="A62" s="56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  <c r="R62" s="176"/>
      <c r="S62" s="17"/>
      <c r="T62" s="17"/>
      <c r="U62" s="17"/>
      <c r="V62" s="17"/>
      <c r="W62" s="17"/>
    </row>
    <row r="63" spans="1:23" ht="9" customHeight="1">
      <c r="A63" s="56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  <c r="R63" s="176"/>
      <c r="S63" s="17"/>
      <c r="T63" s="17"/>
      <c r="U63" s="17"/>
      <c r="V63" s="17"/>
      <c r="W63" s="17"/>
    </row>
    <row r="64" spans="1:23" ht="9" customHeight="1">
      <c r="A64" s="56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  <c r="R64" s="176"/>
      <c r="S64" s="17"/>
      <c r="T64" s="17"/>
      <c r="U64" s="17"/>
      <c r="V64" s="17"/>
      <c r="W64" s="17"/>
    </row>
    <row r="65" spans="1:23" ht="9" customHeight="1">
      <c r="A65" s="561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  <c r="R65" s="176"/>
      <c r="S65" s="17"/>
      <c r="T65" s="17"/>
      <c r="U65" s="17"/>
      <c r="V65" s="17"/>
      <c r="W65" s="17"/>
    </row>
    <row r="66" spans="1:23" ht="9" customHeight="1">
      <c r="A66" s="561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  <c r="R66" s="176"/>
      <c r="S66" s="17"/>
      <c r="T66" s="17"/>
      <c r="U66" s="17"/>
      <c r="V66" s="17"/>
      <c r="W66" s="17"/>
    </row>
    <row r="67" spans="1:23" ht="9" customHeight="1">
      <c r="A67" s="56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  <c r="R67" s="176"/>
      <c r="S67" s="17"/>
      <c r="T67" s="17"/>
      <c r="U67" s="17"/>
      <c r="V67" s="17"/>
      <c r="W67" s="17"/>
    </row>
    <row r="68" spans="1:23" ht="9" customHeight="1">
      <c r="A68" s="56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  <c r="R68" s="176"/>
      <c r="S68" s="17"/>
      <c r="T68" s="17"/>
      <c r="U68" s="17"/>
      <c r="V68" s="17"/>
      <c r="W68" s="17"/>
    </row>
    <row r="69" spans="1:23" ht="9" customHeight="1">
      <c r="A69" s="564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  <c r="R69" s="176"/>
      <c r="S69" s="17"/>
      <c r="T69" s="17"/>
      <c r="U69" s="17"/>
      <c r="V69" s="17"/>
      <c r="W69" s="17"/>
    </row>
    <row r="70" spans="1:23" ht="9" customHeight="1">
      <c r="A70" s="561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  <c r="R70" s="176"/>
      <c r="S70" s="17"/>
      <c r="T70" s="17"/>
      <c r="U70" s="17"/>
      <c r="V70" s="17"/>
      <c r="W70" s="17"/>
    </row>
    <row r="71" spans="1:23" ht="9" customHeight="1">
      <c r="A71" s="561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  <c r="R71" s="176"/>
      <c r="S71" s="17"/>
      <c r="T71" s="17"/>
      <c r="U71" s="17"/>
      <c r="V71" s="17"/>
      <c r="W71" s="17"/>
    </row>
    <row r="72" spans="1:23" ht="9" customHeight="1">
      <c r="A72" s="561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  <c r="R72" s="176"/>
      <c r="S72" s="17"/>
      <c r="T72" s="17"/>
      <c r="U72" s="17"/>
      <c r="V72" s="17"/>
      <c r="W72" s="17"/>
    </row>
    <row r="73" spans="1:23" ht="9" customHeight="1">
      <c r="A73" s="56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  <c r="R73" s="176"/>
      <c r="S73" s="17"/>
      <c r="T73" s="17"/>
      <c r="U73" s="17"/>
      <c r="V73" s="17"/>
      <c r="W73" s="17"/>
    </row>
    <row r="74" spans="1:23" ht="9" customHeight="1">
      <c r="A74" s="562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  <c r="R74" s="176"/>
      <c r="S74" s="17"/>
      <c r="T74" s="17"/>
      <c r="U74" s="17"/>
      <c r="V74" s="17"/>
      <c r="W74" s="17"/>
    </row>
    <row r="75" spans="1:23" ht="9" customHeight="1">
      <c r="A75" s="564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  <c r="R75" s="176"/>
      <c r="S75" s="17"/>
      <c r="T75" s="17"/>
      <c r="U75" s="17"/>
      <c r="V75" s="17"/>
      <c r="W75" s="17"/>
    </row>
    <row r="76" spans="1:23" ht="9" customHeight="1">
      <c r="A76" s="561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  <c r="R76" s="176"/>
      <c r="S76" s="17"/>
      <c r="T76" s="17"/>
      <c r="U76" s="17"/>
      <c r="V76" s="17"/>
      <c r="W76" s="17"/>
    </row>
    <row r="77" spans="1:23" ht="9" customHeight="1">
      <c r="A77" s="561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  <c r="R77" s="176"/>
      <c r="S77" s="17"/>
      <c r="T77" s="17"/>
      <c r="U77" s="17"/>
      <c r="V77" s="17"/>
      <c r="W77" s="17"/>
    </row>
    <row r="78" spans="1:23" ht="9" customHeight="1">
      <c r="A78" s="561"/>
      <c r="C78" s="548"/>
      <c r="D78" s="548"/>
      <c r="E78" s="548"/>
      <c r="F78" s="548"/>
      <c r="G78" s="548"/>
      <c r="Q78" s="558"/>
      <c r="R78" s="176"/>
    </row>
    <row r="79" spans="1:23" ht="9" customHeight="1">
      <c r="A79" s="561"/>
      <c r="C79" s="548"/>
      <c r="D79" s="548"/>
      <c r="E79" s="548"/>
      <c r="F79" s="548"/>
      <c r="G79" s="548"/>
      <c r="Q79" s="558"/>
      <c r="R79" s="176"/>
    </row>
    <row r="80" spans="1:23" ht="9" customHeight="1">
      <c r="A80" s="561"/>
      <c r="C80" s="548"/>
      <c r="D80" s="548"/>
      <c r="E80" s="548"/>
      <c r="F80" s="548"/>
      <c r="G80" s="548"/>
      <c r="Q80" s="558"/>
      <c r="R80" s="176"/>
    </row>
    <row r="81" spans="1:18" ht="9" customHeight="1">
      <c r="A81" s="561"/>
      <c r="C81" s="548"/>
      <c r="D81" s="548"/>
      <c r="E81" s="548"/>
      <c r="F81" s="548"/>
      <c r="G81" s="548"/>
      <c r="Q81" s="558"/>
      <c r="R81" s="176"/>
    </row>
    <row r="82" spans="1:18" ht="9" customHeight="1">
      <c r="A82" s="561"/>
      <c r="C82" s="548"/>
      <c r="D82" s="548"/>
      <c r="E82" s="548"/>
      <c r="F82" s="548"/>
      <c r="G82" s="548"/>
      <c r="Q82" s="558"/>
      <c r="R82" s="176"/>
    </row>
    <row r="83" spans="1:18" ht="9" customHeight="1">
      <c r="A83" s="561"/>
      <c r="C83" s="548"/>
      <c r="D83" s="548"/>
      <c r="E83" s="548"/>
      <c r="F83" s="548"/>
      <c r="G83" s="548"/>
      <c r="Q83" s="558"/>
      <c r="R83" s="176"/>
    </row>
    <row r="84" spans="1:18" ht="9" customHeight="1">
      <c r="A84" s="562"/>
      <c r="C84" s="548"/>
      <c r="D84" s="548"/>
      <c r="E84" s="548"/>
      <c r="F84" s="548"/>
      <c r="G84" s="548"/>
      <c r="Q84" s="558"/>
      <c r="R84" s="176"/>
    </row>
    <row r="85" spans="1:18" ht="9" customHeight="1">
      <c r="A85" s="564"/>
      <c r="C85" s="548"/>
      <c r="D85" s="548"/>
      <c r="E85" s="548"/>
      <c r="F85" s="548"/>
      <c r="G85" s="548"/>
      <c r="Q85" s="558"/>
      <c r="R85" s="176"/>
    </row>
    <row r="86" spans="1:18" ht="9" customHeight="1">
      <c r="A86" s="561"/>
      <c r="C86" s="548"/>
      <c r="D86" s="548"/>
      <c r="E86" s="548"/>
      <c r="F86" s="548"/>
      <c r="G86" s="548"/>
      <c r="Q86" s="558"/>
      <c r="R86" s="176"/>
    </row>
    <row r="87" spans="1:18" ht="9" customHeight="1">
      <c r="A87" s="561"/>
      <c r="C87" s="548"/>
      <c r="D87" s="548"/>
      <c r="E87" s="548"/>
      <c r="F87" s="548"/>
      <c r="G87" s="548"/>
      <c r="Q87" s="558"/>
      <c r="R87" s="176"/>
    </row>
    <row r="88" spans="1:18" ht="9" customHeight="1">
      <c r="A88" s="561"/>
      <c r="C88" s="548"/>
      <c r="D88" s="548"/>
      <c r="E88" s="548"/>
      <c r="F88" s="548"/>
      <c r="G88" s="548"/>
      <c r="Q88" s="558"/>
      <c r="R88" s="176"/>
    </row>
    <row r="89" spans="1:18" ht="9" customHeight="1">
      <c r="A89" s="561"/>
      <c r="C89" s="548"/>
      <c r="D89" s="548"/>
      <c r="E89" s="548"/>
      <c r="F89" s="548"/>
      <c r="G89" s="548"/>
      <c r="Q89" s="558"/>
      <c r="R89" s="176"/>
    </row>
    <row r="90" spans="1:18" ht="9" customHeight="1">
      <c r="A90" s="561"/>
      <c r="C90" s="548"/>
      <c r="D90" s="548"/>
      <c r="E90" s="548"/>
      <c r="F90" s="548"/>
      <c r="G90" s="548"/>
      <c r="Q90" s="558"/>
      <c r="R90" s="176"/>
    </row>
    <row r="91" spans="1:18" ht="9" customHeight="1">
      <c r="A91" s="561"/>
      <c r="C91" s="548"/>
      <c r="D91" s="548"/>
      <c r="E91" s="548"/>
      <c r="F91" s="548"/>
      <c r="G91" s="548"/>
      <c r="Q91" s="558"/>
      <c r="R91" s="176"/>
    </row>
    <row r="92" spans="1:18" ht="9" customHeight="1">
      <c r="A92" s="561"/>
      <c r="C92" s="548"/>
      <c r="D92" s="548"/>
      <c r="E92" s="548"/>
      <c r="F92" s="548"/>
      <c r="G92" s="548"/>
      <c r="Q92" s="558"/>
      <c r="R92" s="176"/>
    </row>
    <row r="93" spans="1:18" ht="9" customHeight="1">
      <c r="A93" s="561"/>
      <c r="C93" s="548"/>
      <c r="D93" s="548"/>
      <c r="E93" s="548"/>
      <c r="F93" s="548"/>
      <c r="G93" s="548"/>
      <c r="Q93" s="558"/>
      <c r="R93" s="176"/>
    </row>
    <row r="94" spans="1:18" ht="9" customHeight="1">
      <c r="A94" s="561"/>
      <c r="C94" s="548"/>
      <c r="D94" s="548"/>
      <c r="E94" s="548"/>
      <c r="F94" s="548"/>
      <c r="G94" s="548"/>
      <c r="Q94" s="558"/>
      <c r="R94" s="176"/>
    </row>
    <row r="95" spans="1:18" ht="9" customHeight="1">
      <c r="A95" s="564"/>
      <c r="C95" s="548"/>
      <c r="D95" s="548"/>
      <c r="E95" s="548"/>
      <c r="F95" s="548"/>
      <c r="G95" s="548"/>
      <c r="Q95" s="558"/>
      <c r="R95" s="176"/>
    </row>
    <row r="96" spans="1:18" ht="9" customHeight="1">
      <c r="A96" s="561"/>
      <c r="C96" s="548"/>
      <c r="D96" s="548"/>
      <c r="E96" s="548"/>
      <c r="F96" s="548"/>
      <c r="G96" s="548"/>
      <c r="Q96" s="558"/>
      <c r="R96" s="176"/>
    </row>
    <row r="97" spans="1:18" ht="9" customHeight="1">
      <c r="A97" s="561"/>
      <c r="C97" s="548"/>
      <c r="D97" s="548"/>
      <c r="E97" s="548"/>
      <c r="F97" s="548"/>
      <c r="G97" s="548"/>
      <c r="Q97" s="558"/>
      <c r="R97" s="176"/>
    </row>
    <row r="98" spans="1:18" ht="9" customHeight="1">
      <c r="A98" s="561"/>
      <c r="C98" s="548"/>
      <c r="D98" s="548"/>
      <c r="E98" s="548"/>
      <c r="F98" s="548"/>
      <c r="G98" s="548"/>
      <c r="Q98" s="558"/>
      <c r="R98" s="176"/>
    </row>
    <row r="99" spans="1:18">
      <c r="A99" s="565"/>
      <c r="C99" s="548"/>
      <c r="D99" s="548"/>
      <c r="E99" s="548"/>
      <c r="F99" s="548"/>
      <c r="G99" s="548"/>
      <c r="Q99" s="558"/>
      <c r="R99" s="176"/>
    </row>
    <row r="100" spans="1:18">
      <c r="A100" s="565"/>
      <c r="C100" s="548"/>
      <c r="D100" s="548"/>
      <c r="E100" s="548"/>
      <c r="F100" s="548"/>
      <c r="G100" s="548"/>
      <c r="Q100" s="558"/>
      <c r="R100" s="176"/>
    </row>
    <row r="101" spans="1:18">
      <c r="A101" s="565"/>
      <c r="C101" s="548"/>
      <c r="D101" s="548"/>
      <c r="E101" s="548"/>
      <c r="F101" s="548"/>
      <c r="G101" s="548"/>
      <c r="Q101" s="558"/>
      <c r="R101" s="176"/>
    </row>
    <row r="102" spans="1:18">
      <c r="A102" s="565"/>
      <c r="C102" s="548"/>
      <c r="D102" s="548"/>
      <c r="E102" s="548"/>
      <c r="F102" s="548"/>
      <c r="G102" s="548"/>
      <c r="Q102" s="558"/>
    </row>
    <row r="103" spans="1:18">
      <c r="A103" s="565"/>
      <c r="C103" s="548"/>
      <c r="D103" s="548"/>
      <c r="E103" s="548"/>
      <c r="F103" s="548"/>
      <c r="G103" s="548"/>
      <c r="Q103" s="558"/>
    </row>
    <row r="104" spans="1:18">
      <c r="A104" s="565"/>
      <c r="C104" s="548"/>
      <c r="D104" s="548"/>
      <c r="E104" s="548"/>
      <c r="F104" s="548"/>
      <c r="G104" s="548"/>
      <c r="Q104" s="558"/>
    </row>
    <row r="105" spans="1:18">
      <c r="A105" s="565"/>
      <c r="C105" s="548"/>
      <c r="D105" s="548"/>
      <c r="E105" s="548"/>
      <c r="F105" s="548"/>
      <c r="G105" s="548"/>
      <c r="Q105" s="558"/>
    </row>
    <row r="106" spans="1:18" ht="15.75">
      <c r="A106" s="156"/>
      <c r="C106" s="548"/>
      <c r="D106" s="548"/>
      <c r="E106" s="548"/>
      <c r="F106" s="548"/>
      <c r="G106" s="548"/>
      <c r="Q106" s="558"/>
    </row>
    <row r="107" spans="1:18" ht="15.75">
      <c r="A107" s="156"/>
      <c r="C107" s="548"/>
      <c r="D107" s="548"/>
      <c r="E107" s="548"/>
      <c r="F107" s="548"/>
      <c r="G107" s="548"/>
      <c r="Q107" s="558"/>
    </row>
    <row r="108" spans="1:18" ht="15.75">
      <c r="A108" s="156"/>
      <c r="C108" s="548"/>
      <c r="D108" s="548"/>
      <c r="E108" s="548"/>
      <c r="F108" s="548"/>
      <c r="G108" s="548"/>
      <c r="Q108" s="558"/>
    </row>
    <row r="109" spans="1:18" ht="15.75">
      <c r="A109" s="156"/>
      <c r="C109" s="548"/>
      <c r="D109" s="548"/>
      <c r="E109" s="548"/>
      <c r="F109" s="548"/>
      <c r="G109" s="548"/>
      <c r="Q109" s="558"/>
    </row>
    <row r="110" spans="1:18" ht="15.75">
      <c r="A110" s="156"/>
      <c r="C110" s="548"/>
      <c r="D110" s="548"/>
      <c r="E110" s="548"/>
      <c r="F110" s="548"/>
      <c r="G110" s="548"/>
      <c r="Q110" s="558"/>
    </row>
    <row r="111" spans="1:18" ht="15.75">
      <c r="A111" s="156"/>
      <c r="C111" s="548"/>
      <c r="D111" s="548"/>
      <c r="E111" s="548"/>
      <c r="F111" s="548"/>
      <c r="G111" s="548"/>
      <c r="Q111" s="558"/>
    </row>
    <row r="112" spans="1:18" ht="15.75">
      <c r="A112" s="156"/>
      <c r="C112" s="548"/>
      <c r="D112" s="548"/>
      <c r="E112" s="548"/>
      <c r="F112" s="548"/>
      <c r="G112" s="548"/>
      <c r="Q112" s="558"/>
    </row>
    <row r="113" spans="1:17" ht="15.75">
      <c r="A113" s="156"/>
      <c r="C113" s="548"/>
      <c r="D113" s="548"/>
      <c r="E113" s="548"/>
      <c r="F113" s="548"/>
      <c r="G113" s="548"/>
      <c r="Q113" s="558"/>
    </row>
    <row r="114" spans="1:17" ht="15.75">
      <c r="A114" s="156"/>
      <c r="C114" s="548"/>
      <c r="D114" s="548"/>
      <c r="E114" s="548"/>
      <c r="F114" s="548"/>
      <c r="G114" s="548"/>
      <c r="Q114" s="558"/>
    </row>
    <row r="115" spans="1:17" ht="15.75">
      <c r="A115" s="156"/>
      <c r="C115" s="548"/>
      <c r="D115" s="548"/>
      <c r="E115" s="548"/>
      <c r="F115" s="548"/>
      <c r="G115" s="548"/>
      <c r="Q115" s="558"/>
    </row>
    <row r="116" spans="1:17" ht="15.75">
      <c r="A116" s="156"/>
      <c r="C116" s="548"/>
      <c r="D116" s="548"/>
      <c r="E116" s="548"/>
      <c r="F116" s="548"/>
      <c r="G116" s="548"/>
      <c r="Q116" s="558"/>
    </row>
    <row r="117" spans="1:17" ht="15.75">
      <c r="A117" s="156"/>
      <c r="C117" s="548"/>
      <c r="D117" s="548"/>
      <c r="E117" s="548"/>
      <c r="F117" s="548"/>
      <c r="G117" s="548"/>
      <c r="Q117" s="558"/>
    </row>
    <row r="118" spans="1:17" ht="15.75">
      <c r="A118" s="156"/>
      <c r="C118" s="548"/>
      <c r="D118" s="548"/>
      <c r="E118" s="548"/>
      <c r="F118" s="548"/>
      <c r="G118" s="548"/>
      <c r="Q118" s="558"/>
    </row>
    <row r="119" spans="1:17" ht="15.75">
      <c r="A119" s="156"/>
      <c r="C119" s="548"/>
      <c r="D119" s="548"/>
      <c r="E119" s="548"/>
      <c r="F119" s="548"/>
      <c r="G119" s="548"/>
      <c r="Q119" s="558"/>
    </row>
    <row r="120" spans="1:17" ht="15.75">
      <c r="A120" s="156"/>
      <c r="C120" s="548"/>
      <c r="D120" s="548"/>
      <c r="E120" s="548"/>
      <c r="F120" s="548"/>
      <c r="G120" s="548"/>
      <c r="Q120" s="558"/>
    </row>
    <row r="121" spans="1:17" ht="15.75">
      <c r="A121" s="156"/>
      <c r="C121" s="548"/>
      <c r="D121" s="548"/>
      <c r="E121" s="548"/>
      <c r="F121" s="548"/>
      <c r="G121" s="548"/>
      <c r="Q121" s="558"/>
    </row>
    <row r="122" spans="1:17" ht="15.75">
      <c r="A122" s="156"/>
      <c r="C122" s="548"/>
      <c r="D122" s="548"/>
      <c r="E122" s="548"/>
      <c r="F122" s="548"/>
      <c r="G122" s="548"/>
      <c r="Q122" s="558"/>
    </row>
    <row r="123" spans="1:17" ht="15.75">
      <c r="A123" s="156"/>
      <c r="C123" s="548"/>
      <c r="D123" s="548"/>
      <c r="E123" s="548"/>
      <c r="F123" s="548"/>
      <c r="G123" s="548"/>
      <c r="Q123" s="558"/>
    </row>
    <row r="124" spans="1:17" ht="15.75">
      <c r="A124" s="156"/>
      <c r="C124" s="548"/>
      <c r="D124" s="548"/>
      <c r="E124" s="548"/>
      <c r="F124" s="548"/>
      <c r="G124" s="548"/>
      <c r="Q124" s="558"/>
    </row>
    <row r="125" spans="1:17" ht="15.75">
      <c r="A125" s="156"/>
      <c r="C125" s="548"/>
      <c r="D125" s="548"/>
      <c r="E125" s="548"/>
      <c r="F125" s="548"/>
      <c r="G125" s="548"/>
      <c r="Q125" s="558"/>
    </row>
    <row r="126" spans="1:17" ht="15.75">
      <c r="A126" s="156"/>
      <c r="C126" s="548"/>
      <c r="D126" s="548"/>
      <c r="E126" s="548"/>
      <c r="F126" s="548"/>
      <c r="G126" s="548"/>
      <c r="Q126" s="558"/>
    </row>
    <row r="127" spans="1:17" ht="15.75">
      <c r="A127" s="156"/>
      <c r="C127" s="548"/>
      <c r="D127" s="548"/>
      <c r="E127" s="548"/>
      <c r="F127" s="548"/>
      <c r="G127" s="548"/>
      <c r="Q127" s="558"/>
    </row>
    <row r="128" spans="1:17" ht="15.75">
      <c r="A128" s="156"/>
      <c r="C128" s="548"/>
      <c r="D128" s="548"/>
      <c r="E128" s="548"/>
      <c r="F128" s="548"/>
      <c r="G128" s="548"/>
      <c r="Q128" s="558"/>
    </row>
    <row r="129" spans="1:17" ht="15.75">
      <c r="A129" s="156"/>
      <c r="C129" s="548"/>
      <c r="D129" s="548"/>
      <c r="E129" s="548"/>
      <c r="F129" s="548"/>
      <c r="G129" s="548"/>
      <c r="Q129" s="558"/>
    </row>
    <row r="130" spans="1:17" ht="15.75">
      <c r="A130" s="156"/>
      <c r="C130" s="548"/>
      <c r="D130" s="548"/>
      <c r="E130" s="548"/>
      <c r="F130" s="548"/>
      <c r="G130" s="548"/>
      <c r="Q130" s="558"/>
    </row>
    <row r="131" spans="1:17" ht="15.75">
      <c r="A131" s="156"/>
      <c r="C131" s="548"/>
      <c r="D131" s="548"/>
      <c r="E131" s="548"/>
      <c r="F131" s="548"/>
      <c r="G131" s="548"/>
      <c r="Q131" s="558"/>
    </row>
    <row r="132" spans="1:17" ht="15.75">
      <c r="A132" s="156"/>
      <c r="C132" s="548"/>
      <c r="D132" s="548"/>
      <c r="E132" s="548"/>
      <c r="F132" s="548"/>
      <c r="G132" s="548"/>
      <c r="Q132" s="558"/>
    </row>
    <row r="133" spans="1:17" ht="15.75">
      <c r="A133" s="156"/>
      <c r="C133" s="548"/>
      <c r="D133" s="548"/>
      <c r="E133" s="548"/>
      <c r="F133" s="548"/>
      <c r="G133" s="548"/>
      <c r="Q133" s="558"/>
    </row>
    <row r="134" spans="1:17" ht="15.75">
      <c r="A134" s="156"/>
      <c r="C134" s="548"/>
      <c r="D134" s="548"/>
      <c r="E134" s="548"/>
      <c r="F134" s="548"/>
      <c r="G134" s="548"/>
      <c r="Q134" s="558"/>
    </row>
    <row r="135" spans="1:17" ht="15.75">
      <c r="A135" s="156"/>
      <c r="C135" s="548"/>
      <c r="D135" s="548"/>
      <c r="E135" s="548"/>
      <c r="F135" s="548"/>
      <c r="G135" s="548"/>
      <c r="Q135" s="558"/>
    </row>
    <row r="136" spans="1:17" ht="15.75">
      <c r="A136" s="156"/>
      <c r="C136" s="548"/>
      <c r="D136" s="548"/>
      <c r="E136" s="548"/>
      <c r="F136" s="548"/>
      <c r="G136" s="548"/>
      <c r="Q136" s="558"/>
    </row>
    <row r="137" spans="1:17" ht="15.75">
      <c r="A137" s="156"/>
      <c r="C137" s="548"/>
      <c r="D137" s="548"/>
      <c r="E137" s="548"/>
      <c r="F137" s="548"/>
      <c r="G137" s="548"/>
      <c r="Q137" s="558"/>
    </row>
    <row r="138" spans="1:17" ht="15.75">
      <c r="A138" s="156"/>
      <c r="C138" s="548"/>
      <c r="D138" s="548"/>
      <c r="E138" s="548"/>
      <c r="F138" s="548"/>
      <c r="G138" s="548"/>
      <c r="Q138" s="558"/>
    </row>
    <row r="139" spans="1:17" ht="15.75">
      <c r="A139" s="156"/>
      <c r="C139" s="548"/>
      <c r="D139" s="548"/>
      <c r="E139" s="548"/>
      <c r="F139" s="548"/>
      <c r="G139" s="548"/>
      <c r="Q139" s="558"/>
    </row>
    <row r="140" spans="1:17" ht="15.75">
      <c r="A140" s="156"/>
      <c r="C140" s="548"/>
      <c r="D140" s="548"/>
      <c r="E140" s="548"/>
      <c r="F140" s="548"/>
      <c r="G140" s="548"/>
      <c r="Q140" s="558"/>
    </row>
    <row r="141" spans="1:17" ht="15.75">
      <c r="A141" s="156"/>
      <c r="C141" s="548"/>
      <c r="D141" s="548"/>
      <c r="E141" s="548"/>
      <c r="F141" s="548"/>
      <c r="G141" s="548"/>
      <c r="Q141" s="558"/>
    </row>
    <row r="142" spans="1:17" ht="15.75">
      <c r="A142" s="156"/>
      <c r="C142" s="548"/>
      <c r="D142" s="548"/>
      <c r="E142" s="548"/>
      <c r="F142" s="548"/>
      <c r="G142" s="548"/>
      <c r="Q142" s="558"/>
    </row>
    <row r="143" spans="1:17" ht="15.75">
      <c r="A143" s="156"/>
      <c r="C143" s="548"/>
      <c r="D143" s="548"/>
      <c r="E143" s="548"/>
      <c r="F143" s="548"/>
      <c r="G143" s="548"/>
      <c r="Q143" s="558"/>
    </row>
    <row r="144" spans="1:17" ht="15.75">
      <c r="A144" s="156"/>
      <c r="C144" s="548"/>
      <c r="D144" s="548"/>
      <c r="E144" s="548"/>
      <c r="F144" s="548"/>
      <c r="G144" s="548"/>
      <c r="Q144" s="558"/>
    </row>
    <row r="145" spans="1:17" ht="15.75">
      <c r="A145" s="156"/>
      <c r="C145" s="548"/>
      <c r="D145" s="548"/>
      <c r="E145" s="548"/>
      <c r="F145" s="548"/>
      <c r="G145" s="548"/>
      <c r="Q145" s="558"/>
    </row>
    <row r="146" spans="1:17" ht="15.75">
      <c r="A146" s="156"/>
      <c r="C146" s="548"/>
      <c r="D146" s="548"/>
      <c r="E146" s="548"/>
      <c r="F146" s="548"/>
      <c r="G146" s="548"/>
      <c r="Q146" s="558"/>
    </row>
    <row r="147" spans="1:17" ht="15.75">
      <c r="A147" s="156"/>
      <c r="C147" s="548"/>
      <c r="D147" s="548"/>
      <c r="E147" s="548"/>
      <c r="F147" s="548"/>
      <c r="G147" s="548"/>
      <c r="Q147" s="558"/>
    </row>
    <row r="148" spans="1:17" ht="15.75">
      <c r="A148" s="156"/>
      <c r="C148" s="548"/>
      <c r="D148" s="548"/>
      <c r="E148" s="548"/>
      <c r="F148" s="548"/>
      <c r="G148" s="548"/>
      <c r="Q148" s="558"/>
    </row>
    <row r="149" spans="1:17" ht="15.75">
      <c r="A149" s="156"/>
      <c r="C149" s="548"/>
      <c r="D149" s="548"/>
      <c r="E149" s="548"/>
      <c r="F149" s="548"/>
      <c r="G149" s="548"/>
      <c r="Q149" s="558"/>
    </row>
    <row r="150" spans="1:17" ht="15.75">
      <c r="A150" s="156"/>
      <c r="C150" s="548"/>
      <c r="D150" s="548"/>
      <c r="E150" s="548"/>
      <c r="F150" s="548"/>
      <c r="G150" s="548"/>
      <c r="Q150" s="558"/>
    </row>
    <row r="151" spans="1:17" ht="15.75">
      <c r="A151" s="156"/>
      <c r="C151" s="548"/>
      <c r="D151" s="548"/>
      <c r="E151" s="548"/>
      <c r="F151" s="548"/>
      <c r="G151" s="548"/>
      <c r="Q151" s="558"/>
    </row>
    <row r="152" spans="1:17" ht="15.75">
      <c r="A152" s="156"/>
      <c r="C152" s="548"/>
      <c r="D152" s="548"/>
      <c r="E152" s="548"/>
      <c r="F152" s="548"/>
      <c r="G152" s="548"/>
      <c r="Q152" s="558"/>
    </row>
    <row r="153" spans="1:17" ht="15.75">
      <c r="A153" s="156"/>
      <c r="C153" s="548"/>
      <c r="D153" s="548"/>
      <c r="E153" s="548"/>
      <c r="F153" s="548"/>
      <c r="G153" s="548"/>
      <c r="Q153" s="558"/>
    </row>
    <row r="154" spans="1:17" ht="15.75">
      <c r="A154" s="156"/>
      <c r="C154" s="548"/>
      <c r="D154" s="548"/>
      <c r="E154" s="548"/>
      <c r="F154" s="548"/>
      <c r="G154" s="548"/>
      <c r="Q154" s="558"/>
    </row>
    <row r="155" spans="1:17" ht="15.75">
      <c r="A155" s="156"/>
      <c r="C155" s="548"/>
      <c r="D155" s="548"/>
      <c r="E155" s="548"/>
      <c r="F155" s="548"/>
      <c r="G155" s="548"/>
      <c r="Q155" s="558"/>
    </row>
    <row r="156" spans="1:17" ht="15.75">
      <c r="A156" s="156"/>
      <c r="C156" s="548"/>
      <c r="D156" s="548"/>
      <c r="E156" s="548"/>
      <c r="F156" s="548"/>
      <c r="G156" s="548"/>
      <c r="Q156" s="558"/>
    </row>
    <row r="157" spans="1:17" ht="15.75">
      <c r="A157" s="156"/>
      <c r="C157" s="548"/>
      <c r="D157" s="548"/>
      <c r="E157" s="548"/>
      <c r="F157" s="548"/>
      <c r="G157" s="548"/>
      <c r="Q157" s="558"/>
    </row>
    <row r="158" spans="1:17" ht="15.75">
      <c r="A158" s="156"/>
      <c r="C158" s="548"/>
      <c r="D158" s="548"/>
      <c r="E158" s="548"/>
      <c r="F158" s="548"/>
      <c r="G158" s="548"/>
      <c r="Q158" s="558"/>
    </row>
    <row r="159" spans="1:17" ht="15.75">
      <c r="A159" s="156"/>
      <c r="C159" s="548"/>
      <c r="D159" s="548"/>
      <c r="E159" s="548"/>
      <c r="F159" s="548"/>
      <c r="G159" s="548"/>
      <c r="Q159" s="558"/>
    </row>
    <row r="160" spans="1:17" ht="15.75">
      <c r="A160" s="156"/>
      <c r="C160" s="548"/>
      <c r="D160" s="548"/>
      <c r="E160" s="548"/>
      <c r="F160" s="548"/>
      <c r="G160" s="548"/>
      <c r="Q160" s="558"/>
    </row>
    <row r="161" spans="1:17" ht="15.75">
      <c r="A161" s="156"/>
      <c r="C161" s="548"/>
      <c r="D161" s="548"/>
      <c r="E161" s="548"/>
      <c r="F161" s="548"/>
      <c r="G161" s="548"/>
      <c r="Q161" s="558"/>
    </row>
    <row r="162" spans="1:17" ht="15.75">
      <c r="A162" s="156"/>
      <c r="C162" s="548"/>
      <c r="D162" s="548"/>
      <c r="E162" s="548"/>
      <c r="F162" s="548"/>
      <c r="G162" s="548"/>
      <c r="Q162" s="558"/>
    </row>
    <row r="163" spans="1:17" ht="15.75">
      <c r="A163" s="156"/>
      <c r="C163" s="548"/>
      <c r="D163" s="548"/>
      <c r="E163" s="548"/>
      <c r="F163" s="548"/>
      <c r="G163" s="548"/>
      <c r="Q163" s="558"/>
    </row>
    <row r="164" spans="1:17" ht="15.75">
      <c r="A164" s="156"/>
      <c r="C164" s="548"/>
      <c r="D164" s="548"/>
      <c r="E164" s="548"/>
      <c r="F164" s="548"/>
      <c r="G164" s="548"/>
      <c r="Q164" s="558"/>
    </row>
    <row r="165" spans="1:17" ht="15.75">
      <c r="A165" s="156"/>
      <c r="C165" s="548"/>
      <c r="D165" s="548"/>
      <c r="E165" s="548"/>
      <c r="F165" s="548"/>
      <c r="G165" s="548"/>
      <c r="Q165" s="558"/>
    </row>
    <row r="166" spans="1:17" ht="15.75">
      <c r="A166" s="156"/>
      <c r="C166" s="548"/>
      <c r="D166" s="548"/>
      <c r="E166" s="548"/>
      <c r="F166" s="548"/>
      <c r="G166" s="548"/>
      <c r="Q166" s="558"/>
    </row>
    <row r="167" spans="1:17" ht="15.75">
      <c r="A167" s="156"/>
      <c r="C167" s="548"/>
      <c r="D167" s="548"/>
      <c r="E167" s="548"/>
      <c r="F167" s="548"/>
      <c r="G167" s="548"/>
      <c r="Q167" s="558"/>
    </row>
    <row r="168" spans="1:17" ht="15.75">
      <c r="A168" s="156"/>
      <c r="C168" s="548"/>
      <c r="D168" s="548"/>
      <c r="E168" s="548"/>
      <c r="F168" s="548"/>
      <c r="G168" s="548"/>
      <c r="Q168" s="558"/>
    </row>
    <row r="169" spans="1:17" ht="15.75">
      <c r="A169" s="156"/>
      <c r="C169" s="548"/>
      <c r="D169" s="548"/>
      <c r="E169" s="548"/>
      <c r="F169" s="548"/>
      <c r="G169" s="548"/>
      <c r="Q169" s="558"/>
    </row>
    <row r="170" spans="1:17" ht="15.75">
      <c r="A170" s="156"/>
      <c r="C170" s="548"/>
      <c r="D170" s="548"/>
      <c r="E170" s="548"/>
      <c r="F170" s="548"/>
      <c r="G170" s="548"/>
      <c r="Q170" s="558"/>
    </row>
    <row r="171" spans="1:17" ht="15.75">
      <c r="A171" s="156"/>
      <c r="C171" s="548"/>
      <c r="D171" s="548"/>
      <c r="E171" s="548"/>
      <c r="F171" s="548"/>
      <c r="G171" s="548"/>
      <c r="Q171" s="558"/>
    </row>
    <row r="172" spans="1:17" ht="15.75">
      <c r="A172" s="156"/>
      <c r="C172" s="548"/>
      <c r="D172" s="548"/>
      <c r="E172" s="548"/>
      <c r="F172" s="548"/>
      <c r="G172" s="548"/>
      <c r="Q172" s="558"/>
    </row>
    <row r="173" spans="1:17" ht="15.75">
      <c r="A173" s="156"/>
      <c r="C173" s="548"/>
      <c r="D173" s="548"/>
      <c r="E173" s="548"/>
      <c r="F173" s="548"/>
      <c r="G173" s="548"/>
      <c r="Q173" s="558"/>
    </row>
    <row r="174" spans="1:17" ht="15.75">
      <c r="A174" s="156"/>
      <c r="C174" s="548"/>
      <c r="D174" s="548"/>
      <c r="E174" s="548"/>
      <c r="F174" s="548"/>
      <c r="G174" s="548"/>
      <c r="Q174" s="558"/>
    </row>
    <row r="175" spans="1:17" ht="15.75">
      <c r="A175" s="156"/>
      <c r="C175" s="548"/>
      <c r="D175" s="548"/>
      <c r="E175" s="548"/>
      <c r="F175" s="548"/>
      <c r="G175" s="548"/>
      <c r="Q175" s="558"/>
    </row>
    <row r="176" spans="1:17" ht="15.75">
      <c r="A176" s="156"/>
      <c r="C176" s="548"/>
      <c r="D176" s="548"/>
      <c r="E176" s="548"/>
      <c r="F176" s="548"/>
      <c r="G176" s="548"/>
      <c r="Q176" s="558"/>
    </row>
    <row r="177" spans="1:17" ht="15.75">
      <c r="A177" s="156"/>
      <c r="C177" s="548"/>
      <c r="D177" s="548"/>
      <c r="E177" s="548"/>
      <c r="F177" s="548"/>
      <c r="G177" s="548"/>
      <c r="Q177" s="558"/>
    </row>
    <row r="178" spans="1:17" ht="15.75">
      <c r="A178" s="156"/>
      <c r="C178" s="548"/>
      <c r="D178" s="548"/>
      <c r="E178" s="548"/>
      <c r="F178" s="548"/>
      <c r="G178" s="548"/>
      <c r="Q178" s="558"/>
    </row>
    <row r="179" spans="1:17" ht="15.75">
      <c r="A179" s="156"/>
      <c r="C179" s="548"/>
      <c r="D179" s="548"/>
      <c r="E179" s="548"/>
      <c r="F179" s="548"/>
      <c r="G179" s="548"/>
      <c r="Q179" s="558"/>
    </row>
    <row r="180" spans="1:17" ht="15.75">
      <c r="A180" s="156"/>
      <c r="C180" s="548"/>
      <c r="D180" s="548"/>
      <c r="E180" s="548"/>
      <c r="F180" s="548"/>
      <c r="G180" s="548"/>
      <c r="Q180" s="558"/>
    </row>
    <row r="181" spans="1:17" ht="15.75">
      <c r="A181" s="156"/>
      <c r="C181" s="548"/>
      <c r="D181" s="548"/>
      <c r="E181" s="548"/>
      <c r="F181" s="548"/>
      <c r="G181" s="548"/>
      <c r="Q181" s="558"/>
    </row>
    <row r="182" spans="1:17" ht="15.75">
      <c r="A182" s="156"/>
      <c r="C182" s="548"/>
      <c r="D182" s="548"/>
      <c r="E182" s="548"/>
      <c r="F182" s="548"/>
      <c r="G182" s="548"/>
      <c r="Q182" s="558"/>
    </row>
    <row r="183" spans="1:17" ht="15.75">
      <c r="A183" s="156"/>
      <c r="C183" s="548"/>
      <c r="D183" s="548"/>
      <c r="E183" s="548"/>
      <c r="F183" s="548"/>
      <c r="G183" s="548"/>
      <c r="Q183" s="558"/>
    </row>
    <row r="184" spans="1:17" ht="15.75">
      <c r="A184" s="156"/>
      <c r="C184" s="548"/>
      <c r="D184" s="548"/>
      <c r="E184" s="548"/>
      <c r="F184" s="548"/>
      <c r="G184" s="548"/>
      <c r="Q184" s="558"/>
    </row>
    <row r="185" spans="1:17" ht="15.75">
      <c r="A185" s="156"/>
      <c r="C185" s="548"/>
      <c r="D185" s="548"/>
      <c r="E185" s="548"/>
      <c r="F185" s="548"/>
      <c r="G185" s="548"/>
      <c r="Q185" s="558"/>
    </row>
    <row r="186" spans="1:17" ht="15.75">
      <c r="A186" s="156"/>
      <c r="C186" s="548"/>
      <c r="D186" s="548"/>
      <c r="E186" s="548"/>
      <c r="F186" s="548"/>
      <c r="G186" s="548"/>
      <c r="Q186" s="558"/>
    </row>
    <row r="187" spans="1:17" ht="15.75">
      <c r="A187" s="156"/>
      <c r="C187" s="548"/>
      <c r="D187" s="548"/>
      <c r="E187" s="548"/>
      <c r="F187" s="548"/>
      <c r="G187" s="548"/>
      <c r="Q187" s="558"/>
    </row>
    <row r="188" spans="1:17" ht="15.75">
      <c r="A188" s="156"/>
      <c r="C188" s="548"/>
      <c r="D188" s="548"/>
      <c r="E188" s="548"/>
      <c r="F188" s="548"/>
      <c r="G188" s="548"/>
      <c r="Q188" s="558"/>
    </row>
    <row r="189" spans="1:17" ht="15.75">
      <c r="A189" s="156"/>
      <c r="C189" s="548"/>
      <c r="D189" s="548"/>
      <c r="E189" s="548"/>
      <c r="F189" s="548"/>
      <c r="G189" s="548"/>
      <c r="Q189" s="558"/>
    </row>
    <row r="190" spans="1:17" ht="15.75">
      <c r="A190" s="156"/>
      <c r="C190" s="548"/>
      <c r="D190" s="548"/>
      <c r="E190" s="548"/>
      <c r="F190" s="548"/>
      <c r="G190" s="548"/>
      <c r="Q190" s="558"/>
    </row>
    <row r="191" spans="1:17" ht="15.75">
      <c r="A191" s="156"/>
      <c r="C191" s="548"/>
      <c r="D191" s="548"/>
      <c r="E191" s="548"/>
      <c r="F191" s="548"/>
      <c r="G191" s="548"/>
      <c r="Q191" s="558"/>
    </row>
    <row r="192" spans="1:17" ht="15.75">
      <c r="A192" s="156"/>
      <c r="C192" s="548"/>
      <c r="D192" s="548"/>
      <c r="E192" s="548"/>
      <c r="F192" s="548"/>
      <c r="G192" s="548"/>
      <c r="Q192" s="558"/>
    </row>
    <row r="193" spans="1:17" ht="15.75">
      <c r="A193" s="156"/>
      <c r="C193" s="548"/>
      <c r="D193" s="548"/>
      <c r="E193" s="548"/>
      <c r="F193" s="548"/>
      <c r="G193" s="548"/>
      <c r="Q193" s="558"/>
    </row>
    <row r="194" spans="1:17" ht="15.75">
      <c r="A194" s="156"/>
      <c r="C194" s="548"/>
      <c r="D194" s="548"/>
      <c r="E194" s="548"/>
      <c r="F194" s="548"/>
      <c r="G194" s="548"/>
      <c r="Q194" s="558"/>
    </row>
    <row r="195" spans="1:17" ht="15.75">
      <c r="A195" s="156"/>
      <c r="C195" s="548"/>
      <c r="D195" s="548"/>
      <c r="E195" s="548"/>
      <c r="F195" s="548"/>
      <c r="G195" s="548"/>
      <c r="Q195" s="558"/>
    </row>
    <row r="196" spans="1:17" ht="15.75">
      <c r="A196" s="156"/>
      <c r="C196" s="548"/>
      <c r="D196" s="548"/>
      <c r="E196" s="548"/>
      <c r="F196" s="548"/>
      <c r="G196" s="548"/>
      <c r="Q196" s="558"/>
    </row>
    <row r="197" spans="1:17" ht="15.75">
      <c r="A197" s="19"/>
      <c r="C197" s="548"/>
      <c r="D197" s="548"/>
      <c r="E197" s="548"/>
      <c r="F197" s="548"/>
      <c r="G197" s="548"/>
      <c r="Q197" s="558"/>
    </row>
    <row r="198" spans="1:17" ht="15.75">
      <c r="A198" s="19"/>
      <c r="C198" s="548"/>
      <c r="D198" s="548"/>
      <c r="E198" s="548"/>
      <c r="F198" s="548"/>
      <c r="G198" s="548"/>
      <c r="Q198" s="558"/>
    </row>
    <row r="199" spans="1:17" ht="15.75">
      <c r="A199" s="19"/>
      <c r="C199" s="548"/>
      <c r="D199" s="548"/>
      <c r="E199" s="548"/>
      <c r="F199" s="548"/>
      <c r="G199" s="548"/>
      <c r="Q199" s="558"/>
    </row>
    <row r="200" spans="1:17" ht="15.75">
      <c r="A200" s="19"/>
      <c r="C200" s="548"/>
      <c r="D200" s="548"/>
      <c r="E200" s="548"/>
      <c r="F200" s="548"/>
      <c r="G200" s="548"/>
    </row>
    <row r="201" spans="1:17" ht="15.75">
      <c r="A201" s="19"/>
      <c r="C201" s="548"/>
      <c r="D201" s="548"/>
      <c r="E201" s="548"/>
      <c r="F201" s="548"/>
      <c r="G201" s="548"/>
    </row>
    <row r="202" spans="1:17" ht="15.75">
      <c r="A202" s="19"/>
      <c r="C202" s="548"/>
      <c r="D202" s="548"/>
      <c r="E202" s="548"/>
      <c r="F202" s="548"/>
      <c r="G202" s="548"/>
    </row>
    <row r="203" spans="1:17" ht="15.75">
      <c r="A203" s="19"/>
      <c r="C203" s="548"/>
      <c r="D203" s="548"/>
      <c r="E203" s="548"/>
      <c r="F203" s="548"/>
      <c r="G203" s="548"/>
    </row>
    <row r="204" spans="1:17" ht="15.75">
      <c r="A204" s="19"/>
      <c r="C204" s="548"/>
      <c r="D204" s="548"/>
      <c r="E204" s="548"/>
      <c r="F204" s="548"/>
      <c r="G204" s="548"/>
    </row>
    <row r="205" spans="1:17" ht="15.75">
      <c r="A205" s="19"/>
      <c r="C205" s="548"/>
      <c r="D205" s="548"/>
      <c r="E205" s="548"/>
      <c r="F205" s="548"/>
      <c r="G205" s="548"/>
    </row>
    <row r="206" spans="1:17" ht="15.75">
      <c r="A206" s="19"/>
      <c r="C206" s="548"/>
      <c r="D206" s="548"/>
      <c r="E206" s="548"/>
      <c r="F206" s="548"/>
      <c r="G206" s="548"/>
    </row>
    <row r="207" spans="1:17" ht="15.75">
      <c r="A207" s="19"/>
      <c r="C207" s="548"/>
      <c r="D207" s="548"/>
      <c r="E207" s="548"/>
      <c r="F207" s="548"/>
      <c r="G207" s="548"/>
    </row>
    <row r="208" spans="1:17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J15" sqref="J15"/>
    </sheetView>
  </sheetViews>
  <sheetFormatPr defaultRowHeight="15"/>
  <cols>
    <col min="1" max="1" width="51.140625" style="566" customWidth="1"/>
    <col min="2" max="15" width="9.85546875" style="539" customWidth="1"/>
    <col min="16" max="16" width="12.7109375" style="539" customWidth="1"/>
    <col min="17" max="17" width="9.85546875" style="539" customWidth="1"/>
    <col min="18" max="256" width="9.140625" style="420"/>
    <col min="257" max="257" width="51.140625" style="420" customWidth="1"/>
    <col min="258" max="271" width="9.85546875" style="420" customWidth="1"/>
    <col min="272" max="272" width="12.7109375" style="420" customWidth="1"/>
    <col min="273" max="273" width="9.85546875" style="420" customWidth="1"/>
    <col min="274" max="512" width="9.140625" style="420"/>
    <col min="513" max="513" width="51.140625" style="420" customWidth="1"/>
    <col min="514" max="527" width="9.85546875" style="420" customWidth="1"/>
    <col min="528" max="528" width="12.7109375" style="420" customWidth="1"/>
    <col min="529" max="529" width="9.85546875" style="420" customWidth="1"/>
    <col min="530" max="768" width="9.140625" style="420"/>
    <col min="769" max="769" width="51.140625" style="420" customWidth="1"/>
    <col min="770" max="783" width="9.85546875" style="420" customWidth="1"/>
    <col min="784" max="784" width="12.7109375" style="420" customWidth="1"/>
    <col min="785" max="785" width="9.85546875" style="420" customWidth="1"/>
    <col min="786" max="1024" width="9.140625" style="420"/>
    <col min="1025" max="1025" width="51.140625" style="420" customWidth="1"/>
    <col min="1026" max="1039" width="9.85546875" style="420" customWidth="1"/>
    <col min="1040" max="1040" width="12.7109375" style="420" customWidth="1"/>
    <col min="1041" max="1041" width="9.85546875" style="420" customWidth="1"/>
    <col min="1042" max="1280" width="9.140625" style="420"/>
    <col min="1281" max="1281" width="51.140625" style="420" customWidth="1"/>
    <col min="1282" max="1295" width="9.85546875" style="420" customWidth="1"/>
    <col min="1296" max="1296" width="12.7109375" style="420" customWidth="1"/>
    <col min="1297" max="1297" width="9.85546875" style="420" customWidth="1"/>
    <col min="1298" max="1536" width="9.140625" style="420"/>
    <col min="1537" max="1537" width="51.140625" style="420" customWidth="1"/>
    <col min="1538" max="1551" width="9.85546875" style="420" customWidth="1"/>
    <col min="1552" max="1552" width="12.7109375" style="420" customWidth="1"/>
    <col min="1553" max="1553" width="9.85546875" style="420" customWidth="1"/>
    <col min="1554" max="1792" width="9.140625" style="420"/>
    <col min="1793" max="1793" width="51.140625" style="420" customWidth="1"/>
    <col min="1794" max="1807" width="9.85546875" style="420" customWidth="1"/>
    <col min="1808" max="1808" width="12.7109375" style="420" customWidth="1"/>
    <col min="1809" max="1809" width="9.85546875" style="420" customWidth="1"/>
    <col min="1810" max="2048" width="9.140625" style="420"/>
    <col min="2049" max="2049" width="51.140625" style="420" customWidth="1"/>
    <col min="2050" max="2063" width="9.85546875" style="420" customWidth="1"/>
    <col min="2064" max="2064" width="12.7109375" style="420" customWidth="1"/>
    <col min="2065" max="2065" width="9.85546875" style="420" customWidth="1"/>
    <col min="2066" max="2304" width="9.140625" style="420"/>
    <col min="2305" max="2305" width="51.140625" style="420" customWidth="1"/>
    <col min="2306" max="2319" width="9.85546875" style="420" customWidth="1"/>
    <col min="2320" max="2320" width="12.7109375" style="420" customWidth="1"/>
    <col min="2321" max="2321" width="9.85546875" style="420" customWidth="1"/>
    <col min="2322" max="2560" width="9.140625" style="420"/>
    <col min="2561" max="2561" width="51.140625" style="420" customWidth="1"/>
    <col min="2562" max="2575" width="9.85546875" style="420" customWidth="1"/>
    <col min="2576" max="2576" width="12.7109375" style="420" customWidth="1"/>
    <col min="2577" max="2577" width="9.85546875" style="420" customWidth="1"/>
    <col min="2578" max="2816" width="9.140625" style="420"/>
    <col min="2817" max="2817" width="51.140625" style="420" customWidth="1"/>
    <col min="2818" max="2831" width="9.85546875" style="420" customWidth="1"/>
    <col min="2832" max="2832" width="12.7109375" style="420" customWidth="1"/>
    <col min="2833" max="2833" width="9.85546875" style="420" customWidth="1"/>
    <col min="2834" max="3072" width="9.140625" style="420"/>
    <col min="3073" max="3073" width="51.140625" style="420" customWidth="1"/>
    <col min="3074" max="3087" width="9.85546875" style="420" customWidth="1"/>
    <col min="3088" max="3088" width="12.7109375" style="420" customWidth="1"/>
    <col min="3089" max="3089" width="9.85546875" style="420" customWidth="1"/>
    <col min="3090" max="3328" width="9.140625" style="420"/>
    <col min="3329" max="3329" width="51.140625" style="420" customWidth="1"/>
    <col min="3330" max="3343" width="9.85546875" style="420" customWidth="1"/>
    <col min="3344" max="3344" width="12.7109375" style="420" customWidth="1"/>
    <col min="3345" max="3345" width="9.85546875" style="420" customWidth="1"/>
    <col min="3346" max="3584" width="9.140625" style="420"/>
    <col min="3585" max="3585" width="51.140625" style="420" customWidth="1"/>
    <col min="3586" max="3599" width="9.85546875" style="420" customWidth="1"/>
    <col min="3600" max="3600" width="12.7109375" style="420" customWidth="1"/>
    <col min="3601" max="3601" width="9.85546875" style="420" customWidth="1"/>
    <col min="3602" max="3840" width="9.140625" style="420"/>
    <col min="3841" max="3841" width="51.140625" style="420" customWidth="1"/>
    <col min="3842" max="3855" width="9.85546875" style="420" customWidth="1"/>
    <col min="3856" max="3856" width="12.7109375" style="420" customWidth="1"/>
    <col min="3857" max="3857" width="9.85546875" style="420" customWidth="1"/>
    <col min="3858" max="4096" width="9.140625" style="420"/>
    <col min="4097" max="4097" width="51.140625" style="420" customWidth="1"/>
    <col min="4098" max="4111" width="9.85546875" style="420" customWidth="1"/>
    <col min="4112" max="4112" width="12.7109375" style="420" customWidth="1"/>
    <col min="4113" max="4113" width="9.85546875" style="420" customWidth="1"/>
    <col min="4114" max="4352" width="9.140625" style="420"/>
    <col min="4353" max="4353" width="51.140625" style="420" customWidth="1"/>
    <col min="4354" max="4367" width="9.85546875" style="420" customWidth="1"/>
    <col min="4368" max="4368" width="12.7109375" style="420" customWidth="1"/>
    <col min="4369" max="4369" width="9.85546875" style="420" customWidth="1"/>
    <col min="4370" max="4608" width="9.140625" style="420"/>
    <col min="4609" max="4609" width="51.140625" style="420" customWidth="1"/>
    <col min="4610" max="4623" width="9.85546875" style="420" customWidth="1"/>
    <col min="4624" max="4624" width="12.7109375" style="420" customWidth="1"/>
    <col min="4625" max="4625" width="9.85546875" style="420" customWidth="1"/>
    <col min="4626" max="4864" width="9.140625" style="420"/>
    <col min="4865" max="4865" width="51.140625" style="420" customWidth="1"/>
    <col min="4866" max="4879" width="9.85546875" style="420" customWidth="1"/>
    <col min="4880" max="4880" width="12.7109375" style="420" customWidth="1"/>
    <col min="4881" max="4881" width="9.85546875" style="420" customWidth="1"/>
    <col min="4882" max="5120" width="9.140625" style="420"/>
    <col min="5121" max="5121" width="51.140625" style="420" customWidth="1"/>
    <col min="5122" max="5135" width="9.85546875" style="420" customWidth="1"/>
    <col min="5136" max="5136" width="12.7109375" style="420" customWidth="1"/>
    <col min="5137" max="5137" width="9.85546875" style="420" customWidth="1"/>
    <col min="5138" max="5376" width="9.140625" style="420"/>
    <col min="5377" max="5377" width="51.140625" style="420" customWidth="1"/>
    <col min="5378" max="5391" width="9.85546875" style="420" customWidth="1"/>
    <col min="5392" max="5392" width="12.7109375" style="420" customWidth="1"/>
    <col min="5393" max="5393" width="9.85546875" style="420" customWidth="1"/>
    <col min="5394" max="5632" width="9.140625" style="420"/>
    <col min="5633" max="5633" width="51.140625" style="420" customWidth="1"/>
    <col min="5634" max="5647" width="9.85546875" style="420" customWidth="1"/>
    <col min="5648" max="5648" width="12.7109375" style="420" customWidth="1"/>
    <col min="5649" max="5649" width="9.85546875" style="420" customWidth="1"/>
    <col min="5650" max="5888" width="9.140625" style="420"/>
    <col min="5889" max="5889" width="51.140625" style="420" customWidth="1"/>
    <col min="5890" max="5903" width="9.85546875" style="420" customWidth="1"/>
    <col min="5904" max="5904" width="12.7109375" style="420" customWidth="1"/>
    <col min="5905" max="5905" width="9.85546875" style="420" customWidth="1"/>
    <col min="5906" max="6144" width="9.140625" style="420"/>
    <col min="6145" max="6145" width="51.140625" style="420" customWidth="1"/>
    <col min="6146" max="6159" width="9.85546875" style="420" customWidth="1"/>
    <col min="6160" max="6160" width="12.7109375" style="420" customWidth="1"/>
    <col min="6161" max="6161" width="9.85546875" style="420" customWidth="1"/>
    <col min="6162" max="6400" width="9.140625" style="420"/>
    <col min="6401" max="6401" width="51.140625" style="420" customWidth="1"/>
    <col min="6402" max="6415" width="9.85546875" style="420" customWidth="1"/>
    <col min="6416" max="6416" width="12.7109375" style="420" customWidth="1"/>
    <col min="6417" max="6417" width="9.85546875" style="420" customWidth="1"/>
    <col min="6418" max="6656" width="9.140625" style="420"/>
    <col min="6657" max="6657" width="51.140625" style="420" customWidth="1"/>
    <col min="6658" max="6671" width="9.85546875" style="420" customWidth="1"/>
    <col min="6672" max="6672" width="12.7109375" style="420" customWidth="1"/>
    <col min="6673" max="6673" width="9.85546875" style="420" customWidth="1"/>
    <col min="6674" max="6912" width="9.140625" style="420"/>
    <col min="6913" max="6913" width="51.140625" style="420" customWidth="1"/>
    <col min="6914" max="6927" width="9.85546875" style="420" customWidth="1"/>
    <col min="6928" max="6928" width="12.7109375" style="420" customWidth="1"/>
    <col min="6929" max="6929" width="9.85546875" style="420" customWidth="1"/>
    <col min="6930" max="7168" width="9.140625" style="420"/>
    <col min="7169" max="7169" width="51.140625" style="420" customWidth="1"/>
    <col min="7170" max="7183" width="9.85546875" style="420" customWidth="1"/>
    <col min="7184" max="7184" width="12.7109375" style="420" customWidth="1"/>
    <col min="7185" max="7185" width="9.85546875" style="420" customWidth="1"/>
    <col min="7186" max="7424" width="9.140625" style="420"/>
    <col min="7425" max="7425" width="51.140625" style="420" customWidth="1"/>
    <col min="7426" max="7439" width="9.85546875" style="420" customWidth="1"/>
    <col min="7440" max="7440" width="12.7109375" style="420" customWidth="1"/>
    <col min="7441" max="7441" width="9.85546875" style="420" customWidth="1"/>
    <col min="7442" max="7680" width="9.140625" style="420"/>
    <col min="7681" max="7681" width="51.140625" style="420" customWidth="1"/>
    <col min="7682" max="7695" width="9.85546875" style="420" customWidth="1"/>
    <col min="7696" max="7696" width="12.7109375" style="420" customWidth="1"/>
    <col min="7697" max="7697" width="9.85546875" style="420" customWidth="1"/>
    <col min="7698" max="7936" width="9.140625" style="420"/>
    <col min="7937" max="7937" width="51.140625" style="420" customWidth="1"/>
    <col min="7938" max="7951" width="9.85546875" style="420" customWidth="1"/>
    <col min="7952" max="7952" width="12.7109375" style="420" customWidth="1"/>
    <col min="7953" max="7953" width="9.85546875" style="420" customWidth="1"/>
    <col min="7954" max="8192" width="9.140625" style="420"/>
    <col min="8193" max="8193" width="51.140625" style="420" customWidth="1"/>
    <col min="8194" max="8207" width="9.85546875" style="420" customWidth="1"/>
    <col min="8208" max="8208" width="12.7109375" style="420" customWidth="1"/>
    <col min="8209" max="8209" width="9.85546875" style="420" customWidth="1"/>
    <col min="8210" max="8448" width="9.140625" style="420"/>
    <col min="8449" max="8449" width="51.140625" style="420" customWidth="1"/>
    <col min="8450" max="8463" width="9.85546875" style="420" customWidth="1"/>
    <col min="8464" max="8464" width="12.7109375" style="420" customWidth="1"/>
    <col min="8465" max="8465" width="9.85546875" style="420" customWidth="1"/>
    <col min="8466" max="8704" width="9.140625" style="420"/>
    <col min="8705" max="8705" width="51.140625" style="420" customWidth="1"/>
    <col min="8706" max="8719" width="9.85546875" style="420" customWidth="1"/>
    <col min="8720" max="8720" width="12.7109375" style="420" customWidth="1"/>
    <col min="8721" max="8721" width="9.85546875" style="420" customWidth="1"/>
    <col min="8722" max="8960" width="9.140625" style="420"/>
    <col min="8961" max="8961" width="51.140625" style="420" customWidth="1"/>
    <col min="8962" max="8975" width="9.85546875" style="420" customWidth="1"/>
    <col min="8976" max="8976" width="12.7109375" style="420" customWidth="1"/>
    <col min="8977" max="8977" width="9.85546875" style="420" customWidth="1"/>
    <col min="8978" max="9216" width="9.140625" style="420"/>
    <col min="9217" max="9217" width="51.140625" style="420" customWidth="1"/>
    <col min="9218" max="9231" width="9.85546875" style="420" customWidth="1"/>
    <col min="9232" max="9232" width="12.7109375" style="420" customWidth="1"/>
    <col min="9233" max="9233" width="9.85546875" style="420" customWidth="1"/>
    <col min="9234" max="9472" width="9.140625" style="420"/>
    <col min="9473" max="9473" width="51.140625" style="420" customWidth="1"/>
    <col min="9474" max="9487" width="9.85546875" style="420" customWidth="1"/>
    <col min="9488" max="9488" width="12.7109375" style="420" customWidth="1"/>
    <col min="9489" max="9489" width="9.85546875" style="420" customWidth="1"/>
    <col min="9490" max="9728" width="9.140625" style="420"/>
    <col min="9729" max="9729" width="51.140625" style="420" customWidth="1"/>
    <col min="9730" max="9743" width="9.85546875" style="420" customWidth="1"/>
    <col min="9744" max="9744" width="12.7109375" style="420" customWidth="1"/>
    <col min="9745" max="9745" width="9.85546875" style="420" customWidth="1"/>
    <col min="9746" max="9984" width="9.140625" style="420"/>
    <col min="9985" max="9985" width="51.140625" style="420" customWidth="1"/>
    <col min="9986" max="9999" width="9.85546875" style="420" customWidth="1"/>
    <col min="10000" max="10000" width="12.7109375" style="420" customWidth="1"/>
    <col min="10001" max="10001" width="9.85546875" style="420" customWidth="1"/>
    <col min="10002" max="10240" width="9.140625" style="420"/>
    <col min="10241" max="10241" width="51.140625" style="420" customWidth="1"/>
    <col min="10242" max="10255" width="9.85546875" style="420" customWidth="1"/>
    <col min="10256" max="10256" width="12.7109375" style="420" customWidth="1"/>
    <col min="10257" max="10257" width="9.85546875" style="420" customWidth="1"/>
    <col min="10258" max="10496" width="9.140625" style="420"/>
    <col min="10497" max="10497" width="51.140625" style="420" customWidth="1"/>
    <col min="10498" max="10511" width="9.85546875" style="420" customWidth="1"/>
    <col min="10512" max="10512" width="12.7109375" style="420" customWidth="1"/>
    <col min="10513" max="10513" width="9.85546875" style="420" customWidth="1"/>
    <col min="10514" max="10752" width="9.140625" style="420"/>
    <col min="10753" max="10753" width="51.140625" style="420" customWidth="1"/>
    <col min="10754" max="10767" width="9.85546875" style="420" customWidth="1"/>
    <col min="10768" max="10768" width="12.7109375" style="420" customWidth="1"/>
    <col min="10769" max="10769" width="9.85546875" style="420" customWidth="1"/>
    <col min="10770" max="11008" width="9.140625" style="420"/>
    <col min="11009" max="11009" width="51.140625" style="420" customWidth="1"/>
    <col min="11010" max="11023" width="9.85546875" style="420" customWidth="1"/>
    <col min="11024" max="11024" width="12.7109375" style="420" customWidth="1"/>
    <col min="11025" max="11025" width="9.85546875" style="420" customWidth="1"/>
    <col min="11026" max="11264" width="9.140625" style="420"/>
    <col min="11265" max="11265" width="51.140625" style="420" customWidth="1"/>
    <col min="11266" max="11279" width="9.85546875" style="420" customWidth="1"/>
    <col min="11280" max="11280" width="12.7109375" style="420" customWidth="1"/>
    <col min="11281" max="11281" width="9.85546875" style="420" customWidth="1"/>
    <col min="11282" max="11520" width="9.140625" style="420"/>
    <col min="11521" max="11521" width="51.140625" style="420" customWidth="1"/>
    <col min="11522" max="11535" width="9.85546875" style="420" customWidth="1"/>
    <col min="11536" max="11536" width="12.7109375" style="420" customWidth="1"/>
    <col min="11537" max="11537" width="9.85546875" style="420" customWidth="1"/>
    <col min="11538" max="11776" width="9.140625" style="420"/>
    <col min="11777" max="11777" width="51.140625" style="420" customWidth="1"/>
    <col min="11778" max="11791" width="9.85546875" style="420" customWidth="1"/>
    <col min="11792" max="11792" width="12.7109375" style="420" customWidth="1"/>
    <col min="11793" max="11793" width="9.85546875" style="420" customWidth="1"/>
    <col min="11794" max="12032" width="9.140625" style="420"/>
    <col min="12033" max="12033" width="51.140625" style="420" customWidth="1"/>
    <col min="12034" max="12047" width="9.85546875" style="420" customWidth="1"/>
    <col min="12048" max="12048" width="12.7109375" style="420" customWidth="1"/>
    <col min="12049" max="12049" width="9.85546875" style="420" customWidth="1"/>
    <col min="12050" max="12288" width="9.140625" style="420"/>
    <col min="12289" max="12289" width="51.140625" style="420" customWidth="1"/>
    <col min="12290" max="12303" width="9.85546875" style="420" customWidth="1"/>
    <col min="12304" max="12304" width="12.7109375" style="420" customWidth="1"/>
    <col min="12305" max="12305" width="9.85546875" style="420" customWidth="1"/>
    <col min="12306" max="12544" width="9.140625" style="420"/>
    <col min="12545" max="12545" width="51.140625" style="420" customWidth="1"/>
    <col min="12546" max="12559" width="9.85546875" style="420" customWidth="1"/>
    <col min="12560" max="12560" width="12.7109375" style="420" customWidth="1"/>
    <col min="12561" max="12561" width="9.85546875" style="420" customWidth="1"/>
    <col min="12562" max="12800" width="9.140625" style="420"/>
    <col min="12801" max="12801" width="51.140625" style="420" customWidth="1"/>
    <col min="12802" max="12815" width="9.85546875" style="420" customWidth="1"/>
    <col min="12816" max="12816" width="12.7109375" style="420" customWidth="1"/>
    <col min="12817" max="12817" width="9.85546875" style="420" customWidth="1"/>
    <col min="12818" max="13056" width="9.140625" style="420"/>
    <col min="13057" max="13057" width="51.140625" style="420" customWidth="1"/>
    <col min="13058" max="13071" width="9.85546875" style="420" customWidth="1"/>
    <col min="13072" max="13072" width="12.7109375" style="420" customWidth="1"/>
    <col min="13073" max="13073" width="9.85546875" style="420" customWidth="1"/>
    <col min="13074" max="13312" width="9.140625" style="420"/>
    <col min="13313" max="13313" width="51.140625" style="420" customWidth="1"/>
    <col min="13314" max="13327" width="9.85546875" style="420" customWidth="1"/>
    <col min="13328" max="13328" width="12.7109375" style="420" customWidth="1"/>
    <col min="13329" max="13329" width="9.85546875" style="420" customWidth="1"/>
    <col min="13330" max="13568" width="9.140625" style="420"/>
    <col min="13569" max="13569" width="51.140625" style="420" customWidth="1"/>
    <col min="13570" max="13583" width="9.85546875" style="420" customWidth="1"/>
    <col min="13584" max="13584" width="12.7109375" style="420" customWidth="1"/>
    <col min="13585" max="13585" width="9.85546875" style="420" customWidth="1"/>
    <col min="13586" max="13824" width="9.140625" style="420"/>
    <col min="13825" max="13825" width="51.140625" style="420" customWidth="1"/>
    <col min="13826" max="13839" width="9.85546875" style="420" customWidth="1"/>
    <col min="13840" max="13840" width="12.7109375" style="420" customWidth="1"/>
    <col min="13841" max="13841" width="9.85546875" style="420" customWidth="1"/>
    <col min="13842" max="14080" width="9.140625" style="420"/>
    <col min="14081" max="14081" width="51.140625" style="420" customWidth="1"/>
    <col min="14082" max="14095" width="9.85546875" style="420" customWidth="1"/>
    <col min="14096" max="14096" width="12.7109375" style="420" customWidth="1"/>
    <col min="14097" max="14097" width="9.85546875" style="420" customWidth="1"/>
    <col min="14098" max="14336" width="9.140625" style="420"/>
    <col min="14337" max="14337" width="51.140625" style="420" customWidth="1"/>
    <col min="14338" max="14351" width="9.85546875" style="420" customWidth="1"/>
    <col min="14352" max="14352" width="12.7109375" style="420" customWidth="1"/>
    <col min="14353" max="14353" width="9.85546875" style="420" customWidth="1"/>
    <col min="14354" max="14592" width="9.140625" style="420"/>
    <col min="14593" max="14593" width="51.140625" style="420" customWidth="1"/>
    <col min="14594" max="14607" width="9.85546875" style="420" customWidth="1"/>
    <col min="14608" max="14608" width="12.7109375" style="420" customWidth="1"/>
    <col min="14609" max="14609" width="9.85546875" style="420" customWidth="1"/>
    <col min="14610" max="14848" width="9.140625" style="420"/>
    <col min="14849" max="14849" width="51.140625" style="420" customWidth="1"/>
    <col min="14850" max="14863" width="9.85546875" style="420" customWidth="1"/>
    <col min="14864" max="14864" width="12.7109375" style="420" customWidth="1"/>
    <col min="14865" max="14865" width="9.85546875" style="420" customWidth="1"/>
    <col min="14866" max="15104" width="9.140625" style="420"/>
    <col min="15105" max="15105" width="51.140625" style="420" customWidth="1"/>
    <col min="15106" max="15119" width="9.85546875" style="420" customWidth="1"/>
    <col min="15120" max="15120" width="12.7109375" style="420" customWidth="1"/>
    <col min="15121" max="15121" width="9.85546875" style="420" customWidth="1"/>
    <col min="15122" max="15360" width="9.140625" style="420"/>
    <col min="15361" max="15361" width="51.140625" style="420" customWidth="1"/>
    <col min="15362" max="15375" width="9.85546875" style="420" customWidth="1"/>
    <col min="15376" max="15376" width="12.7109375" style="420" customWidth="1"/>
    <col min="15377" max="15377" width="9.85546875" style="420" customWidth="1"/>
    <col min="15378" max="15616" width="9.140625" style="420"/>
    <col min="15617" max="15617" width="51.140625" style="420" customWidth="1"/>
    <col min="15618" max="15631" width="9.85546875" style="420" customWidth="1"/>
    <col min="15632" max="15632" width="12.7109375" style="420" customWidth="1"/>
    <col min="15633" max="15633" width="9.85546875" style="420" customWidth="1"/>
    <col min="15634" max="15872" width="9.140625" style="420"/>
    <col min="15873" max="15873" width="51.140625" style="420" customWidth="1"/>
    <col min="15874" max="15887" width="9.85546875" style="420" customWidth="1"/>
    <col min="15888" max="15888" width="12.7109375" style="420" customWidth="1"/>
    <col min="15889" max="15889" width="9.85546875" style="420" customWidth="1"/>
    <col min="15890" max="16128" width="9.140625" style="420"/>
    <col min="16129" max="16129" width="51.140625" style="420" customWidth="1"/>
    <col min="16130" max="16143" width="9.85546875" style="420" customWidth="1"/>
    <col min="16144" max="16144" width="12.7109375" style="420" customWidth="1"/>
    <col min="16145" max="16145" width="9.85546875" style="420" customWidth="1"/>
    <col min="16146" max="16384" width="9.1406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</row>
    <row r="2" spans="1:26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</row>
    <row r="3" spans="1:26" s="1" customFormat="1" ht="20.25" customHeight="1">
      <c r="A3" s="801" t="s">
        <v>182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822"/>
    </row>
    <row r="6" spans="1:26" ht="7.5" customHeight="1">
      <c r="A6" s="560"/>
    </row>
    <row r="7" spans="1:26" ht="12" customHeight="1">
      <c r="A7" s="607"/>
      <c r="B7" s="550"/>
      <c r="C7" s="134"/>
      <c r="D7" s="134"/>
      <c r="E7" s="134"/>
      <c r="F7" s="134"/>
      <c r="G7" s="134"/>
      <c r="H7" s="540"/>
      <c r="I7" s="540"/>
      <c r="J7" s="540"/>
      <c r="K7" s="540"/>
      <c r="L7" s="540"/>
      <c r="M7" s="540"/>
      <c r="N7" s="540"/>
      <c r="O7" s="540"/>
      <c r="P7" s="540"/>
      <c r="Q7" s="541"/>
    </row>
    <row r="8" spans="1:26" ht="37.5" customHeight="1">
      <c r="A8" s="608" t="s">
        <v>156</v>
      </c>
      <c r="B8" s="551" t="s">
        <v>46</v>
      </c>
      <c r="C8" s="551" t="s">
        <v>52</v>
      </c>
      <c r="D8" s="551" t="s">
        <v>176</v>
      </c>
      <c r="E8" s="551" t="s">
        <v>177</v>
      </c>
      <c r="F8" s="551" t="s">
        <v>178</v>
      </c>
      <c r="G8" s="551" t="s">
        <v>55</v>
      </c>
      <c r="H8" s="551" t="s">
        <v>53</v>
      </c>
      <c r="I8" s="551" t="s">
        <v>54</v>
      </c>
      <c r="J8" s="551" t="s">
        <v>49</v>
      </c>
      <c r="K8" s="551" t="s">
        <v>50</v>
      </c>
      <c r="L8" s="551" t="s">
        <v>56</v>
      </c>
      <c r="M8" s="551" t="s">
        <v>57</v>
      </c>
      <c r="N8" s="551" t="s">
        <v>746</v>
      </c>
      <c r="O8" s="551" t="s">
        <v>605</v>
      </c>
      <c r="P8" s="552" t="s">
        <v>44</v>
      </c>
      <c r="Q8" s="553" t="s">
        <v>11</v>
      </c>
      <c r="Y8" s="420">
        <v>1</v>
      </c>
      <c r="Z8" s="420">
        <v>1</v>
      </c>
    </row>
    <row r="9" spans="1:26" ht="42.75" customHeight="1">
      <c r="A9" s="609" t="s">
        <v>157</v>
      </c>
      <c r="B9" s="139">
        <v>8209.9157599999999</v>
      </c>
      <c r="C9" s="139">
        <v>1007.7413</v>
      </c>
      <c r="D9" s="139">
        <v>875.91025000000002</v>
      </c>
      <c r="E9" s="139">
        <v>6358.7754800000002</v>
      </c>
      <c r="F9" s="139">
        <v>391.24209000000002</v>
      </c>
      <c r="G9" s="139">
        <v>2536.8101299999998</v>
      </c>
      <c r="H9" s="139">
        <v>1839.7955099999999</v>
      </c>
      <c r="I9" s="139">
        <v>10.843</v>
      </c>
      <c r="J9" s="139">
        <v>0</v>
      </c>
      <c r="K9" s="139">
        <v>0</v>
      </c>
      <c r="L9" s="139">
        <v>0.5</v>
      </c>
      <c r="M9" s="139">
        <v>80.548109999999994</v>
      </c>
      <c r="N9" s="139">
        <v>603.99057999999991</v>
      </c>
      <c r="O9" s="139">
        <v>1133.35429</v>
      </c>
      <c r="P9" s="139">
        <v>23049.426500000001</v>
      </c>
      <c r="Q9" s="140">
        <v>1.0246299385210963E-3</v>
      </c>
    </row>
    <row r="10" spans="1:26" ht="27" customHeight="1">
      <c r="A10" s="609" t="s">
        <v>158</v>
      </c>
      <c r="B10" s="139">
        <v>0</v>
      </c>
      <c r="C10" s="139">
        <v>7.5337500000000004</v>
      </c>
      <c r="D10" s="139">
        <v>0</v>
      </c>
      <c r="E10" s="139">
        <v>0</v>
      </c>
      <c r="F10" s="139">
        <v>0</v>
      </c>
      <c r="G10" s="139">
        <v>246.09225000000001</v>
      </c>
      <c r="H10" s="139">
        <v>85.835750000000004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94.494609999999994</v>
      </c>
      <c r="P10" s="139">
        <v>433.95636000000002</v>
      </c>
      <c r="Q10" s="140">
        <v>1.9290921553629058E-5</v>
      </c>
    </row>
    <row r="11" spans="1:26" ht="27" customHeight="1">
      <c r="A11" s="609" t="s">
        <v>159</v>
      </c>
      <c r="B11" s="139">
        <v>54705.638579999999</v>
      </c>
      <c r="C11" s="139">
        <v>98955.873160000003</v>
      </c>
      <c r="D11" s="139">
        <v>190354.90802999999</v>
      </c>
      <c r="E11" s="139">
        <v>47993.371039999998</v>
      </c>
      <c r="F11" s="139">
        <v>267642.70746000001</v>
      </c>
      <c r="G11" s="139">
        <v>14826.932490000001</v>
      </c>
      <c r="H11" s="139">
        <v>114.87425999999999</v>
      </c>
      <c r="I11" s="139">
        <v>0</v>
      </c>
      <c r="J11" s="139">
        <v>0</v>
      </c>
      <c r="K11" s="139">
        <v>0</v>
      </c>
      <c r="L11" s="139">
        <v>13.72</v>
      </c>
      <c r="M11" s="139">
        <v>0</v>
      </c>
      <c r="N11" s="139">
        <v>273.10121999999996</v>
      </c>
      <c r="O11" s="139">
        <v>0</v>
      </c>
      <c r="P11" s="139">
        <v>674881.1262399999</v>
      </c>
      <c r="Q11" s="140">
        <v>3.0000894247340138E-2</v>
      </c>
    </row>
    <row r="12" spans="1:26" ht="27" customHeight="1">
      <c r="A12" s="609" t="s">
        <v>160</v>
      </c>
      <c r="B12" s="139">
        <v>8300.1795499999989</v>
      </c>
      <c r="C12" s="139">
        <v>4302.0628799999995</v>
      </c>
      <c r="D12" s="139">
        <v>13396.369000000001</v>
      </c>
      <c r="E12" s="139">
        <v>161366.21609</v>
      </c>
      <c r="F12" s="139">
        <v>417161.06436999998</v>
      </c>
      <c r="G12" s="139">
        <v>1924.991</v>
      </c>
      <c r="H12" s="139">
        <v>0.10626000000000001</v>
      </c>
      <c r="I12" s="139">
        <v>0</v>
      </c>
      <c r="J12" s="139">
        <v>0</v>
      </c>
      <c r="K12" s="139">
        <v>0</v>
      </c>
      <c r="L12" s="139">
        <v>0</v>
      </c>
      <c r="M12" s="139">
        <v>188.84395999999998</v>
      </c>
      <c r="N12" s="139">
        <v>0</v>
      </c>
      <c r="O12" s="139">
        <v>291.61788999999999</v>
      </c>
      <c r="P12" s="139">
        <v>606931.451</v>
      </c>
      <c r="Q12" s="140">
        <v>2.6980286703647476E-2</v>
      </c>
    </row>
    <row r="13" spans="1:26" ht="27" customHeight="1">
      <c r="A13" s="609" t="s">
        <v>161</v>
      </c>
      <c r="B13" s="139">
        <v>294263.22418999998</v>
      </c>
      <c r="C13" s="139">
        <v>78473.17859000001</v>
      </c>
      <c r="D13" s="139">
        <v>45274.634890000001</v>
      </c>
      <c r="E13" s="139">
        <v>384842.02795999998</v>
      </c>
      <c r="F13" s="139">
        <v>104248.73115000001</v>
      </c>
      <c r="G13" s="139">
        <v>18161.09809</v>
      </c>
      <c r="H13" s="139">
        <v>10609.190140000001</v>
      </c>
      <c r="I13" s="139">
        <v>11.847799999999999</v>
      </c>
      <c r="J13" s="139">
        <v>921.21857</v>
      </c>
      <c r="K13" s="139">
        <v>32262.749</v>
      </c>
      <c r="L13" s="139">
        <v>5367.83997</v>
      </c>
      <c r="M13" s="139">
        <v>4271.4439400000001</v>
      </c>
      <c r="N13" s="139">
        <v>31609.358649999998</v>
      </c>
      <c r="O13" s="139">
        <v>12950.264720000001</v>
      </c>
      <c r="P13" s="139">
        <v>1023266.8076599998</v>
      </c>
      <c r="Q13" s="140">
        <v>4.5487891259391816E-2</v>
      </c>
    </row>
    <row r="14" spans="1:26" ht="27" customHeight="1">
      <c r="A14" s="609" t="s">
        <v>162</v>
      </c>
      <c r="B14" s="139">
        <v>133201.46751000002</v>
      </c>
      <c r="C14" s="139">
        <v>90911.509860000006</v>
      </c>
      <c r="D14" s="139">
        <v>43494.934270000005</v>
      </c>
      <c r="E14" s="139">
        <v>5194.6702300000006</v>
      </c>
      <c r="F14" s="139">
        <v>106893.61485</v>
      </c>
      <c r="G14" s="139">
        <v>28848.645079999998</v>
      </c>
      <c r="H14" s="139">
        <v>1576.51277</v>
      </c>
      <c r="I14" s="139">
        <v>0</v>
      </c>
      <c r="J14" s="139">
        <v>0</v>
      </c>
      <c r="K14" s="139">
        <v>2318.97361</v>
      </c>
      <c r="L14" s="139">
        <v>333.52530999999999</v>
      </c>
      <c r="M14" s="139">
        <v>709.44493999999997</v>
      </c>
      <c r="N14" s="139">
        <v>478.10262999999998</v>
      </c>
      <c r="O14" s="139">
        <v>0</v>
      </c>
      <c r="P14" s="139">
        <v>413961.40106</v>
      </c>
      <c r="Q14" s="140">
        <v>1.8402073687959861E-2</v>
      </c>
    </row>
    <row r="15" spans="1:26" ht="27" customHeight="1">
      <c r="A15" s="609" t="s">
        <v>102</v>
      </c>
      <c r="B15" s="139">
        <v>1444360.1741099998</v>
      </c>
      <c r="C15" s="139">
        <v>848110.64597000007</v>
      </c>
      <c r="D15" s="139">
        <v>146994.92147</v>
      </c>
      <c r="E15" s="139">
        <v>2341296.6181799998</v>
      </c>
      <c r="F15" s="139">
        <v>208313.74334000002</v>
      </c>
      <c r="G15" s="139">
        <v>179489.78171000001</v>
      </c>
      <c r="H15" s="139">
        <v>116729.49215999999</v>
      </c>
      <c r="I15" s="139">
        <v>384.99869999999999</v>
      </c>
      <c r="J15" s="139">
        <v>164.10114999999999</v>
      </c>
      <c r="K15" s="139">
        <v>187233.60201</v>
      </c>
      <c r="L15" s="139">
        <v>22465.926760000002</v>
      </c>
      <c r="M15" s="139">
        <v>354382.61001</v>
      </c>
      <c r="N15" s="139">
        <v>109637.78823999999</v>
      </c>
      <c r="O15" s="139">
        <v>9629.5995000000003</v>
      </c>
      <c r="P15" s="139">
        <v>5969194.0033099977</v>
      </c>
      <c r="Q15" s="140">
        <v>0.26535215028590925</v>
      </c>
    </row>
    <row r="16" spans="1:26" ht="27" customHeight="1">
      <c r="A16" s="609" t="s">
        <v>163</v>
      </c>
      <c r="B16" s="139">
        <v>135192.86005000002</v>
      </c>
      <c r="C16" s="139">
        <v>90806.011379999996</v>
      </c>
      <c r="D16" s="139">
        <v>320027.45958999998</v>
      </c>
      <c r="E16" s="139">
        <v>733235.02565999993</v>
      </c>
      <c r="F16" s="139">
        <v>174413.48418</v>
      </c>
      <c r="G16" s="139">
        <v>172030.61383000002</v>
      </c>
      <c r="H16" s="139">
        <v>108306.69751</v>
      </c>
      <c r="I16" s="139">
        <v>73.654699999999991</v>
      </c>
      <c r="J16" s="139">
        <v>1886.7904199999998</v>
      </c>
      <c r="K16" s="139">
        <v>242.71366</v>
      </c>
      <c r="L16" s="139">
        <v>8152.7191500000008</v>
      </c>
      <c r="M16" s="139">
        <v>10071.977060000001</v>
      </c>
      <c r="N16" s="139">
        <v>120702.48994</v>
      </c>
      <c r="O16" s="139">
        <v>93480.728749999995</v>
      </c>
      <c r="P16" s="139">
        <v>1968623.2258799996</v>
      </c>
      <c r="Q16" s="140">
        <v>8.7512385390787331E-2</v>
      </c>
    </row>
    <row r="17" spans="1:23" ht="27" customHeight="1">
      <c r="A17" s="609" t="s">
        <v>164</v>
      </c>
      <c r="B17" s="139">
        <v>8689.1872600000006</v>
      </c>
      <c r="C17" s="139">
        <v>10.85055</v>
      </c>
      <c r="D17" s="139">
        <v>1569.0160800000001</v>
      </c>
      <c r="E17" s="139">
        <v>2565.30906</v>
      </c>
      <c r="F17" s="139">
        <v>250.518</v>
      </c>
      <c r="G17" s="139">
        <v>1362.7841299999998</v>
      </c>
      <c r="H17" s="139">
        <v>1544.8054399999999</v>
      </c>
      <c r="I17" s="139">
        <v>0.35499999999999998</v>
      </c>
      <c r="J17" s="139">
        <v>3.44007</v>
      </c>
      <c r="K17" s="139">
        <v>0</v>
      </c>
      <c r="L17" s="139">
        <v>4.41</v>
      </c>
      <c r="M17" s="139">
        <v>692.33031999999992</v>
      </c>
      <c r="N17" s="139">
        <v>1219.82852</v>
      </c>
      <c r="O17" s="139">
        <v>10003.04732</v>
      </c>
      <c r="P17" s="139">
        <v>27915.88175</v>
      </c>
      <c r="Q17" s="140">
        <v>1.2409613836276878E-3</v>
      </c>
    </row>
    <row r="18" spans="1:23" ht="27" customHeight="1">
      <c r="A18" s="609" t="s">
        <v>165</v>
      </c>
      <c r="B18" s="139">
        <v>33560.159299999999</v>
      </c>
      <c r="C18" s="139">
        <v>27723.458920000001</v>
      </c>
      <c r="D18" s="139">
        <v>78746.610690000001</v>
      </c>
      <c r="E18" s="139">
        <v>138996.14413</v>
      </c>
      <c r="F18" s="139">
        <v>32638.47134</v>
      </c>
      <c r="G18" s="139">
        <v>2452.5169700000001</v>
      </c>
      <c r="H18" s="139">
        <v>3443.0629900000004</v>
      </c>
      <c r="I18" s="139">
        <v>323.25200000000001</v>
      </c>
      <c r="J18" s="139">
        <v>298.11</v>
      </c>
      <c r="K18" s="139">
        <v>216.06255999999999</v>
      </c>
      <c r="L18" s="139">
        <v>905.79747999999995</v>
      </c>
      <c r="M18" s="139">
        <v>2782.3014199999998</v>
      </c>
      <c r="N18" s="139">
        <v>4870.1538300000002</v>
      </c>
      <c r="O18" s="139">
        <v>6276.7378399999998</v>
      </c>
      <c r="P18" s="139">
        <v>333232.83946999995</v>
      </c>
      <c r="Q18" s="140">
        <v>1.4813398668264324E-2</v>
      </c>
    </row>
    <row r="19" spans="1:23" ht="27" customHeight="1">
      <c r="A19" s="609" t="s">
        <v>166</v>
      </c>
      <c r="B19" s="139">
        <v>2214261.2522499999</v>
      </c>
      <c r="C19" s="139">
        <v>208299.94185</v>
      </c>
      <c r="D19" s="139">
        <v>3230605.1625700002</v>
      </c>
      <c r="E19" s="139">
        <v>161131.48082</v>
      </c>
      <c r="F19" s="139">
        <v>276028.52897000004</v>
      </c>
      <c r="G19" s="139">
        <v>17145.63106</v>
      </c>
      <c r="H19" s="139">
        <v>9905.6819399999986</v>
      </c>
      <c r="I19" s="139">
        <v>0</v>
      </c>
      <c r="J19" s="139">
        <v>84188.798020000002</v>
      </c>
      <c r="K19" s="139">
        <v>1594.7025599999999</v>
      </c>
      <c r="L19" s="139">
        <v>9500</v>
      </c>
      <c r="M19" s="139">
        <v>5740.3867</v>
      </c>
      <c r="N19" s="139">
        <v>140</v>
      </c>
      <c r="O19" s="139">
        <v>455.44</v>
      </c>
      <c r="P19" s="139">
        <v>6218997.0067399992</v>
      </c>
      <c r="Q19" s="140">
        <v>0.27645679256613553</v>
      </c>
    </row>
    <row r="20" spans="1:23" ht="27" customHeight="1">
      <c r="A20" s="609" t="s">
        <v>167</v>
      </c>
      <c r="B20" s="139">
        <v>65249.68146</v>
      </c>
      <c r="C20" s="139">
        <v>15141.630029999998</v>
      </c>
      <c r="D20" s="139">
        <v>43696.494429999999</v>
      </c>
      <c r="E20" s="139">
        <v>3099237.5065000001</v>
      </c>
      <c r="F20" s="139">
        <v>1495019.0211099999</v>
      </c>
      <c r="G20" s="139">
        <v>34644.665079999999</v>
      </c>
      <c r="H20" s="139">
        <v>45617.609250000001</v>
      </c>
      <c r="I20" s="139">
        <v>0</v>
      </c>
      <c r="J20" s="139">
        <v>2232.6221399999999</v>
      </c>
      <c r="K20" s="139">
        <v>4170.6000000000004</v>
      </c>
      <c r="L20" s="139">
        <v>3897.8577799999998</v>
      </c>
      <c r="M20" s="139">
        <v>7574.2357699999993</v>
      </c>
      <c r="N20" s="139">
        <v>28007.864850000002</v>
      </c>
      <c r="O20" s="139">
        <v>2442.3948799999998</v>
      </c>
      <c r="P20" s="139">
        <v>4846932.1832799986</v>
      </c>
      <c r="Q20" s="140">
        <v>0.2154635745479441</v>
      </c>
    </row>
    <row r="21" spans="1:23" ht="27" customHeight="1">
      <c r="A21" s="609" t="s">
        <v>168</v>
      </c>
      <c r="B21" s="139">
        <v>231.45246</v>
      </c>
      <c r="C21" s="139">
        <v>1319.5761599999998</v>
      </c>
      <c r="D21" s="139">
        <v>456.75900000000001</v>
      </c>
      <c r="E21" s="139">
        <v>956.94795999999997</v>
      </c>
      <c r="F21" s="139">
        <v>937.37302</v>
      </c>
      <c r="G21" s="139">
        <v>289.82698999999997</v>
      </c>
      <c r="H21" s="139">
        <v>588.04043000000001</v>
      </c>
      <c r="I21" s="139">
        <v>0</v>
      </c>
      <c r="J21" s="139">
        <v>0</v>
      </c>
      <c r="K21" s="139">
        <v>0</v>
      </c>
      <c r="L21" s="139">
        <v>231</v>
      </c>
      <c r="M21" s="139">
        <v>141.33068</v>
      </c>
      <c r="N21" s="139">
        <v>231.7825</v>
      </c>
      <c r="O21" s="139">
        <v>14.467409999999999</v>
      </c>
      <c r="P21" s="139">
        <v>5398.5566099999996</v>
      </c>
      <c r="Q21" s="140">
        <v>2.3998526503064873E-4</v>
      </c>
    </row>
    <row r="22" spans="1:23" ht="27" customHeight="1">
      <c r="A22" s="609" t="s">
        <v>169</v>
      </c>
      <c r="B22" s="139">
        <v>491.46800000000002</v>
      </c>
      <c r="C22" s="139">
        <v>130.68233000000001</v>
      </c>
      <c r="D22" s="139">
        <v>21.57</v>
      </c>
      <c r="E22" s="139">
        <v>737.24830000000009</v>
      </c>
      <c r="F22" s="139">
        <v>954.60586000000001</v>
      </c>
      <c r="G22" s="139">
        <v>61.396000000000001</v>
      </c>
      <c r="H22" s="139">
        <v>219.58279000000002</v>
      </c>
      <c r="I22" s="139">
        <v>0</v>
      </c>
      <c r="J22" s="139">
        <v>0</v>
      </c>
      <c r="K22" s="139">
        <v>0</v>
      </c>
      <c r="L22" s="139">
        <v>0</v>
      </c>
      <c r="M22" s="139">
        <v>66.575749999999999</v>
      </c>
      <c r="N22" s="139">
        <v>0</v>
      </c>
      <c r="O22" s="139">
        <v>39.383230000000005</v>
      </c>
      <c r="P22" s="139">
        <v>2722.5122600000004</v>
      </c>
      <c r="Q22" s="140">
        <v>1.210254654095941E-4</v>
      </c>
    </row>
    <row r="23" spans="1:23" ht="27" customHeight="1">
      <c r="A23" s="609" t="s">
        <v>170</v>
      </c>
      <c r="B23" s="139">
        <v>25793.093870000001</v>
      </c>
      <c r="C23" s="139">
        <v>125187.34659999999</v>
      </c>
      <c r="D23" s="139">
        <v>6759.3373000000001</v>
      </c>
      <c r="E23" s="139">
        <v>23977.817940000001</v>
      </c>
      <c r="F23" s="139">
        <v>170224.11268000002</v>
      </c>
      <c r="G23" s="139">
        <v>6873.9439000000002</v>
      </c>
      <c r="H23" s="139">
        <v>1860.6706999999999</v>
      </c>
      <c r="I23" s="139">
        <v>0</v>
      </c>
      <c r="J23" s="139">
        <v>0</v>
      </c>
      <c r="K23" s="139">
        <v>0</v>
      </c>
      <c r="L23" s="139">
        <v>34.475000000000001</v>
      </c>
      <c r="M23" s="139">
        <v>5842.6678899999997</v>
      </c>
      <c r="N23" s="139">
        <v>44.573</v>
      </c>
      <c r="O23" s="139">
        <v>3592.3839199999998</v>
      </c>
      <c r="P23" s="139">
        <v>370190.4228</v>
      </c>
      <c r="Q23" s="140">
        <v>1.6456296218678702E-2</v>
      </c>
    </row>
    <row r="24" spans="1:23" ht="27" customHeight="1">
      <c r="A24" s="609" t="s">
        <v>171</v>
      </c>
      <c r="B24" s="139">
        <v>13.72</v>
      </c>
      <c r="C24" s="139">
        <v>0</v>
      </c>
      <c r="D24" s="139">
        <v>0</v>
      </c>
      <c r="E24" s="139">
        <v>1387.4</v>
      </c>
      <c r="F24" s="139">
        <v>0</v>
      </c>
      <c r="G24" s="139">
        <v>0</v>
      </c>
      <c r="H24" s="139">
        <v>3.1716500000000001</v>
      </c>
      <c r="I24" s="139">
        <v>0</v>
      </c>
      <c r="J24" s="139">
        <v>0</v>
      </c>
      <c r="K24" s="139">
        <v>0</v>
      </c>
      <c r="L24" s="139">
        <v>0</v>
      </c>
      <c r="M24" s="139">
        <v>52.473190000000002</v>
      </c>
      <c r="N24" s="139">
        <v>0</v>
      </c>
      <c r="O24" s="139">
        <v>0</v>
      </c>
      <c r="P24" s="139">
        <v>1456.76484</v>
      </c>
      <c r="Q24" s="140">
        <v>6.4758438499495631E-5</v>
      </c>
    </row>
    <row r="25" spans="1:23" ht="27" customHeight="1">
      <c r="A25" s="609" t="s">
        <v>172</v>
      </c>
      <c r="B25" s="139">
        <v>0</v>
      </c>
      <c r="C25" s="139">
        <v>0</v>
      </c>
      <c r="D25" s="139">
        <v>1087.9960000000001</v>
      </c>
      <c r="E25" s="139">
        <v>25.24</v>
      </c>
      <c r="F25" s="139">
        <v>11.667999999999999</v>
      </c>
      <c r="G25" s="139">
        <v>327.63549999999998</v>
      </c>
      <c r="H25" s="139">
        <v>4.2770799999999998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v>1456.8165799999999</v>
      </c>
      <c r="Q25" s="140">
        <v>6.4760738528653363E-5</v>
      </c>
    </row>
    <row r="26" spans="1:23" s="166" customFormat="1" ht="39" customHeight="1">
      <c r="A26" s="610" t="s">
        <v>173</v>
      </c>
      <c r="B26" s="165">
        <v>56.972000000000001</v>
      </c>
      <c r="C26" s="165">
        <v>6.86</v>
      </c>
      <c r="D26" s="165">
        <v>57.768000000000001</v>
      </c>
      <c r="E26" s="165">
        <v>77.424539999999993</v>
      </c>
      <c r="F26" s="165">
        <v>6206.0235300000004</v>
      </c>
      <c r="G26" s="165">
        <v>13.72</v>
      </c>
      <c r="H26" s="165">
        <v>228.57719</v>
      </c>
      <c r="I26" s="165">
        <v>0</v>
      </c>
      <c r="J26" s="165">
        <v>0</v>
      </c>
      <c r="K26" s="165">
        <v>0</v>
      </c>
      <c r="L26" s="165">
        <v>0</v>
      </c>
      <c r="M26" s="165">
        <v>75.266329999999996</v>
      </c>
      <c r="N26" s="165">
        <v>0</v>
      </c>
      <c r="O26" s="165">
        <v>0</v>
      </c>
      <c r="P26" s="165">
        <v>6722.6115900000013</v>
      </c>
      <c r="Q26" s="545">
        <v>2.9884427277021016E-4</v>
      </c>
    </row>
    <row r="27" spans="1:23" ht="24" customHeight="1">
      <c r="A27" s="611" t="s">
        <v>179</v>
      </c>
      <c r="B27" s="554">
        <v>4426580.4463499999</v>
      </c>
      <c r="C27" s="554">
        <v>1590394.9033300001</v>
      </c>
      <c r="D27" s="554">
        <v>4123419.8515699995</v>
      </c>
      <c r="E27" s="554">
        <v>7109379.223890001</v>
      </c>
      <c r="F27" s="554">
        <v>3261334.9099499998</v>
      </c>
      <c r="G27" s="554">
        <v>481237.08420999994</v>
      </c>
      <c r="H27" s="554">
        <v>302677.98382000002</v>
      </c>
      <c r="I27" s="554">
        <v>804.95119999999997</v>
      </c>
      <c r="J27" s="554">
        <v>89695.080370000011</v>
      </c>
      <c r="K27" s="554">
        <v>228039.40340000001</v>
      </c>
      <c r="L27" s="554">
        <v>50907.771450000007</v>
      </c>
      <c r="M27" s="554">
        <v>392672.43607</v>
      </c>
      <c r="N27" s="554">
        <v>297819.03395999997</v>
      </c>
      <c r="O27" s="554">
        <v>140403.91436000002</v>
      </c>
      <c r="P27" s="554">
        <v>22495366.993930005</v>
      </c>
      <c r="Q27" s="356">
        <v>1</v>
      </c>
    </row>
    <row r="28" spans="1:23" ht="36" customHeight="1">
      <c r="A28" s="612" t="s">
        <v>174</v>
      </c>
      <c r="B28" s="140">
        <v>0.19677742743847823</v>
      </c>
      <c r="C28" s="140">
        <v>7.0698775608290423E-2</v>
      </c>
      <c r="D28" s="140">
        <v>0.1833008482450024</v>
      </c>
      <c r="E28" s="140">
        <v>0.31603748566575274</v>
      </c>
      <c r="F28" s="140">
        <v>0.14497807085476827</v>
      </c>
      <c r="G28" s="140">
        <v>2.1392719858264755E-2</v>
      </c>
      <c r="H28" s="140">
        <v>1.3455125399895568E-2</v>
      </c>
      <c r="I28" s="140">
        <v>3.5782977011097551E-5</v>
      </c>
      <c r="J28" s="140">
        <v>3.9872690405185528E-3</v>
      </c>
      <c r="K28" s="140">
        <v>1.013717195463104E-2</v>
      </c>
      <c r="L28" s="140">
        <v>2.2630336043744747E-3</v>
      </c>
      <c r="M28" s="140">
        <v>1.7455702597604032E-2</v>
      </c>
      <c r="N28" s="140">
        <v>1.3239127596378464E-2</v>
      </c>
      <c r="O28" s="140">
        <v>6.2414591590297525E-3</v>
      </c>
      <c r="P28" s="140">
        <v>1</v>
      </c>
      <c r="Q28" s="140"/>
    </row>
    <row r="29" spans="1:23" ht="14.25" customHeight="1" thickBot="1">
      <c r="A29" s="613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556"/>
      <c r="P29" s="556"/>
      <c r="Q29" s="557"/>
    </row>
    <row r="30" spans="1:23" ht="15" customHeight="1" thickTop="1">
      <c r="A30" s="61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</row>
    <row r="31" spans="1:23">
      <c r="A31" s="630" t="s">
        <v>835</v>
      </c>
      <c r="B31" s="659"/>
      <c r="C31" s="659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547"/>
      <c r="P31" s="547"/>
      <c r="Q31" s="174"/>
    </row>
    <row r="32" spans="1:23" ht="15" customHeight="1">
      <c r="A32" s="621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547"/>
      <c r="Q32" s="174"/>
      <c r="R32" s="176"/>
      <c r="S32" s="17"/>
      <c r="T32" s="17"/>
      <c r="U32" s="17"/>
      <c r="V32" s="17"/>
      <c r="W32" s="17"/>
    </row>
    <row r="33" spans="1:17" ht="9" customHeight="1">
      <c r="A33" s="564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547"/>
      <c r="Q33" s="174"/>
    </row>
    <row r="34" spans="1:17" ht="9" customHeight="1">
      <c r="A34" s="561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547"/>
      <c r="Q34" s="174"/>
    </row>
    <row r="35" spans="1:17" ht="9" customHeight="1">
      <c r="A35" s="561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547"/>
      <c r="Q35" s="174"/>
    </row>
    <row r="36" spans="1:17" ht="9" customHeight="1">
      <c r="A36" s="561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547"/>
      <c r="Q36" s="174"/>
    </row>
    <row r="37" spans="1:17" ht="9" customHeight="1">
      <c r="A37" s="561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547"/>
      <c r="Q37" s="174"/>
    </row>
    <row r="38" spans="1:17" ht="9" customHeight="1">
      <c r="A38" s="561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547"/>
      <c r="Q38" s="174"/>
    </row>
    <row r="39" spans="1:17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547"/>
      <c r="Q39" s="174"/>
    </row>
    <row r="40" spans="1:17" ht="9" customHeight="1">
      <c r="A40" s="561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547"/>
      <c r="Q40" s="174"/>
    </row>
    <row r="41" spans="1:17" ht="9" customHeight="1">
      <c r="A41" s="561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547"/>
      <c r="Q41" s="174"/>
    </row>
    <row r="42" spans="1:17" ht="9" customHeight="1">
      <c r="A42" s="561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174"/>
    </row>
    <row r="43" spans="1:17" ht="9" customHeight="1">
      <c r="A43" s="561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174"/>
    </row>
    <row r="44" spans="1:17" ht="9" customHeight="1">
      <c r="A44" s="561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174"/>
    </row>
    <row r="45" spans="1:17" ht="9" customHeight="1">
      <c r="A45" s="15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174"/>
    </row>
    <row r="46" spans="1:17" ht="9" customHeight="1">
      <c r="A46" s="56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174"/>
    </row>
    <row r="47" spans="1:17" ht="9" customHeight="1">
      <c r="A47" s="561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174"/>
    </row>
    <row r="48" spans="1:17" ht="9" customHeight="1">
      <c r="A48" s="561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174"/>
    </row>
    <row r="49" spans="1:17" ht="9" customHeight="1">
      <c r="A49" s="561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174"/>
    </row>
    <row r="50" spans="1:17" ht="9" customHeight="1">
      <c r="A50" s="561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174"/>
    </row>
    <row r="51" spans="1:17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174"/>
    </row>
    <row r="52" spans="1:17" ht="9" customHeight="1">
      <c r="A52" s="561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174"/>
    </row>
    <row r="53" spans="1:17" ht="9" customHeight="1">
      <c r="A53" s="561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174"/>
    </row>
    <row r="54" spans="1:17" ht="9" customHeight="1">
      <c r="A54" s="561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174"/>
    </row>
    <row r="55" spans="1:17" ht="9" customHeight="1">
      <c r="A55" s="561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</row>
    <row r="56" spans="1:17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</row>
    <row r="57" spans="1:17" ht="9" customHeight="1">
      <c r="A57" s="562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</row>
    <row r="58" spans="1:17" ht="9" customHeight="1">
      <c r="A58" s="56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</row>
    <row r="59" spans="1:17" ht="9" customHeight="1">
      <c r="A59" s="56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</row>
    <row r="60" spans="1:17" ht="9" customHeight="1">
      <c r="A60" s="56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</row>
    <row r="61" spans="1:17" ht="9" customHeight="1">
      <c r="A61" s="563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</row>
    <row r="62" spans="1:17" ht="9" customHeight="1">
      <c r="A62" s="56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</row>
    <row r="63" spans="1:17" ht="9" customHeight="1">
      <c r="A63" s="56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</row>
    <row r="64" spans="1:17" ht="9" customHeight="1">
      <c r="A64" s="56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</row>
    <row r="65" spans="1:17" ht="9" customHeight="1">
      <c r="A65" s="561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</row>
    <row r="66" spans="1:17" ht="9" customHeight="1">
      <c r="A66" s="561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</row>
    <row r="67" spans="1:17" ht="9" customHeight="1">
      <c r="A67" s="56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</row>
    <row r="68" spans="1:17" ht="9" customHeight="1">
      <c r="A68" s="56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</row>
    <row r="69" spans="1:17" ht="9" customHeight="1">
      <c r="A69" s="564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</row>
    <row r="70" spans="1:17" ht="9" customHeight="1">
      <c r="A70" s="561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</row>
    <row r="71" spans="1:17" ht="9" customHeight="1">
      <c r="A71" s="561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</row>
    <row r="72" spans="1:17" ht="9" customHeight="1">
      <c r="A72" s="561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</row>
    <row r="73" spans="1:17" ht="9" customHeight="1">
      <c r="A73" s="56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</row>
    <row r="74" spans="1:17" ht="9" customHeight="1">
      <c r="A74" s="562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</row>
    <row r="75" spans="1:17" ht="9" customHeight="1">
      <c r="A75" s="564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</row>
    <row r="76" spans="1:17" ht="9" customHeight="1">
      <c r="A76" s="561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</row>
    <row r="77" spans="1:17" ht="9" customHeight="1">
      <c r="A77" s="561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</row>
    <row r="78" spans="1:17" ht="9" customHeight="1">
      <c r="A78" s="561"/>
      <c r="C78" s="548"/>
      <c r="D78" s="548"/>
      <c r="E78" s="548"/>
      <c r="F78" s="548"/>
      <c r="G78" s="548"/>
      <c r="Q78" s="558"/>
    </row>
    <row r="79" spans="1:17" ht="9" customHeight="1">
      <c r="A79" s="561"/>
      <c r="C79" s="548"/>
      <c r="D79" s="548"/>
      <c r="E79" s="548"/>
      <c r="F79" s="548"/>
      <c r="G79" s="548"/>
      <c r="Q79" s="558"/>
    </row>
    <row r="80" spans="1:17" ht="9" customHeight="1">
      <c r="A80" s="561"/>
      <c r="C80" s="548"/>
      <c r="D80" s="548"/>
      <c r="E80" s="548"/>
      <c r="F80" s="548"/>
      <c r="G80" s="548"/>
      <c r="Q80" s="558"/>
    </row>
    <row r="81" spans="1:17" ht="9" customHeight="1">
      <c r="A81" s="561"/>
      <c r="C81" s="548"/>
      <c r="D81" s="548"/>
      <c r="E81" s="548"/>
      <c r="F81" s="548"/>
      <c r="G81" s="548"/>
      <c r="Q81" s="558"/>
    </row>
    <row r="82" spans="1:17" ht="9" customHeight="1">
      <c r="A82" s="561"/>
      <c r="C82" s="548"/>
      <c r="D82" s="548"/>
      <c r="E82" s="548"/>
      <c r="F82" s="548"/>
      <c r="G82" s="548"/>
      <c r="Q82" s="558"/>
    </row>
    <row r="83" spans="1:17" ht="9" customHeight="1">
      <c r="A83" s="561"/>
      <c r="C83" s="548"/>
      <c r="D83" s="548"/>
      <c r="E83" s="548"/>
      <c r="F83" s="548"/>
      <c r="G83" s="548"/>
      <c r="Q83" s="558"/>
    </row>
    <row r="84" spans="1:17" ht="9" customHeight="1">
      <c r="A84" s="562"/>
      <c r="C84" s="548"/>
      <c r="D84" s="548"/>
      <c r="E84" s="548"/>
      <c r="F84" s="548"/>
      <c r="G84" s="548"/>
      <c r="Q84" s="558"/>
    </row>
    <row r="85" spans="1:17" ht="9" customHeight="1">
      <c r="A85" s="564"/>
      <c r="C85" s="548"/>
      <c r="D85" s="548"/>
      <c r="E85" s="548"/>
      <c r="F85" s="548"/>
      <c r="G85" s="548"/>
      <c r="Q85" s="558"/>
    </row>
    <row r="86" spans="1:17" ht="9" customHeight="1">
      <c r="A86" s="561"/>
      <c r="C86" s="548"/>
      <c r="D86" s="548"/>
      <c r="E86" s="548"/>
      <c r="F86" s="548"/>
      <c r="G86" s="548"/>
      <c r="Q86" s="558"/>
    </row>
    <row r="87" spans="1:17" ht="9" customHeight="1">
      <c r="A87" s="561"/>
      <c r="C87" s="548"/>
      <c r="D87" s="548"/>
      <c r="E87" s="548"/>
      <c r="F87" s="548"/>
      <c r="G87" s="548"/>
      <c r="Q87" s="558"/>
    </row>
    <row r="88" spans="1:17" ht="9" customHeight="1">
      <c r="A88" s="561"/>
      <c r="C88" s="548"/>
      <c r="D88" s="548"/>
      <c r="E88" s="548"/>
      <c r="F88" s="548"/>
      <c r="G88" s="548"/>
      <c r="Q88" s="558"/>
    </row>
    <row r="89" spans="1:17" ht="9" customHeight="1">
      <c r="A89" s="561"/>
      <c r="C89" s="548"/>
      <c r="D89" s="548"/>
      <c r="E89" s="548"/>
      <c r="F89" s="548"/>
      <c r="G89" s="548"/>
      <c r="Q89" s="558"/>
    </row>
    <row r="90" spans="1:17" ht="9" customHeight="1">
      <c r="A90" s="561"/>
      <c r="C90" s="548"/>
      <c r="D90" s="548"/>
      <c r="E90" s="548"/>
      <c r="F90" s="548"/>
      <c r="G90" s="548"/>
      <c r="Q90" s="558"/>
    </row>
    <row r="91" spans="1:17" ht="9" customHeight="1">
      <c r="A91" s="561"/>
      <c r="C91" s="548"/>
      <c r="D91" s="548"/>
      <c r="E91" s="548"/>
      <c r="F91" s="548"/>
      <c r="G91" s="548"/>
      <c r="Q91" s="558"/>
    </row>
    <row r="92" spans="1:17" ht="9" customHeight="1">
      <c r="A92" s="561"/>
      <c r="C92" s="548"/>
      <c r="D92" s="548"/>
      <c r="E92" s="548"/>
      <c r="F92" s="548"/>
      <c r="G92" s="548"/>
      <c r="Q92" s="558"/>
    </row>
    <row r="93" spans="1:17" ht="9" customHeight="1">
      <c r="A93" s="561"/>
      <c r="C93" s="548"/>
      <c r="D93" s="548"/>
      <c r="E93" s="548"/>
      <c r="F93" s="548"/>
      <c r="G93" s="548"/>
      <c r="Q93" s="558"/>
    </row>
    <row r="94" spans="1:17" ht="9" customHeight="1">
      <c r="A94" s="561"/>
      <c r="C94" s="548"/>
      <c r="D94" s="548"/>
      <c r="E94" s="548"/>
      <c r="F94" s="548"/>
      <c r="G94" s="548"/>
      <c r="Q94" s="558"/>
    </row>
    <row r="95" spans="1:17" ht="9" customHeight="1">
      <c r="A95" s="564"/>
      <c r="C95" s="548"/>
      <c r="D95" s="548"/>
      <c r="E95" s="548"/>
      <c r="F95" s="548"/>
      <c r="G95" s="548"/>
      <c r="Q95" s="558"/>
    </row>
    <row r="96" spans="1:17" ht="9" customHeight="1">
      <c r="A96" s="561"/>
      <c r="C96" s="548"/>
      <c r="D96" s="548"/>
      <c r="E96" s="548"/>
      <c r="F96" s="548"/>
      <c r="G96" s="548"/>
      <c r="Q96" s="558"/>
    </row>
    <row r="97" spans="1:17" ht="9" customHeight="1">
      <c r="A97" s="561"/>
      <c r="C97" s="548"/>
      <c r="D97" s="548"/>
      <c r="E97" s="548"/>
      <c r="F97" s="548"/>
      <c r="G97" s="548"/>
      <c r="Q97" s="558"/>
    </row>
    <row r="98" spans="1:17" ht="9" customHeight="1">
      <c r="A98" s="561"/>
      <c r="C98" s="548"/>
      <c r="D98" s="548"/>
      <c r="E98" s="548"/>
      <c r="F98" s="548"/>
      <c r="G98" s="548"/>
      <c r="Q98" s="558"/>
    </row>
    <row r="99" spans="1:17">
      <c r="A99" s="565"/>
      <c r="C99" s="548"/>
      <c r="D99" s="548"/>
      <c r="E99" s="548"/>
      <c r="F99" s="548"/>
      <c r="G99" s="548"/>
      <c r="Q99" s="558"/>
    </row>
    <row r="100" spans="1:17">
      <c r="A100" s="565"/>
      <c r="C100" s="548"/>
      <c r="D100" s="548"/>
      <c r="E100" s="548"/>
      <c r="F100" s="548"/>
      <c r="G100" s="548"/>
      <c r="Q100" s="558"/>
    </row>
    <row r="101" spans="1:17">
      <c r="A101" s="565"/>
      <c r="C101" s="548"/>
      <c r="D101" s="548"/>
      <c r="E101" s="548"/>
      <c r="F101" s="548"/>
      <c r="G101" s="548"/>
      <c r="Q101" s="558"/>
    </row>
    <row r="102" spans="1:17">
      <c r="A102" s="565"/>
      <c r="C102" s="548"/>
      <c r="D102" s="548"/>
      <c r="E102" s="548"/>
      <c r="F102" s="548"/>
      <c r="G102" s="548"/>
      <c r="Q102" s="558"/>
    </row>
    <row r="103" spans="1:17">
      <c r="A103" s="565"/>
      <c r="C103" s="548"/>
      <c r="D103" s="548"/>
      <c r="E103" s="548"/>
      <c r="F103" s="548"/>
      <c r="G103" s="548"/>
      <c r="Q103" s="558"/>
    </row>
    <row r="104" spans="1:17">
      <c r="A104" s="565"/>
      <c r="C104" s="548"/>
      <c r="D104" s="548"/>
      <c r="E104" s="548"/>
      <c r="F104" s="548"/>
      <c r="G104" s="548"/>
      <c r="Q104" s="558"/>
    </row>
    <row r="105" spans="1:17">
      <c r="A105" s="565"/>
      <c r="C105" s="548"/>
      <c r="D105" s="548"/>
      <c r="E105" s="548"/>
      <c r="F105" s="548"/>
      <c r="G105" s="548"/>
      <c r="Q105" s="558"/>
    </row>
    <row r="106" spans="1:17" ht="15.75">
      <c r="A106" s="156"/>
      <c r="C106" s="548"/>
      <c r="D106" s="548"/>
      <c r="E106" s="548"/>
      <c r="F106" s="548"/>
      <c r="G106" s="548"/>
      <c r="Q106" s="558"/>
    </row>
    <row r="107" spans="1:17" ht="15.75">
      <c r="A107" s="156"/>
      <c r="C107" s="548"/>
      <c r="D107" s="548"/>
      <c r="E107" s="548"/>
      <c r="F107" s="548"/>
      <c r="G107" s="548"/>
      <c r="Q107" s="558"/>
    </row>
    <row r="108" spans="1:17" ht="15.75">
      <c r="A108" s="156"/>
      <c r="C108" s="548"/>
      <c r="D108" s="548"/>
      <c r="E108" s="548"/>
      <c r="F108" s="548"/>
      <c r="G108" s="548"/>
      <c r="Q108" s="558"/>
    </row>
    <row r="109" spans="1:17" ht="15.75">
      <c r="A109" s="156"/>
      <c r="C109" s="548"/>
      <c r="D109" s="548"/>
      <c r="E109" s="548"/>
      <c r="F109" s="548"/>
      <c r="G109" s="548"/>
      <c r="Q109" s="558"/>
    </row>
    <row r="110" spans="1:17" ht="15.75">
      <c r="A110" s="156"/>
      <c r="C110" s="548"/>
      <c r="D110" s="548"/>
      <c r="E110" s="548"/>
      <c r="F110" s="548"/>
      <c r="G110" s="548"/>
      <c r="Q110" s="558"/>
    </row>
    <row r="111" spans="1:17" ht="15.75">
      <c r="A111" s="156"/>
      <c r="C111" s="548"/>
      <c r="D111" s="548"/>
      <c r="E111" s="548"/>
      <c r="F111" s="548"/>
      <c r="G111" s="548"/>
      <c r="Q111" s="558"/>
    </row>
    <row r="112" spans="1:17" ht="15.75">
      <c r="A112" s="156"/>
      <c r="C112" s="548"/>
      <c r="D112" s="548"/>
      <c r="E112" s="548"/>
      <c r="F112" s="548"/>
      <c r="G112" s="548"/>
      <c r="Q112" s="558"/>
    </row>
    <row r="113" spans="1:17" ht="15.75">
      <c r="A113" s="156"/>
      <c r="C113" s="548"/>
      <c r="D113" s="548"/>
      <c r="E113" s="548"/>
      <c r="F113" s="548"/>
      <c r="G113" s="548"/>
      <c r="Q113" s="558"/>
    </row>
    <row r="114" spans="1:17" ht="15.75">
      <c r="A114" s="156"/>
      <c r="C114" s="548"/>
      <c r="D114" s="548"/>
      <c r="E114" s="548"/>
      <c r="F114" s="548"/>
      <c r="G114" s="548"/>
      <c r="Q114" s="558"/>
    </row>
    <row r="115" spans="1:17" ht="15.75">
      <c r="A115" s="156"/>
      <c r="C115" s="548"/>
      <c r="D115" s="548"/>
      <c r="E115" s="548"/>
      <c r="F115" s="548"/>
      <c r="G115" s="548"/>
      <c r="Q115" s="558"/>
    </row>
    <row r="116" spans="1:17" ht="15.75">
      <c r="A116" s="156"/>
      <c r="C116" s="548"/>
      <c r="D116" s="548"/>
      <c r="E116" s="548"/>
      <c r="F116" s="548"/>
      <c r="G116" s="548"/>
      <c r="Q116" s="558"/>
    </row>
    <row r="117" spans="1:17" ht="15.75">
      <c r="A117" s="156"/>
      <c r="C117" s="548"/>
      <c r="D117" s="548"/>
      <c r="E117" s="548"/>
      <c r="F117" s="548"/>
      <c r="G117" s="548"/>
      <c r="Q117" s="558"/>
    </row>
    <row r="118" spans="1:17" ht="15.75">
      <c r="A118" s="156"/>
      <c r="C118" s="548"/>
      <c r="D118" s="548"/>
      <c r="E118" s="548"/>
      <c r="F118" s="548"/>
      <c r="G118" s="548"/>
      <c r="Q118" s="558"/>
    </row>
    <row r="119" spans="1:17" ht="15.75">
      <c r="A119" s="156"/>
      <c r="C119" s="548"/>
      <c r="D119" s="548"/>
      <c r="E119" s="548"/>
      <c r="F119" s="548"/>
      <c r="G119" s="548"/>
      <c r="Q119" s="558"/>
    </row>
    <row r="120" spans="1:17" ht="15.75">
      <c r="A120" s="156"/>
      <c r="C120" s="548"/>
      <c r="D120" s="548"/>
      <c r="E120" s="548"/>
      <c r="F120" s="548"/>
      <c r="G120" s="548"/>
      <c r="Q120" s="558"/>
    </row>
    <row r="121" spans="1:17" ht="15.75">
      <c r="A121" s="156"/>
      <c r="C121" s="548"/>
      <c r="D121" s="548"/>
      <c r="E121" s="548"/>
      <c r="F121" s="548"/>
      <c r="G121" s="548"/>
      <c r="Q121" s="558"/>
    </row>
    <row r="122" spans="1:17" ht="15.75">
      <c r="A122" s="156"/>
      <c r="C122" s="548"/>
      <c r="D122" s="548"/>
      <c r="E122" s="548"/>
      <c r="F122" s="548"/>
      <c r="G122" s="548"/>
      <c r="Q122" s="558"/>
    </row>
    <row r="123" spans="1:17" ht="15.75">
      <c r="A123" s="156"/>
      <c r="C123" s="548"/>
      <c r="D123" s="548"/>
      <c r="E123" s="548"/>
      <c r="F123" s="548"/>
      <c r="G123" s="548"/>
      <c r="Q123" s="558"/>
    </row>
    <row r="124" spans="1:17" ht="15.75">
      <c r="A124" s="156"/>
      <c r="C124" s="548"/>
      <c r="D124" s="548"/>
      <c r="E124" s="548"/>
      <c r="F124" s="548"/>
      <c r="G124" s="548"/>
      <c r="Q124" s="558"/>
    </row>
    <row r="125" spans="1:17" ht="15.75">
      <c r="A125" s="156"/>
      <c r="C125" s="548"/>
      <c r="D125" s="548"/>
      <c r="E125" s="548"/>
      <c r="F125" s="548"/>
      <c r="G125" s="548"/>
      <c r="Q125" s="558"/>
    </row>
    <row r="126" spans="1:17" ht="15.75">
      <c r="A126" s="156"/>
      <c r="C126" s="548"/>
      <c r="D126" s="548"/>
      <c r="E126" s="548"/>
      <c r="F126" s="548"/>
      <c r="G126" s="548"/>
      <c r="Q126" s="558"/>
    </row>
    <row r="127" spans="1:17" ht="15.75">
      <c r="A127" s="156"/>
      <c r="C127" s="548"/>
      <c r="D127" s="548"/>
      <c r="E127" s="548"/>
      <c r="F127" s="548"/>
      <c r="G127" s="548"/>
      <c r="Q127" s="558"/>
    </row>
    <row r="128" spans="1:17" ht="15.75">
      <c r="A128" s="156"/>
      <c r="C128" s="548"/>
      <c r="D128" s="548"/>
      <c r="E128" s="548"/>
      <c r="F128" s="548"/>
      <c r="G128" s="548"/>
      <c r="Q128" s="558"/>
    </row>
    <row r="129" spans="1:17" ht="15.75">
      <c r="A129" s="156"/>
      <c r="C129" s="548"/>
      <c r="D129" s="548"/>
      <c r="E129" s="548"/>
      <c r="F129" s="548"/>
      <c r="G129" s="548"/>
      <c r="Q129" s="558"/>
    </row>
    <row r="130" spans="1:17" ht="15.75">
      <c r="A130" s="156"/>
      <c r="C130" s="548"/>
      <c r="D130" s="548"/>
      <c r="E130" s="548"/>
      <c r="F130" s="548"/>
      <c r="G130" s="548"/>
      <c r="Q130" s="558"/>
    </row>
    <row r="131" spans="1:17" ht="15.75">
      <c r="A131" s="156"/>
      <c r="C131" s="548"/>
      <c r="D131" s="548"/>
      <c r="E131" s="548"/>
      <c r="F131" s="548"/>
      <c r="G131" s="548"/>
      <c r="Q131" s="558"/>
    </row>
    <row r="132" spans="1:17" ht="15.75">
      <c r="A132" s="156"/>
      <c r="C132" s="548"/>
      <c r="D132" s="548"/>
      <c r="E132" s="548"/>
      <c r="F132" s="548"/>
      <c r="G132" s="548"/>
      <c r="Q132" s="558"/>
    </row>
    <row r="133" spans="1:17" ht="15.75">
      <c r="A133" s="156"/>
      <c r="C133" s="548"/>
      <c r="D133" s="548"/>
      <c r="E133" s="548"/>
      <c r="F133" s="548"/>
      <c r="G133" s="548"/>
      <c r="Q133" s="558"/>
    </row>
    <row r="134" spans="1:17" ht="15.75">
      <c r="A134" s="156"/>
      <c r="C134" s="548"/>
      <c r="D134" s="548"/>
      <c r="E134" s="548"/>
      <c r="F134" s="548"/>
      <c r="G134" s="548"/>
      <c r="Q134" s="558"/>
    </row>
    <row r="135" spans="1:17" ht="15.75">
      <c r="A135" s="156"/>
      <c r="C135" s="548"/>
      <c r="D135" s="548"/>
      <c r="E135" s="548"/>
      <c r="F135" s="548"/>
      <c r="G135" s="548"/>
      <c r="Q135" s="558"/>
    </row>
    <row r="136" spans="1:17" ht="15.75">
      <c r="A136" s="156"/>
      <c r="C136" s="548"/>
      <c r="D136" s="548"/>
      <c r="E136" s="548"/>
      <c r="F136" s="548"/>
      <c r="G136" s="548"/>
      <c r="Q136" s="558"/>
    </row>
    <row r="137" spans="1:17" ht="15.75">
      <c r="A137" s="156"/>
      <c r="C137" s="548"/>
      <c r="D137" s="548"/>
      <c r="E137" s="548"/>
      <c r="F137" s="548"/>
      <c r="G137" s="548"/>
      <c r="Q137" s="558"/>
    </row>
    <row r="138" spans="1:17" ht="15.75">
      <c r="A138" s="156"/>
      <c r="C138" s="548"/>
      <c r="D138" s="548"/>
      <c r="E138" s="548"/>
      <c r="F138" s="548"/>
      <c r="G138" s="548"/>
      <c r="Q138" s="558"/>
    </row>
    <row r="139" spans="1:17" ht="15.75">
      <c r="A139" s="156"/>
      <c r="C139" s="548"/>
      <c r="D139" s="548"/>
      <c r="E139" s="548"/>
      <c r="F139" s="548"/>
      <c r="G139" s="548"/>
      <c r="Q139" s="558"/>
    </row>
    <row r="140" spans="1:17" ht="15.75">
      <c r="A140" s="156"/>
      <c r="C140" s="548"/>
      <c r="D140" s="548"/>
      <c r="E140" s="548"/>
      <c r="F140" s="548"/>
      <c r="G140" s="548"/>
      <c r="Q140" s="558"/>
    </row>
    <row r="141" spans="1:17" ht="15.75">
      <c r="A141" s="156"/>
      <c r="C141" s="548"/>
      <c r="D141" s="548"/>
      <c r="E141" s="548"/>
      <c r="F141" s="548"/>
      <c r="G141" s="548"/>
      <c r="Q141" s="558"/>
    </row>
    <row r="142" spans="1:17" ht="15.75">
      <c r="A142" s="156"/>
      <c r="C142" s="548"/>
      <c r="D142" s="548"/>
      <c r="E142" s="548"/>
      <c r="F142" s="548"/>
      <c r="G142" s="548"/>
      <c r="Q142" s="558"/>
    </row>
    <row r="143" spans="1:17" ht="15.75">
      <c r="A143" s="156"/>
      <c r="C143" s="548"/>
      <c r="D143" s="548"/>
      <c r="E143" s="548"/>
      <c r="F143" s="548"/>
      <c r="G143" s="548"/>
      <c r="Q143" s="558"/>
    </row>
    <row r="144" spans="1:17" ht="15.75">
      <c r="A144" s="156"/>
      <c r="C144" s="548"/>
      <c r="D144" s="548"/>
      <c r="E144" s="548"/>
      <c r="F144" s="548"/>
      <c r="G144" s="548"/>
      <c r="Q144" s="558"/>
    </row>
    <row r="145" spans="1:17" ht="15.75">
      <c r="A145" s="156"/>
      <c r="C145" s="548"/>
      <c r="D145" s="548"/>
      <c r="E145" s="548"/>
      <c r="F145" s="548"/>
      <c r="G145" s="548"/>
      <c r="Q145" s="558"/>
    </row>
    <row r="146" spans="1:17" ht="15.75">
      <c r="A146" s="156"/>
      <c r="C146" s="548"/>
      <c r="D146" s="548"/>
      <c r="E146" s="548"/>
      <c r="F146" s="548"/>
      <c r="G146" s="548"/>
      <c r="Q146" s="558"/>
    </row>
    <row r="147" spans="1:17" ht="15.75">
      <c r="A147" s="156"/>
      <c r="C147" s="548"/>
      <c r="D147" s="548"/>
      <c r="E147" s="548"/>
      <c r="F147" s="548"/>
      <c r="G147" s="548"/>
      <c r="Q147" s="558"/>
    </row>
    <row r="148" spans="1:17" ht="15.75">
      <c r="A148" s="156"/>
      <c r="C148" s="548"/>
      <c r="D148" s="548"/>
      <c r="E148" s="548"/>
      <c r="F148" s="548"/>
      <c r="G148" s="548"/>
      <c r="Q148" s="558"/>
    </row>
    <row r="149" spans="1:17" ht="15.75">
      <c r="A149" s="156"/>
      <c r="C149" s="548"/>
      <c r="D149" s="548"/>
      <c r="E149" s="548"/>
      <c r="F149" s="548"/>
      <c r="G149" s="548"/>
      <c r="Q149" s="558"/>
    </row>
    <row r="150" spans="1:17" ht="15.75">
      <c r="A150" s="156"/>
      <c r="C150" s="548"/>
      <c r="D150" s="548"/>
      <c r="E150" s="548"/>
      <c r="F150" s="548"/>
      <c r="G150" s="548"/>
      <c r="Q150" s="558"/>
    </row>
    <row r="151" spans="1:17" ht="15.75">
      <c r="A151" s="156"/>
      <c r="C151" s="548"/>
      <c r="D151" s="548"/>
      <c r="E151" s="548"/>
      <c r="F151" s="548"/>
      <c r="G151" s="548"/>
      <c r="Q151" s="558"/>
    </row>
    <row r="152" spans="1:17" ht="15.75">
      <c r="A152" s="156"/>
      <c r="C152" s="548"/>
      <c r="D152" s="548"/>
      <c r="E152" s="548"/>
      <c r="F152" s="548"/>
      <c r="G152" s="548"/>
      <c r="Q152" s="558"/>
    </row>
    <row r="153" spans="1:17" ht="15.75">
      <c r="A153" s="156"/>
      <c r="C153" s="548"/>
      <c r="D153" s="548"/>
      <c r="E153" s="548"/>
      <c r="F153" s="548"/>
      <c r="G153" s="548"/>
      <c r="Q153" s="558"/>
    </row>
    <row r="154" spans="1:17" ht="15.75">
      <c r="A154" s="156"/>
      <c r="C154" s="548"/>
      <c r="D154" s="548"/>
      <c r="E154" s="548"/>
      <c r="F154" s="548"/>
      <c r="G154" s="548"/>
      <c r="Q154" s="558"/>
    </row>
    <row r="155" spans="1:17" ht="15.75">
      <c r="A155" s="156"/>
      <c r="C155" s="548"/>
      <c r="D155" s="548"/>
      <c r="E155" s="548"/>
      <c r="F155" s="548"/>
      <c r="G155" s="548"/>
      <c r="Q155" s="558"/>
    </row>
    <row r="156" spans="1:17" ht="15.75">
      <c r="A156" s="156"/>
      <c r="C156" s="548"/>
      <c r="D156" s="548"/>
      <c r="E156" s="548"/>
      <c r="F156" s="548"/>
      <c r="G156" s="548"/>
      <c r="Q156" s="558"/>
    </row>
    <row r="157" spans="1:17" ht="15.75">
      <c r="A157" s="156"/>
      <c r="C157" s="548"/>
      <c r="D157" s="548"/>
      <c r="E157" s="548"/>
      <c r="F157" s="548"/>
      <c r="G157" s="548"/>
      <c r="Q157" s="558"/>
    </row>
    <row r="158" spans="1:17" ht="15.75">
      <c r="A158" s="156"/>
      <c r="C158" s="548"/>
      <c r="D158" s="548"/>
      <c r="E158" s="548"/>
      <c r="F158" s="548"/>
      <c r="G158" s="548"/>
      <c r="Q158" s="558"/>
    </row>
    <row r="159" spans="1:17" ht="15.75">
      <c r="A159" s="156"/>
      <c r="C159" s="548"/>
      <c r="D159" s="548"/>
      <c r="E159" s="548"/>
      <c r="F159" s="548"/>
      <c r="G159" s="548"/>
      <c r="Q159" s="558"/>
    </row>
    <row r="160" spans="1:17" ht="15.75">
      <c r="A160" s="156"/>
      <c r="C160" s="548"/>
      <c r="D160" s="548"/>
      <c r="E160" s="548"/>
      <c r="F160" s="548"/>
      <c r="G160" s="548"/>
      <c r="Q160" s="558"/>
    </row>
    <row r="161" spans="1:17" ht="15.75">
      <c r="A161" s="156"/>
      <c r="C161" s="548"/>
      <c r="D161" s="548"/>
      <c r="E161" s="548"/>
      <c r="F161" s="548"/>
      <c r="G161" s="548"/>
      <c r="Q161" s="558"/>
    </row>
    <row r="162" spans="1:17" ht="15.75">
      <c r="A162" s="156"/>
      <c r="C162" s="548"/>
      <c r="D162" s="548"/>
      <c r="E162" s="548"/>
      <c r="F162" s="548"/>
      <c r="G162" s="548"/>
      <c r="Q162" s="558"/>
    </row>
    <row r="163" spans="1:17" ht="15.75">
      <c r="A163" s="156"/>
      <c r="C163" s="548"/>
      <c r="D163" s="548"/>
      <c r="E163" s="548"/>
      <c r="F163" s="548"/>
      <c r="G163" s="548"/>
      <c r="Q163" s="558"/>
    </row>
    <row r="164" spans="1:17" ht="15.75">
      <c r="A164" s="156"/>
      <c r="C164" s="548"/>
      <c r="D164" s="548"/>
      <c r="E164" s="548"/>
      <c r="F164" s="548"/>
      <c r="G164" s="548"/>
      <c r="Q164" s="558"/>
    </row>
    <row r="165" spans="1:17" ht="15.75">
      <c r="A165" s="156"/>
      <c r="C165" s="548"/>
      <c r="D165" s="548"/>
      <c r="E165" s="548"/>
      <c r="F165" s="548"/>
      <c r="G165" s="548"/>
      <c r="Q165" s="558"/>
    </row>
    <row r="166" spans="1:17" ht="15.75">
      <c r="A166" s="156"/>
      <c r="C166" s="548"/>
      <c r="D166" s="548"/>
      <c r="E166" s="548"/>
      <c r="F166" s="548"/>
      <c r="G166" s="548"/>
      <c r="Q166" s="558"/>
    </row>
    <row r="167" spans="1:17" ht="15.75">
      <c r="A167" s="156"/>
      <c r="C167" s="548"/>
      <c r="D167" s="548"/>
      <c r="E167" s="548"/>
      <c r="F167" s="548"/>
      <c r="G167" s="548"/>
      <c r="Q167" s="558"/>
    </row>
    <row r="168" spans="1:17" ht="15.75">
      <c r="A168" s="156"/>
      <c r="C168" s="548"/>
      <c r="D168" s="548"/>
      <c r="E168" s="548"/>
      <c r="F168" s="548"/>
      <c r="G168" s="548"/>
      <c r="Q168" s="558"/>
    </row>
    <row r="169" spans="1:17" ht="15.75">
      <c r="A169" s="156"/>
      <c r="C169" s="548"/>
      <c r="D169" s="548"/>
      <c r="E169" s="548"/>
      <c r="F169" s="548"/>
      <c r="G169" s="548"/>
      <c r="Q169" s="558"/>
    </row>
    <row r="170" spans="1:17" ht="15.75">
      <c r="A170" s="156"/>
      <c r="C170" s="548"/>
      <c r="D170" s="548"/>
      <c r="E170" s="548"/>
      <c r="F170" s="548"/>
      <c r="G170" s="548"/>
      <c r="Q170" s="558"/>
    </row>
    <row r="171" spans="1:17" ht="15.75">
      <c r="A171" s="156"/>
      <c r="C171" s="548"/>
      <c r="D171" s="548"/>
      <c r="E171" s="548"/>
      <c r="F171" s="548"/>
      <c r="G171" s="548"/>
      <c r="Q171" s="558"/>
    </row>
    <row r="172" spans="1:17" ht="15.75">
      <c r="A172" s="156"/>
      <c r="C172" s="548"/>
      <c r="D172" s="548"/>
      <c r="E172" s="548"/>
      <c r="F172" s="548"/>
      <c r="G172" s="548"/>
      <c r="Q172" s="558"/>
    </row>
    <row r="173" spans="1:17" ht="15.75">
      <c r="A173" s="156"/>
      <c r="C173" s="548"/>
      <c r="D173" s="548"/>
      <c r="E173" s="548"/>
      <c r="F173" s="548"/>
      <c r="G173" s="548"/>
      <c r="Q173" s="558"/>
    </row>
    <row r="174" spans="1:17" ht="15.75">
      <c r="A174" s="156"/>
      <c r="C174" s="548"/>
      <c r="D174" s="548"/>
      <c r="E174" s="548"/>
      <c r="F174" s="548"/>
      <c r="G174" s="548"/>
      <c r="Q174" s="558"/>
    </row>
    <row r="175" spans="1:17" ht="15.75">
      <c r="A175" s="156"/>
      <c r="C175" s="548"/>
      <c r="D175" s="548"/>
      <c r="E175" s="548"/>
      <c r="F175" s="548"/>
      <c r="G175" s="548"/>
      <c r="Q175" s="558"/>
    </row>
    <row r="176" spans="1:17" ht="15.75">
      <c r="A176" s="156"/>
      <c r="C176" s="548"/>
      <c r="D176" s="548"/>
      <c r="E176" s="548"/>
      <c r="F176" s="548"/>
      <c r="G176" s="548"/>
      <c r="Q176" s="558"/>
    </row>
    <row r="177" spans="1:17" ht="15.75">
      <c r="A177" s="156"/>
      <c r="C177" s="548"/>
      <c r="D177" s="548"/>
      <c r="E177" s="548"/>
      <c r="F177" s="548"/>
      <c r="G177" s="548"/>
      <c r="Q177" s="558"/>
    </row>
    <row r="178" spans="1:17" ht="15.75">
      <c r="A178" s="156"/>
      <c r="C178" s="548"/>
      <c r="D178" s="548"/>
      <c r="E178" s="548"/>
      <c r="F178" s="548"/>
      <c r="G178" s="548"/>
      <c r="Q178" s="558"/>
    </row>
    <row r="179" spans="1:17" ht="15.75">
      <c r="A179" s="156"/>
      <c r="C179" s="548"/>
      <c r="D179" s="548"/>
      <c r="E179" s="548"/>
      <c r="F179" s="548"/>
      <c r="G179" s="548"/>
      <c r="Q179" s="558"/>
    </row>
    <row r="180" spans="1:17" ht="15.75">
      <c r="A180" s="156"/>
      <c r="C180" s="548"/>
      <c r="D180" s="548"/>
      <c r="E180" s="548"/>
      <c r="F180" s="548"/>
      <c r="G180" s="548"/>
      <c r="Q180" s="558"/>
    </row>
    <row r="181" spans="1:17" ht="15.75">
      <c r="A181" s="156"/>
      <c r="C181" s="548"/>
      <c r="D181" s="548"/>
      <c r="E181" s="548"/>
      <c r="F181" s="548"/>
      <c r="G181" s="548"/>
      <c r="Q181" s="558"/>
    </row>
    <row r="182" spans="1:17" ht="15.75">
      <c r="A182" s="156"/>
      <c r="C182" s="548"/>
      <c r="D182" s="548"/>
      <c r="E182" s="548"/>
      <c r="F182" s="548"/>
      <c r="G182" s="548"/>
      <c r="Q182" s="558"/>
    </row>
    <row r="183" spans="1:17" ht="15.75">
      <c r="A183" s="156"/>
      <c r="C183" s="548"/>
      <c r="D183" s="548"/>
      <c r="E183" s="548"/>
      <c r="F183" s="548"/>
      <c r="G183" s="548"/>
      <c r="Q183" s="558"/>
    </row>
    <row r="184" spans="1:17" ht="15.75">
      <c r="A184" s="156"/>
      <c r="C184" s="548"/>
      <c r="D184" s="548"/>
      <c r="E184" s="548"/>
      <c r="F184" s="548"/>
      <c r="G184" s="548"/>
      <c r="Q184" s="558"/>
    </row>
    <row r="185" spans="1:17" ht="15.75">
      <c r="A185" s="156"/>
      <c r="C185" s="548"/>
      <c r="D185" s="548"/>
      <c r="E185" s="548"/>
      <c r="F185" s="548"/>
      <c r="G185" s="548"/>
      <c r="Q185" s="558"/>
    </row>
    <row r="186" spans="1:17" ht="15.75">
      <c r="A186" s="156"/>
      <c r="C186" s="548"/>
      <c r="D186" s="548"/>
      <c r="E186" s="548"/>
      <c r="F186" s="548"/>
      <c r="G186" s="548"/>
      <c r="Q186" s="558"/>
    </row>
    <row r="187" spans="1:17" ht="15.75">
      <c r="A187" s="156"/>
      <c r="C187" s="548"/>
      <c r="D187" s="548"/>
      <c r="E187" s="548"/>
      <c r="F187" s="548"/>
      <c r="G187" s="548"/>
      <c r="Q187" s="558"/>
    </row>
    <row r="188" spans="1:17" ht="15.75">
      <c r="A188" s="156"/>
      <c r="C188" s="548"/>
      <c r="D188" s="548"/>
      <c r="E188" s="548"/>
      <c r="F188" s="548"/>
      <c r="G188" s="548"/>
      <c r="Q188" s="558"/>
    </row>
    <row r="189" spans="1:17" ht="15.75">
      <c r="A189" s="156"/>
      <c r="C189" s="548"/>
      <c r="D189" s="548"/>
      <c r="E189" s="548"/>
      <c r="F189" s="548"/>
      <c r="G189" s="548"/>
      <c r="Q189" s="558"/>
    </row>
    <row r="190" spans="1:17" ht="15.75">
      <c r="A190" s="156"/>
      <c r="C190" s="548"/>
      <c r="D190" s="548"/>
      <c r="E190" s="548"/>
      <c r="F190" s="548"/>
      <c r="G190" s="548"/>
      <c r="Q190" s="558"/>
    </row>
    <row r="191" spans="1:17" ht="15.75">
      <c r="A191" s="156"/>
      <c r="C191" s="548"/>
      <c r="D191" s="548"/>
      <c r="E191" s="548"/>
      <c r="F191" s="548"/>
      <c r="G191" s="548"/>
      <c r="Q191" s="558"/>
    </row>
    <row r="192" spans="1:17" ht="15.75">
      <c r="A192" s="156"/>
      <c r="C192" s="548"/>
      <c r="D192" s="548"/>
      <c r="E192" s="548"/>
      <c r="F192" s="548"/>
      <c r="G192" s="548"/>
      <c r="Q192" s="558"/>
    </row>
    <row r="193" spans="1:17" ht="15.75">
      <c r="A193" s="156"/>
      <c r="C193" s="548"/>
      <c r="D193" s="548"/>
      <c r="E193" s="548"/>
      <c r="F193" s="548"/>
      <c r="G193" s="548"/>
      <c r="Q193" s="558"/>
    </row>
    <row r="194" spans="1:17" ht="15.75">
      <c r="A194" s="156"/>
      <c r="C194" s="548"/>
      <c r="D194" s="548"/>
      <c r="E194" s="548"/>
      <c r="F194" s="548"/>
      <c r="G194" s="548"/>
      <c r="Q194" s="558"/>
    </row>
    <row r="195" spans="1:17" ht="15.75">
      <c r="A195" s="156"/>
      <c r="C195" s="548"/>
      <c r="D195" s="548"/>
      <c r="E195" s="548"/>
      <c r="F195" s="548"/>
      <c r="G195" s="548"/>
      <c r="Q195" s="558"/>
    </row>
    <row r="196" spans="1:17" ht="15.75">
      <c r="A196" s="156"/>
      <c r="C196" s="548"/>
      <c r="D196" s="548"/>
      <c r="E196" s="548"/>
      <c r="F196" s="548"/>
      <c r="G196" s="548"/>
      <c r="Q196" s="558"/>
    </row>
    <row r="197" spans="1:17" ht="15.75">
      <c r="A197" s="19"/>
      <c r="C197" s="548"/>
      <c r="D197" s="548"/>
      <c r="E197" s="548"/>
      <c r="F197" s="548"/>
      <c r="G197" s="548"/>
      <c r="Q197" s="558"/>
    </row>
    <row r="198" spans="1:17" ht="15.75">
      <c r="A198" s="19"/>
      <c r="C198" s="548"/>
      <c r="D198" s="548"/>
      <c r="E198" s="548"/>
      <c r="F198" s="548"/>
      <c r="G198" s="548"/>
      <c r="Q198" s="558"/>
    </row>
    <row r="199" spans="1:17" ht="15.75">
      <c r="A199" s="19"/>
      <c r="C199" s="548"/>
      <c r="D199" s="548"/>
      <c r="E199" s="548"/>
      <c r="F199" s="548"/>
      <c r="G199" s="548"/>
      <c r="Q199" s="558"/>
    </row>
    <row r="200" spans="1:17" ht="15.75">
      <c r="A200" s="19"/>
      <c r="C200" s="548"/>
      <c r="D200" s="548"/>
      <c r="E200" s="548"/>
      <c r="F200" s="548"/>
      <c r="G200" s="548"/>
    </row>
    <row r="201" spans="1:17" ht="15.75">
      <c r="A201" s="19"/>
      <c r="C201" s="548"/>
      <c r="D201" s="548"/>
      <c r="E201" s="548"/>
      <c r="F201" s="548"/>
      <c r="G201" s="548"/>
    </row>
    <row r="202" spans="1:17" ht="15.75">
      <c r="A202" s="19"/>
      <c r="C202" s="548"/>
      <c r="D202" s="548"/>
      <c r="E202" s="548"/>
      <c r="F202" s="548"/>
      <c r="G202" s="548"/>
    </row>
    <row r="203" spans="1:17" ht="15.75">
      <c r="A203" s="19"/>
      <c r="C203" s="548"/>
      <c r="D203" s="548"/>
      <c r="E203" s="548"/>
      <c r="F203" s="548"/>
      <c r="G203" s="548"/>
    </row>
    <row r="204" spans="1:17" ht="15.75">
      <c r="A204" s="19"/>
      <c r="C204" s="548"/>
      <c r="D204" s="548"/>
      <c r="E204" s="548"/>
      <c r="F204" s="548"/>
      <c r="G204" s="548"/>
    </row>
    <row r="205" spans="1:17" ht="15.75">
      <c r="A205" s="19"/>
      <c r="C205" s="548"/>
      <c r="D205" s="548"/>
      <c r="E205" s="548"/>
      <c r="F205" s="548"/>
      <c r="G205" s="548"/>
    </row>
    <row r="206" spans="1:17" ht="15.75">
      <c r="A206" s="19"/>
      <c r="C206" s="548"/>
      <c r="D206" s="548"/>
      <c r="E206" s="548"/>
      <c r="F206" s="548"/>
      <c r="G206" s="548"/>
    </row>
    <row r="207" spans="1:17" ht="15.75">
      <c r="A207" s="19"/>
      <c r="C207" s="548"/>
      <c r="D207" s="548"/>
      <c r="E207" s="548"/>
      <c r="F207" s="548"/>
      <c r="G207" s="548"/>
    </row>
    <row r="208" spans="1:17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A5" sqref="A5:M5"/>
    </sheetView>
  </sheetViews>
  <sheetFormatPr defaultRowHeight="15"/>
  <cols>
    <col min="1" max="1" width="118.42578125" style="20" customWidth="1"/>
    <col min="2" max="13" width="25.42578125" style="539" customWidth="1"/>
    <col min="14" max="14" width="4.5703125" style="157" customWidth="1"/>
    <col min="15" max="256" width="9.140625" style="420"/>
    <col min="257" max="257" width="118.42578125" style="420" customWidth="1"/>
    <col min="258" max="269" width="25.42578125" style="420" customWidth="1"/>
    <col min="270" max="270" width="4.5703125" style="420" customWidth="1"/>
    <col min="271" max="512" width="9.140625" style="420"/>
    <col min="513" max="513" width="118.42578125" style="420" customWidth="1"/>
    <col min="514" max="525" width="25.42578125" style="420" customWidth="1"/>
    <col min="526" max="526" width="4.5703125" style="420" customWidth="1"/>
    <col min="527" max="768" width="9.140625" style="420"/>
    <col min="769" max="769" width="118.42578125" style="420" customWidth="1"/>
    <col min="770" max="781" width="25.42578125" style="420" customWidth="1"/>
    <col min="782" max="782" width="4.5703125" style="420" customWidth="1"/>
    <col min="783" max="1024" width="9.140625" style="420"/>
    <col min="1025" max="1025" width="118.42578125" style="420" customWidth="1"/>
    <col min="1026" max="1037" width="25.42578125" style="420" customWidth="1"/>
    <col min="1038" max="1038" width="4.5703125" style="420" customWidth="1"/>
    <col min="1039" max="1280" width="9.140625" style="420"/>
    <col min="1281" max="1281" width="118.42578125" style="420" customWidth="1"/>
    <col min="1282" max="1293" width="25.42578125" style="420" customWidth="1"/>
    <col min="1294" max="1294" width="4.5703125" style="420" customWidth="1"/>
    <col min="1295" max="1536" width="9.140625" style="420"/>
    <col min="1537" max="1537" width="118.42578125" style="420" customWidth="1"/>
    <col min="1538" max="1549" width="25.42578125" style="420" customWidth="1"/>
    <col min="1550" max="1550" width="4.5703125" style="420" customWidth="1"/>
    <col min="1551" max="1792" width="9.140625" style="420"/>
    <col min="1793" max="1793" width="118.42578125" style="420" customWidth="1"/>
    <col min="1794" max="1805" width="25.42578125" style="420" customWidth="1"/>
    <col min="1806" max="1806" width="4.5703125" style="420" customWidth="1"/>
    <col min="1807" max="2048" width="9.140625" style="420"/>
    <col min="2049" max="2049" width="118.42578125" style="420" customWidth="1"/>
    <col min="2050" max="2061" width="25.42578125" style="420" customWidth="1"/>
    <col min="2062" max="2062" width="4.5703125" style="420" customWidth="1"/>
    <col min="2063" max="2304" width="9.140625" style="420"/>
    <col min="2305" max="2305" width="118.42578125" style="420" customWidth="1"/>
    <col min="2306" max="2317" width="25.42578125" style="420" customWidth="1"/>
    <col min="2318" max="2318" width="4.5703125" style="420" customWidth="1"/>
    <col min="2319" max="2560" width="9.140625" style="420"/>
    <col min="2561" max="2561" width="118.42578125" style="420" customWidth="1"/>
    <col min="2562" max="2573" width="25.42578125" style="420" customWidth="1"/>
    <col min="2574" max="2574" width="4.5703125" style="420" customWidth="1"/>
    <col min="2575" max="2816" width="9.140625" style="420"/>
    <col min="2817" max="2817" width="118.42578125" style="420" customWidth="1"/>
    <col min="2818" max="2829" width="25.42578125" style="420" customWidth="1"/>
    <col min="2830" max="2830" width="4.5703125" style="420" customWidth="1"/>
    <col min="2831" max="3072" width="9.140625" style="420"/>
    <col min="3073" max="3073" width="118.42578125" style="420" customWidth="1"/>
    <col min="3074" max="3085" width="25.42578125" style="420" customWidth="1"/>
    <col min="3086" max="3086" width="4.5703125" style="420" customWidth="1"/>
    <col min="3087" max="3328" width="9.140625" style="420"/>
    <col min="3329" max="3329" width="118.42578125" style="420" customWidth="1"/>
    <col min="3330" max="3341" width="25.42578125" style="420" customWidth="1"/>
    <col min="3342" max="3342" width="4.5703125" style="420" customWidth="1"/>
    <col min="3343" max="3584" width="9.140625" style="420"/>
    <col min="3585" max="3585" width="118.42578125" style="420" customWidth="1"/>
    <col min="3586" max="3597" width="25.42578125" style="420" customWidth="1"/>
    <col min="3598" max="3598" width="4.5703125" style="420" customWidth="1"/>
    <col min="3599" max="3840" width="9.140625" style="420"/>
    <col min="3841" max="3841" width="118.42578125" style="420" customWidth="1"/>
    <col min="3842" max="3853" width="25.42578125" style="420" customWidth="1"/>
    <col min="3854" max="3854" width="4.5703125" style="420" customWidth="1"/>
    <col min="3855" max="4096" width="9.140625" style="420"/>
    <col min="4097" max="4097" width="118.42578125" style="420" customWidth="1"/>
    <col min="4098" max="4109" width="25.42578125" style="420" customWidth="1"/>
    <col min="4110" max="4110" width="4.5703125" style="420" customWidth="1"/>
    <col min="4111" max="4352" width="9.140625" style="420"/>
    <col min="4353" max="4353" width="118.42578125" style="420" customWidth="1"/>
    <col min="4354" max="4365" width="25.42578125" style="420" customWidth="1"/>
    <col min="4366" max="4366" width="4.5703125" style="420" customWidth="1"/>
    <col min="4367" max="4608" width="9.140625" style="420"/>
    <col min="4609" max="4609" width="118.42578125" style="420" customWidth="1"/>
    <col min="4610" max="4621" width="25.42578125" style="420" customWidth="1"/>
    <col min="4622" max="4622" width="4.5703125" style="420" customWidth="1"/>
    <col min="4623" max="4864" width="9.140625" style="420"/>
    <col min="4865" max="4865" width="118.42578125" style="420" customWidth="1"/>
    <col min="4866" max="4877" width="25.42578125" style="420" customWidth="1"/>
    <col min="4878" max="4878" width="4.5703125" style="420" customWidth="1"/>
    <col min="4879" max="5120" width="9.140625" style="420"/>
    <col min="5121" max="5121" width="118.42578125" style="420" customWidth="1"/>
    <col min="5122" max="5133" width="25.42578125" style="420" customWidth="1"/>
    <col min="5134" max="5134" width="4.5703125" style="420" customWidth="1"/>
    <col min="5135" max="5376" width="9.140625" style="420"/>
    <col min="5377" max="5377" width="118.42578125" style="420" customWidth="1"/>
    <col min="5378" max="5389" width="25.42578125" style="420" customWidth="1"/>
    <col min="5390" max="5390" width="4.5703125" style="420" customWidth="1"/>
    <col min="5391" max="5632" width="9.140625" style="420"/>
    <col min="5633" max="5633" width="118.42578125" style="420" customWidth="1"/>
    <col min="5634" max="5645" width="25.42578125" style="420" customWidth="1"/>
    <col min="5646" max="5646" width="4.5703125" style="420" customWidth="1"/>
    <col min="5647" max="5888" width="9.140625" style="420"/>
    <col min="5889" max="5889" width="118.42578125" style="420" customWidth="1"/>
    <col min="5890" max="5901" width="25.42578125" style="420" customWidth="1"/>
    <col min="5902" max="5902" width="4.5703125" style="420" customWidth="1"/>
    <col min="5903" max="6144" width="9.140625" style="420"/>
    <col min="6145" max="6145" width="118.42578125" style="420" customWidth="1"/>
    <col min="6146" max="6157" width="25.42578125" style="420" customWidth="1"/>
    <col min="6158" max="6158" width="4.5703125" style="420" customWidth="1"/>
    <col min="6159" max="6400" width="9.140625" style="420"/>
    <col min="6401" max="6401" width="118.42578125" style="420" customWidth="1"/>
    <col min="6402" max="6413" width="25.42578125" style="420" customWidth="1"/>
    <col min="6414" max="6414" width="4.5703125" style="420" customWidth="1"/>
    <col min="6415" max="6656" width="9.140625" style="420"/>
    <col min="6657" max="6657" width="118.42578125" style="420" customWidth="1"/>
    <col min="6658" max="6669" width="25.42578125" style="420" customWidth="1"/>
    <col min="6670" max="6670" width="4.5703125" style="420" customWidth="1"/>
    <col min="6671" max="6912" width="9.140625" style="420"/>
    <col min="6913" max="6913" width="118.42578125" style="420" customWidth="1"/>
    <col min="6914" max="6925" width="25.42578125" style="420" customWidth="1"/>
    <col min="6926" max="6926" width="4.5703125" style="420" customWidth="1"/>
    <col min="6927" max="7168" width="9.140625" style="420"/>
    <col min="7169" max="7169" width="118.42578125" style="420" customWidth="1"/>
    <col min="7170" max="7181" width="25.42578125" style="420" customWidth="1"/>
    <col min="7182" max="7182" width="4.5703125" style="420" customWidth="1"/>
    <col min="7183" max="7424" width="9.140625" style="420"/>
    <col min="7425" max="7425" width="118.42578125" style="420" customWidth="1"/>
    <col min="7426" max="7437" width="25.42578125" style="420" customWidth="1"/>
    <col min="7438" max="7438" width="4.5703125" style="420" customWidth="1"/>
    <col min="7439" max="7680" width="9.140625" style="420"/>
    <col min="7681" max="7681" width="118.42578125" style="420" customWidth="1"/>
    <col min="7682" max="7693" width="25.42578125" style="420" customWidth="1"/>
    <col min="7694" max="7694" width="4.5703125" style="420" customWidth="1"/>
    <col min="7695" max="7936" width="9.140625" style="420"/>
    <col min="7937" max="7937" width="118.42578125" style="420" customWidth="1"/>
    <col min="7938" max="7949" width="25.42578125" style="420" customWidth="1"/>
    <col min="7950" max="7950" width="4.5703125" style="420" customWidth="1"/>
    <col min="7951" max="8192" width="9.140625" style="420"/>
    <col min="8193" max="8193" width="118.42578125" style="420" customWidth="1"/>
    <col min="8194" max="8205" width="25.42578125" style="420" customWidth="1"/>
    <col min="8206" max="8206" width="4.5703125" style="420" customWidth="1"/>
    <col min="8207" max="8448" width="9.140625" style="420"/>
    <col min="8449" max="8449" width="118.42578125" style="420" customWidth="1"/>
    <col min="8450" max="8461" width="25.42578125" style="420" customWidth="1"/>
    <col min="8462" max="8462" width="4.5703125" style="420" customWidth="1"/>
    <col min="8463" max="8704" width="9.140625" style="420"/>
    <col min="8705" max="8705" width="118.42578125" style="420" customWidth="1"/>
    <col min="8706" max="8717" width="25.42578125" style="420" customWidth="1"/>
    <col min="8718" max="8718" width="4.5703125" style="420" customWidth="1"/>
    <col min="8719" max="8960" width="9.140625" style="420"/>
    <col min="8961" max="8961" width="118.42578125" style="420" customWidth="1"/>
    <col min="8962" max="8973" width="25.42578125" style="420" customWidth="1"/>
    <col min="8974" max="8974" width="4.5703125" style="420" customWidth="1"/>
    <col min="8975" max="9216" width="9.140625" style="420"/>
    <col min="9217" max="9217" width="118.42578125" style="420" customWidth="1"/>
    <col min="9218" max="9229" width="25.42578125" style="420" customWidth="1"/>
    <col min="9230" max="9230" width="4.5703125" style="420" customWidth="1"/>
    <col min="9231" max="9472" width="9.140625" style="420"/>
    <col min="9473" max="9473" width="118.42578125" style="420" customWidth="1"/>
    <col min="9474" max="9485" width="25.42578125" style="420" customWidth="1"/>
    <col min="9486" max="9486" width="4.5703125" style="420" customWidth="1"/>
    <col min="9487" max="9728" width="9.140625" style="420"/>
    <col min="9729" max="9729" width="118.42578125" style="420" customWidth="1"/>
    <col min="9730" max="9741" width="25.42578125" style="420" customWidth="1"/>
    <col min="9742" max="9742" width="4.5703125" style="420" customWidth="1"/>
    <col min="9743" max="9984" width="9.140625" style="420"/>
    <col min="9985" max="9985" width="118.42578125" style="420" customWidth="1"/>
    <col min="9986" max="9997" width="25.42578125" style="420" customWidth="1"/>
    <col min="9998" max="9998" width="4.5703125" style="420" customWidth="1"/>
    <col min="9999" max="10240" width="9.140625" style="420"/>
    <col min="10241" max="10241" width="118.42578125" style="420" customWidth="1"/>
    <col min="10242" max="10253" width="25.42578125" style="420" customWidth="1"/>
    <col min="10254" max="10254" width="4.5703125" style="420" customWidth="1"/>
    <col min="10255" max="10496" width="9.140625" style="420"/>
    <col min="10497" max="10497" width="118.42578125" style="420" customWidth="1"/>
    <col min="10498" max="10509" width="25.42578125" style="420" customWidth="1"/>
    <col min="10510" max="10510" width="4.5703125" style="420" customWidth="1"/>
    <col min="10511" max="10752" width="9.140625" style="420"/>
    <col min="10753" max="10753" width="118.42578125" style="420" customWidth="1"/>
    <col min="10754" max="10765" width="25.42578125" style="420" customWidth="1"/>
    <col min="10766" max="10766" width="4.5703125" style="420" customWidth="1"/>
    <col min="10767" max="11008" width="9.140625" style="420"/>
    <col min="11009" max="11009" width="118.42578125" style="420" customWidth="1"/>
    <col min="11010" max="11021" width="25.42578125" style="420" customWidth="1"/>
    <col min="11022" max="11022" width="4.5703125" style="420" customWidth="1"/>
    <col min="11023" max="11264" width="9.140625" style="420"/>
    <col min="11265" max="11265" width="118.42578125" style="420" customWidth="1"/>
    <col min="11266" max="11277" width="25.42578125" style="420" customWidth="1"/>
    <col min="11278" max="11278" width="4.5703125" style="420" customWidth="1"/>
    <col min="11279" max="11520" width="9.140625" style="420"/>
    <col min="11521" max="11521" width="118.42578125" style="420" customWidth="1"/>
    <col min="11522" max="11533" width="25.42578125" style="420" customWidth="1"/>
    <col min="11534" max="11534" width="4.5703125" style="420" customWidth="1"/>
    <col min="11535" max="11776" width="9.140625" style="420"/>
    <col min="11777" max="11777" width="118.42578125" style="420" customWidth="1"/>
    <col min="11778" max="11789" width="25.42578125" style="420" customWidth="1"/>
    <col min="11790" max="11790" width="4.5703125" style="420" customWidth="1"/>
    <col min="11791" max="12032" width="9.140625" style="420"/>
    <col min="12033" max="12033" width="118.42578125" style="420" customWidth="1"/>
    <col min="12034" max="12045" width="25.42578125" style="420" customWidth="1"/>
    <col min="12046" max="12046" width="4.5703125" style="420" customWidth="1"/>
    <col min="12047" max="12288" width="9.140625" style="420"/>
    <col min="12289" max="12289" width="118.42578125" style="420" customWidth="1"/>
    <col min="12290" max="12301" width="25.42578125" style="420" customWidth="1"/>
    <col min="12302" max="12302" width="4.5703125" style="420" customWidth="1"/>
    <col min="12303" max="12544" width="9.140625" style="420"/>
    <col min="12545" max="12545" width="118.42578125" style="420" customWidth="1"/>
    <col min="12546" max="12557" width="25.42578125" style="420" customWidth="1"/>
    <col min="12558" max="12558" width="4.5703125" style="420" customWidth="1"/>
    <col min="12559" max="12800" width="9.140625" style="420"/>
    <col min="12801" max="12801" width="118.42578125" style="420" customWidth="1"/>
    <col min="12802" max="12813" width="25.42578125" style="420" customWidth="1"/>
    <col min="12814" max="12814" width="4.5703125" style="420" customWidth="1"/>
    <col min="12815" max="13056" width="9.140625" style="420"/>
    <col min="13057" max="13057" width="118.42578125" style="420" customWidth="1"/>
    <col min="13058" max="13069" width="25.42578125" style="420" customWidth="1"/>
    <col min="13070" max="13070" width="4.5703125" style="420" customWidth="1"/>
    <col min="13071" max="13312" width="9.140625" style="420"/>
    <col min="13313" max="13313" width="118.42578125" style="420" customWidth="1"/>
    <col min="13314" max="13325" width="25.42578125" style="420" customWidth="1"/>
    <col min="13326" max="13326" width="4.5703125" style="420" customWidth="1"/>
    <col min="13327" max="13568" width="9.140625" style="420"/>
    <col min="13569" max="13569" width="118.42578125" style="420" customWidth="1"/>
    <col min="13570" max="13581" width="25.42578125" style="420" customWidth="1"/>
    <col min="13582" max="13582" width="4.5703125" style="420" customWidth="1"/>
    <col min="13583" max="13824" width="9.140625" style="420"/>
    <col min="13825" max="13825" width="118.42578125" style="420" customWidth="1"/>
    <col min="13826" max="13837" width="25.42578125" style="420" customWidth="1"/>
    <col min="13838" max="13838" width="4.5703125" style="420" customWidth="1"/>
    <col min="13839" max="14080" width="9.140625" style="420"/>
    <col min="14081" max="14081" width="118.42578125" style="420" customWidth="1"/>
    <col min="14082" max="14093" width="25.42578125" style="420" customWidth="1"/>
    <col min="14094" max="14094" width="4.5703125" style="420" customWidth="1"/>
    <col min="14095" max="14336" width="9.140625" style="420"/>
    <col min="14337" max="14337" width="118.42578125" style="420" customWidth="1"/>
    <col min="14338" max="14349" width="25.42578125" style="420" customWidth="1"/>
    <col min="14350" max="14350" width="4.5703125" style="420" customWidth="1"/>
    <col min="14351" max="14592" width="9.140625" style="420"/>
    <col min="14593" max="14593" width="118.42578125" style="420" customWidth="1"/>
    <col min="14594" max="14605" width="25.42578125" style="420" customWidth="1"/>
    <col min="14606" max="14606" width="4.5703125" style="420" customWidth="1"/>
    <col min="14607" max="14848" width="9.140625" style="420"/>
    <col min="14849" max="14849" width="118.42578125" style="420" customWidth="1"/>
    <col min="14850" max="14861" width="25.42578125" style="420" customWidth="1"/>
    <col min="14862" max="14862" width="4.5703125" style="420" customWidth="1"/>
    <col min="14863" max="15104" width="9.140625" style="420"/>
    <col min="15105" max="15105" width="118.42578125" style="420" customWidth="1"/>
    <col min="15106" max="15117" width="25.42578125" style="420" customWidth="1"/>
    <col min="15118" max="15118" width="4.5703125" style="420" customWidth="1"/>
    <col min="15119" max="15360" width="9.140625" style="420"/>
    <col min="15361" max="15361" width="118.42578125" style="420" customWidth="1"/>
    <col min="15362" max="15373" width="25.42578125" style="420" customWidth="1"/>
    <col min="15374" max="15374" width="4.5703125" style="420" customWidth="1"/>
    <col min="15375" max="15616" width="9.140625" style="420"/>
    <col min="15617" max="15617" width="118.42578125" style="420" customWidth="1"/>
    <col min="15618" max="15629" width="25.42578125" style="420" customWidth="1"/>
    <col min="15630" max="15630" width="4.5703125" style="420" customWidth="1"/>
    <col min="15631" max="15872" width="9.140625" style="420"/>
    <col min="15873" max="15873" width="118.42578125" style="420" customWidth="1"/>
    <col min="15874" max="15885" width="25.42578125" style="420" customWidth="1"/>
    <col min="15886" max="15886" width="4.5703125" style="420" customWidth="1"/>
    <col min="15887" max="16128" width="9.140625" style="420"/>
    <col min="16129" max="16129" width="118.42578125" style="420" customWidth="1"/>
    <col min="16130" max="16141" width="25.42578125" style="420" customWidth="1"/>
    <col min="16142" max="16142" width="4.5703125" style="420" customWidth="1"/>
    <col min="16143" max="16384" width="9.140625" style="420"/>
  </cols>
  <sheetData>
    <row r="1" spans="1:26" s="1" customFormat="1" ht="5.25" hidden="1" customHeight="1">
      <c r="A1" s="180"/>
      <c r="B1" s="705"/>
      <c r="C1" s="705"/>
      <c r="D1" s="705"/>
      <c r="E1" s="705"/>
      <c r="F1" s="705"/>
      <c r="G1" s="705"/>
      <c r="H1" s="705"/>
      <c r="I1" s="705"/>
      <c r="J1" s="705"/>
      <c r="K1" s="705"/>
      <c r="L1" s="705"/>
      <c r="M1" s="705"/>
      <c r="N1" s="178"/>
    </row>
    <row r="2" spans="1:26" s="2" customFormat="1" ht="78.7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182"/>
    </row>
    <row r="3" spans="1:26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182"/>
    </row>
    <row r="4" spans="1:26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182"/>
    </row>
    <row r="5" spans="1:26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183"/>
    </row>
    <row r="6" spans="1:26" ht="6" customHeight="1"/>
    <row r="7" spans="1:26" ht="7.5" customHeight="1">
      <c r="A7" s="184"/>
      <c r="B7" s="706"/>
      <c r="C7" s="706"/>
      <c r="D7" s="707"/>
      <c r="E7" s="707"/>
      <c r="F7" s="706"/>
      <c r="G7" s="707"/>
      <c r="H7" s="706"/>
      <c r="I7" s="706"/>
      <c r="J7" s="707"/>
      <c r="K7" s="707"/>
      <c r="L7" s="706"/>
      <c r="M7" s="707"/>
      <c r="N7" s="187"/>
    </row>
    <row r="8" spans="1:26" s="190" customFormat="1" ht="45" customHeight="1">
      <c r="A8" s="188"/>
      <c r="B8" s="826" t="s">
        <v>46</v>
      </c>
      <c r="C8" s="826"/>
      <c r="D8" s="826"/>
      <c r="E8" s="826"/>
      <c r="F8" s="826" t="s">
        <v>52</v>
      </c>
      <c r="G8" s="826"/>
      <c r="H8" s="826"/>
      <c r="I8" s="826"/>
      <c r="J8" s="826" t="s">
        <v>176</v>
      </c>
      <c r="K8" s="826"/>
      <c r="L8" s="826"/>
      <c r="M8" s="826"/>
      <c r="N8" s="189"/>
      <c r="Y8" s="190">
        <v>1</v>
      </c>
      <c r="Z8" s="190">
        <v>1</v>
      </c>
    </row>
    <row r="9" spans="1:26" s="194" customFormat="1" ht="65.25" customHeight="1">
      <c r="A9" s="191"/>
      <c r="B9" s="708" t="s">
        <v>184</v>
      </c>
      <c r="C9" s="709" t="s">
        <v>185</v>
      </c>
      <c r="D9" s="708" t="s">
        <v>186</v>
      </c>
      <c r="E9" s="708" t="s">
        <v>44</v>
      </c>
      <c r="F9" s="709" t="s">
        <v>184</v>
      </c>
      <c r="G9" s="708" t="s">
        <v>185</v>
      </c>
      <c r="H9" s="708" t="s">
        <v>186</v>
      </c>
      <c r="I9" s="709" t="s">
        <v>44</v>
      </c>
      <c r="J9" s="708" t="s">
        <v>184</v>
      </c>
      <c r="K9" s="708" t="s">
        <v>185</v>
      </c>
      <c r="L9" s="709" t="s">
        <v>186</v>
      </c>
      <c r="M9" s="708" t="s">
        <v>44</v>
      </c>
      <c r="N9" s="193"/>
      <c r="Y9" s="194">
        <v>1</v>
      </c>
      <c r="Z9" s="194">
        <v>1</v>
      </c>
    </row>
    <row r="10" spans="1:26" s="197" customFormat="1" ht="64.5" customHeight="1">
      <c r="A10" s="195" t="s">
        <v>157</v>
      </c>
      <c r="B10" s="196">
        <v>109865.4785962</v>
      </c>
      <c r="C10" s="196">
        <v>132426.36570379999</v>
      </c>
      <c r="D10" s="196">
        <v>476883.25369660003</v>
      </c>
      <c r="E10" s="196">
        <v>719175.09799660009</v>
      </c>
      <c r="F10" s="196">
        <v>100832.55359000001</v>
      </c>
      <c r="G10" s="196">
        <v>389439.049161</v>
      </c>
      <c r="H10" s="196">
        <v>486931.99822419998</v>
      </c>
      <c r="I10" s="196">
        <v>977203.60097520007</v>
      </c>
      <c r="J10" s="196">
        <v>182893.41228619998</v>
      </c>
      <c r="K10" s="196">
        <v>104743.9263814</v>
      </c>
      <c r="L10" s="196">
        <v>356839.02817000001</v>
      </c>
      <c r="M10" s="196">
        <v>644476.36683760001</v>
      </c>
      <c r="N10" s="189"/>
    </row>
    <row r="11" spans="1:26" s="197" customFormat="1" ht="64.5" customHeight="1">
      <c r="A11" s="195" t="s">
        <v>158</v>
      </c>
      <c r="B11" s="198">
        <v>0</v>
      </c>
      <c r="C11" s="198">
        <v>90.550989999999999</v>
      </c>
      <c r="D11" s="198">
        <v>0</v>
      </c>
      <c r="E11" s="198">
        <v>90.550989999999999</v>
      </c>
      <c r="F11" s="198">
        <v>315.32434000000001</v>
      </c>
      <c r="G11" s="198">
        <v>4988.0424699999994</v>
      </c>
      <c r="H11" s="196">
        <v>4327.1117300000005</v>
      </c>
      <c r="I11" s="196">
        <v>9630.4785399999982</v>
      </c>
      <c r="J11" s="196">
        <v>5000</v>
      </c>
      <c r="K11" s="196">
        <v>6672.4666699999998</v>
      </c>
      <c r="L11" s="196">
        <v>3106.7817300000002</v>
      </c>
      <c r="M11" s="196">
        <v>14779.2484</v>
      </c>
      <c r="N11" s="189"/>
    </row>
    <row r="12" spans="1:26" s="197" customFormat="1" ht="64.5" customHeight="1">
      <c r="A12" s="195" t="s">
        <v>159</v>
      </c>
      <c r="B12" s="198">
        <v>33325.484947999998</v>
      </c>
      <c r="C12" s="198">
        <v>21291.7187596</v>
      </c>
      <c r="D12" s="198">
        <v>14232.377140000001</v>
      </c>
      <c r="E12" s="198">
        <v>68849.580847599995</v>
      </c>
      <c r="F12" s="198">
        <v>3608.8382900000001</v>
      </c>
      <c r="G12" s="198">
        <v>95347.034870000003</v>
      </c>
      <c r="H12" s="196">
        <v>0</v>
      </c>
      <c r="I12" s="196">
        <v>98955.873160000003</v>
      </c>
      <c r="J12" s="196">
        <v>94418.512309199999</v>
      </c>
      <c r="K12" s="196">
        <v>149566.63426699999</v>
      </c>
      <c r="L12" s="196">
        <v>2908.6380800000002</v>
      </c>
      <c r="M12" s="196">
        <v>246893.7846562</v>
      </c>
      <c r="N12" s="189"/>
    </row>
    <row r="13" spans="1:26" s="197" customFormat="1" ht="64.5" customHeight="1">
      <c r="A13" s="195" t="s">
        <v>160</v>
      </c>
      <c r="B13" s="196">
        <v>47898.464146600003</v>
      </c>
      <c r="C13" s="196">
        <v>11724.896839999999</v>
      </c>
      <c r="D13" s="196">
        <v>9798.1784800000005</v>
      </c>
      <c r="E13" s="196">
        <v>69421.539466600007</v>
      </c>
      <c r="F13" s="196">
        <v>730.41806999999994</v>
      </c>
      <c r="G13" s="196">
        <v>7091.8309814000004</v>
      </c>
      <c r="H13" s="196">
        <v>22619.786530000001</v>
      </c>
      <c r="I13" s="196">
        <v>30442.0355814</v>
      </c>
      <c r="J13" s="196">
        <v>14082.369000000001</v>
      </c>
      <c r="K13" s="196">
        <v>2309.6710499999999</v>
      </c>
      <c r="L13" s="196">
        <v>35620.474001399998</v>
      </c>
      <c r="M13" s="196">
        <v>52012.514051400001</v>
      </c>
      <c r="N13" s="189"/>
    </row>
    <row r="14" spans="1:26" s="197" customFormat="1" ht="64.5" customHeight="1">
      <c r="A14" s="195" t="s">
        <v>161</v>
      </c>
      <c r="B14" s="196">
        <v>566524.15817319998</v>
      </c>
      <c r="C14" s="196">
        <v>536325.04535879998</v>
      </c>
      <c r="D14" s="196">
        <v>1457193.7620611999</v>
      </c>
      <c r="E14" s="196">
        <v>2560042.9655932002</v>
      </c>
      <c r="F14" s="196">
        <v>639791.08232200006</v>
      </c>
      <c r="G14" s="196">
        <v>302368.83627199999</v>
      </c>
      <c r="H14" s="196">
        <v>1211492.6794993998</v>
      </c>
      <c r="I14" s="196">
        <v>2153652.5980933998</v>
      </c>
      <c r="J14" s="196">
        <v>248187.70155480001</v>
      </c>
      <c r="K14" s="196">
        <v>166277.21511680001</v>
      </c>
      <c r="L14" s="196">
        <v>1355054.4978819999</v>
      </c>
      <c r="M14" s="196">
        <v>1769519.4145536001</v>
      </c>
      <c r="N14" s="189"/>
    </row>
    <row r="15" spans="1:26" s="197" customFormat="1" ht="64.5" customHeight="1">
      <c r="A15" s="195" t="s">
        <v>162</v>
      </c>
      <c r="B15" s="196">
        <v>28280.495774999999</v>
      </c>
      <c r="C15" s="196">
        <v>143253.49138560001</v>
      </c>
      <c r="D15" s="196">
        <v>69048.898430000001</v>
      </c>
      <c r="E15" s="196">
        <v>240582.88559060002</v>
      </c>
      <c r="F15" s="196">
        <v>13607.077426799999</v>
      </c>
      <c r="G15" s="196">
        <v>80731.534458800001</v>
      </c>
      <c r="H15" s="196">
        <v>428008.18530780001</v>
      </c>
      <c r="I15" s="196">
        <v>522346.79719340004</v>
      </c>
      <c r="J15" s="196">
        <v>32847.296280000002</v>
      </c>
      <c r="K15" s="196">
        <v>80674.786214000007</v>
      </c>
      <c r="L15" s="196">
        <v>68749.298049999998</v>
      </c>
      <c r="M15" s="196">
        <v>182271.38054400001</v>
      </c>
      <c r="N15" s="189"/>
    </row>
    <row r="16" spans="1:26" s="197" customFormat="1" ht="64.5" customHeight="1">
      <c r="A16" s="195" t="s">
        <v>102</v>
      </c>
      <c r="B16" s="196">
        <v>1012247.5463257999</v>
      </c>
      <c r="C16" s="196">
        <v>1510186.1721294001</v>
      </c>
      <c r="D16" s="196">
        <v>1383142.09341</v>
      </c>
      <c r="E16" s="196">
        <v>3905575.8118651998</v>
      </c>
      <c r="F16" s="196">
        <v>625359.14288199996</v>
      </c>
      <c r="G16" s="196">
        <v>1653844.0656896001</v>
      </c>
      <c r="H16" s="196">
        <v>721363.49624839996</v>
      </c>
      <c r="I16" s="196">
        <v>3000566.7048200001</v>
      </c>
      <c r="J16" s="196">
        <v>272280.46531940001</v>
      </c>
      <c r="K16" s="196">
        <v>532108.96971820004</v>
      </c>
      <c r="L16" s="196">
        <v>544189.57142260007</v>
      </c>
      <c r="M16" s="196">
        <v>1348579.0064602001</v>
      </c>
      <c r="N16" s="189"/>
    </row>
    <row r="17" spans="1:14" s="197" customFormat="1" ht="64.5" customHeight="1">
      <c r="A17" s="195" t="s">
        <v>163</v>
      </c>
      <c r="B17" s="196">
        <v>677414.51389159996</v>
      </c>
      <c r="C17" s="196">
        <v>545832.62111179996</v>
      </c>
      <c r="D17" s="196">
        <v>1172210.8937426</v>
      </c>
      <c r="E17" s="196">
        <v>2395458.028746</v>
      </c>
      <c r="F17" s="196">
        <v>428864.38664400001</v>
      </c>
      <c r="G17" s="196">
        <v>488392.21336460003</v>
      </c>
      <c r="H17" s="196">
        <v>978416.6717553999</v>
      </c>
      <c r="I17" s="196">
        <v>1895673.2717639999</v>
      </c>
      <c r="J17" s="196">
        <v>724810.39899300004</v>
      </c>
      <c r="K17" s="196">
        <v>216668.35482519999</v>
      </c>
      <c r="L17" s="196">
        <v>1988647.0822806</v>
      </c>
      <c r="M17" s="196">
        <v>2930125.8360988004</v>
      </c>
      <c r="N17" s="189"/>
    </row>
    <row r="18" spans="1:14" s="197" customFormat="1" ht="64.5" customHeight="1">
      <c r="A18" s="195" t="s">
        <v>164</v>
      </c>
      <c r="B18" s="196">
        <v>8679.9969218000006</v>
      </c>
      <c r="C18" s="196">
        <v>33058.988135400003</v>
      </c>
      <c r="D18" s="196">
        <v>92008.609165000002</v>
      </c>
      <c r="E18" s="196">
        <v>133747.59422220002</v>
      </c>
      <c r="F18" s="196">
        <v>844.22136</v>
      </c>
      <c r="G18" s="196">
        <v>8756.1401400000013</v>
      </c>
      <c r="H18" s="196">
        <v>50125.738700800001</v>
      </c>
      <c r="I18" s="196">
        <v>59726.1002008</v>
      </c>
      <c r="J18" s="196">
        <v>8405.6356787999994</v>
      </c>
      <c r="K18" s="196">
        <v>1636.87249</v>
      </c>
      <c r="L18" s="196">
        <v>196819.2847976</v>
      </c>
      <c r="M18" s="196">
        <v>206861.79296640001</v>
      </c>
      <c r="N18" s="189"/>
    </row>
    <row r="19" spans="1:14" s="197" customFormat="1" ht="64.5" customHeight="1">
      <c r="A19" s="195" t="s">
        <v>165</v>
      </c>
      <c r="B19" s="196">
        <v>47596.382740199995</v>
      </c>
      <c r="C19" s="196">
        <v>98749.560773999998</v>
      </c>
      <c r="D19" s="196">
        <v>147582.229933</v>
      </c>
      <c r="E19" s="196">
        <v>293928.17344719998</v>
      </c>
      <c r="F19" s="196">
        <v>27972.450279599998</v>
      </c>
      <c r="G19" s="196">
        <v>61283.283701</v>
      </c>
      <c r="H19" s="196">
        <v>209379.9955048</v>
      </c>
      <c r="I19" s="196">
        <v>298635.72948540002</v>
      </c>
      <c r="J19" s="196">
        <v>38936.982108000004</v>
      </c>
      <c r="K19" s="196">
        <v>169364.36404319998</v>
      </c>
      <c r="L19" s="196">
        <v>94418.393696999992</v>
      </c>
      <c r="M19" s="196">
        <v>302719.7398482</v>
      </c>
      <c r="N19" s="189"/>
    </row>
    <row r="20" spans="1:14" s="197" customFormat="1" ht="64.5" customHeight="1">
      <c r="A20" s="195" t="s">
        <v>166</v>
      </c>
      <c r="B20" s="196">
        <v>661205.02187659999</v>
      </c>
      <c r="C20" s="196">
        <v>1501697.0467598001</v>
      </c>
      <c r="D20" s="196">
        <v>329795.56619700004</v>
      </c>
      <c r="E20" s="196">
        <v>2492697.6348333997</v>
      </c>
      <c r="F20" s="196">
        <v>130354.66226000001</v>
      </c>
      <c r="G20" s="196">
        <v>207780.1479794</v>
      </c>
      <c r="H20" s="196">
        <v>17760.907233800001</v>
      </c>
      <c r="I20" s="196">
        <v>355895.7174732</v>
      </c>
      <c r="J20" s="196">
        <v>404308.2100506</v>
      </c>
      <c r="K20" s="196">
        <v>2705992.7404354</v>
      </c>
      <c r="L20" s="196">
        <v>139333.06802860001</v>
      </c>
      <c r="M20" s="196">
        <v>3249634.0185145997</v>
      </c>
      <c r="N20" s="189"/>
    </row>
    <row r="21" spans="1:14" s="197" customFormat="1" ht="64.5" customHeight="1">
      <c r="A21" s="195" t="s">
        <v>167</v>
      </c>
      <c r="B21" s="196">
        <v>93692.516786799999</v>
      </c>
      <c r="C21" s="196">
        <v>272790.38165420003</v>
      </c>
      <c r="D21" s="196">
        <v>3773209.4348764</v>
      </c>
      <c r="E21" s="196">
        <v>4139692.3333174</v>
      </c>
      <c r="F21" s="196">
        <v>22516.409649199999</v>
      </c>
      <c r="G21" s="196">
        <v>270430.48504920001</v>
      </c>
      <c r="H21" s="196">
        <v>3211671.6812368003</v>
      </c>
      <c r="I21" s="196">
        <v>3504618.5759352003</v>
      </c>
      <c r="J21" s="196">
        <v>45269.569660400004</v>
      </c>
      <c r="K21" s="196">
        <v>42571.5472228</v>
      </c>
      <c r="L21" s="196">
        <v>9359314.1482347995</v>
      </c>
      <c r="M21" s="196">
        <v>9447155.2651179992</v>
      </c>
      <c r="N21" s="189"/>
    </row>
    <row r="22" spans="1:14" s="197" customFormat="1" ht="64.5" customHeight="1">
      <c r="A22" s="195" t="s">
        <v>168</v>
      </c>
      <c r="B22" s="196">
        <v>377.90307000000001</v>
      </c>
      <c r="C22" s="196">
        <v>202.41448</v>
      </c>
      <c r="D22" s="196">
        <v>693.61626999999999</v>
      </c>
      <c r="E22" s="196">
        <v>1273.93382</v>
      </c>
      <c r="F22" s="196">
        <v>909.83081000000004</v>
      </c>
      <c r="G22" s="196">
        <v>6019.482</v>
      </c>
      <c r="H22" s="196">
        <v>1234452.3183468</v>
      </c>
      <c r="I22" s="196">
        <v>1241381.6311568001</v>
      </c>
      <c r="J22" s="196">
        <v>456.75900000000001</v>
      </c>
      <c r="K22" s="196">
        <v>0</v>
      </c>
      <c r="L22" s="196">
        <v>1983.2457054000001</v>
      </c>
      <c r="M22" s="196">
        <v>2440.0047053999997</v>
      </c>
      <c r="N22" s="189"/>
    </row>
    <row r="23" spans="1:14" s="197" customFormat="1" ht="64.5" customHeight="1">
      <c r="A23" s="195" t="s">
        <v>169</v>
      </c>
      <c r="B23" s="196">
        <v>682.81406000000004</v>
      </c>
      <c r="C23" s="196">
        <v>6332.7918553999998</v>
      </c>
      <c r="D23" s="196">
        <v>41976.535317599999</v>
      </c>
      <c r="E23" s="196">
        <v>48992.141233000002</v>
      </c>
      <c r="F23" s="196">
        <v>130.68233000000001</v>
      </c>
      <c r="G23" s="196">
        <v>121.89895</v>
      </c>
      <c r="H23" s="196">
        <v>1047.7153900000001</v>
      </c>
      <c r="I23" s="196">
        <v>1300.2966699999999</v>
      </c>
      <c r="J23" s="196">
        <v>2018.4561607999999</v>
      </c>
      <c r="K23" s="196">
        <v>175.13317000000001</v>
      </c>
      <c r="L23" s="196">
        <v>30317.757220800002</v>
      </c>
      <c r="M23" s="196">
        <v>32511.346551600003</v>
      </c>
      <c r="N23" s="189"/>
    </row>
    <row r="24" spans="1:14" s="197" customFormat="1" ht="64.5" customHeight="1">
      <c r="A24" s="195" t="s">
        <v>170</v>
      </c>
      <c r="B24" s="196">
        <v>25574.751765599998</v>
      </c>
      <c r="C24" s="196">
        <v>137519.04751959999</v>
      </c>
      <c r="D24" s="196">
        <v>476730.80953700002</v>
      </c>
      <c r="E24" s="196">
        <v>639824.60882219998</v>
      </c>
      <c r="F24" s="196">
        <v>118875.87547</v>
      </c>
      <c r="G24" s="196">
        <v>8866.7713172000003</v>
      </c>
      <c r="H24" s="196">
        <v>44274.570373199997</v>
      </c>
      <c r="I24" s="196">
        <v>172017.2171604</v>
      </c>
      <c r="J24" s="196">
        <v>15665.23574</v>
      </c>
      <c r="K24" s="196">
        <v>11281.130024399999</v>
      </c>
      <c r="L24" s="196">
        <v>116818.4136</v>
      </c>
      <c r="M24" s="196">
        <v>143764.77936439999</v>
      </c>
      <c r="N24" s="189"/>
    </row>
    <row r="25" spans="1:14" s="197" customFormat="1" ht="64.5" customHeight="1">
      <c r="A25" s="195" t="s">
        <v>171</v>
      </c>
      <c r="B25" s="196">
        <v>0</v>
      </c>
      <c r="C25" s="196">
        <v>120.10128999999999</v>
      </c>
      <c r="D25" s="196">
        <v>0</v>
      </c>
      <c r="E25" s="196">
        <v>120.10128999999999</v>
      </c>
      <c r="F25" s="196">
        <v>0</v>
      </c>
      <c r="G25" s="196">
        <v>5.2240200000000003</v>
      </c>
      <c r="H25" s="196">
        <v>22.28604</v>
      </c>
      <c r="I25" s="196">
        <v>27.510060000000003</v>
      </c>
      <c r="J25" s="196">
        <v>0</v>
      </c>
      <c r="K25" s="196">
        <v>0</v>
      </c>
      <c r="L25" s="196">
        <v>0</v>
      </c>
      <c r="M25" s="196">
        <v>0</v>
      </c>
      <c r="N25" s="189"/>
    </row>
    <row r="26" spans="1:14" s="197" customFormat="1" ht="64.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196">
        <v>0</v>
      </c>
      <c r="K26" s="196">
        <v>1087.9960000000001</v>
      </c>
      <c r="L26" s="196">
        <v>0</v>
      </c>
      <c r="M26" s="196">
        <v>1087.9960000000001</v>
      </c>
      <c r="N26" s="189"/>
    </row>
    <row r="27" spans="1:14" s="202" customFormat="1" ht="98.25" customHeight="1">
      <c r="A27" s="199" t="s">
        <v>173</v>
      </c>
      <c r="B27" s="200">
        <v>342.27310999999997</v>
      </c>
      <c r="C27" s="200">
        <v>21.972000000000001</v>
      </c>
      <c r="D27" s="200">
        <v>0</v>
      </c>
      <c r="E27" s="200">
        <v>364.24511000000001</v>
      </c>
      <c r="F27" s="200">
        <v>6.86</v>
      </c>
      <c r="G27" s="200">
        <v>0</v>
      </c>
      <c r="H27" s="200">
        <v>5.1571000000000007</v>
      </c>
      <c r="I27" s="200">
        <v>12.017100000000001</v>
      </c>
      <c r="J27" s="200">
        <v>57.768000000000001</v>
      </c>
      <c r="K27" s="200">
        <v>0</v>
      </c>
      <c r="L27" s="200">
        <v>0</v>
      </c>
      <c r="M27" s="200">
        <v>57.768000000000001</v>
      </c>
      <c r="N27" s="201"/>
    </row>
    <row r="28" spans="1:14" s="202" customFormat="1" ht="38.25" customHeight="1">
      <c r="A28" s="203" t="s">
        <v>187</v>
      </c>
      <c r="B28" s="204">
        <f>SUM(B10:B27)</f>
        <v>3313707.8021873999</v>
      </c>
      <c r="C28" s="204">
        <f t="shared" ref="C28:M28" si="0">SUM(C10:C27)</f>
        <v>4951623.1667474005</v>
      </c>
      <c r="D28" s="204">
        <f t="shared" si="0"/>
        <v>9444506.2582564019</v>
      </c>
      <c r="E28" s="204">
        <f t="shared" si="0"/>
        <v>17709837.227191202</v>
      </c>
      <c r="F28" s="204">
        <f t="shared" si="0"/>
        <v>2114719.8157235999</v>
      </c>
      <c r="G28" s="204">
        <f t="shared" si="0"/>
        <v>3585466.0404241998</v>
      </c>
      <c r="H28" s="204">
        <f t="shared" si="0"/>
        <v>8621900.2992214002</v>
      </c>
      <c r="I28" s="204">
        <f t="shared" si="0"/>
        <v>14322086.1553692</v>
      </c>
      <c r="J28" s="204">
        <f t="shared" si="0"/>
        <v>2089638.7721412003</v>
      </c>
      <c r="K28" s="204">
        <f t="shared" si="0"/>
        <v>4191131.8076283997</v>
      </c>
      <c r="L28" s="204">
        <f t="shared" si="0"/>
        <v>14294119.682900798</v>
      </c>
      <c r="M28" s="204">
        <f t="shared" si="0"/>
        <v>20574890.262670398</v>
      </c>
      <c r="N28" s="201"/>
    </row>
    <row r="29" spans="1:14" ht="11.25" customHeight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s="211" customFormat="1" ht="27.75" customHeight="1" thickTop="1">
      <c r="A30" s="211" t="s">
        <v>834</v>
      </c>
      <c r="B30" s="210"/>
      <c r="C30" s="210"/>
      <c r="D30" s="210"/>
      <c r="E30" s="210"/>
      <c r="F30" s="210"/>
      <c r="G30" s="210"/>
      <c r="H30" s="210"/>
      <c r="I30" s="210"/>
      <c r="J30" s="710"/>
      <c r="K30" s="710"/>
      <c r="L30" s="710"/>
      <c r="M30" s="710"/>
      <c r="N30" s="212"/>
    </row>
    <row r="31" spans="1:14" ht="20.25">
      <c r="A31" s="711" t="s">
        <v>835</v>
      </c>
      <c r="B31" s="712"/>
      <c r="C31" s="712"/>
      <c r="D31" s="18"/>
      <c r="E31" s="18"/>
      <c r="F31" s="18"/>
      <c r="G31" s="18"/>
      <c r="H31" s="18"/>
      <c r="I31" s="18"/>
      <c r="J31" s="547"/>
      <c r="K31" s="547"/>
      <c r="L31" s="547"/>
      <c r="M31" s="547"/>
    </row>
    <row r="32" spans="1:14" ht="22.5" customHeight="1">
      <c r="A32" s="208"/>
      <c r="B32" s="548"/>
      <c r="C32" s="18"/>
      <c r="D32" s="18"/>
      <c r="E32" s="18"/>
      <c r="F32" s="18"/>
      <c r="G32" s="18"/>
      <c r="H32" s="18"/>
      <c r="I32" s="18"/>
      <c r="J32" s="547"/>
      <c r="K32" s="547"/>
      <c r="L32" s="547"/>
      <c r="M32" s="547"/>
    </row>
    <row r="33" spans="1:13" ht="13.5" customHeight="1">
      <c r="A33" s="16"/>
      <c r="B33" s="548"/>
      <c r="C33" s="18"/>
      <c r="D33" s="18"/>
      <c r="E33" s="18"/>
      <c r="F33" s="18"/>
      <c r="G33" s="18"/>
      <c r="H33" s="18"/>
      <c r="I33" s="18"/>
      <c r="J33" s="547"/>
      <c r="K33" s="547"/>
      <c r="L33" s="547"/>
      <c r="M33" s="547"/>
    </row>
    <row r="34" spans="1:13" ht="13.5" customHeight="1">
      <c r="A34" s="16"/>
      <c r="B34" s="548"/>
      <c r="C34" s="18"/>
      <c r="D34" s="18"/>
      <c r="E34" s="18"/>
      <c r="F34" s="18"/>
      <c r="G34" s="18"/>
      <c r="H34" s="18"/>
      <c r="I34" s="18"/>
      <c r="J34" s="547"/>
      <c r="K34" s="547"/>
      <c r="L34" s="547"/>
      <c r="M34" s="547"/>
    </row>
    <row r="35" spans="1:13" ht="13.5" customHeight="1">
      <c r="A35" s="16"/>
      <c r="B35" s="548"/>
      <c r="C35" s="18"/>
      <c r="D35" s="18"/>
      <c r="E35" s="18"/>
      <c r="F35" s="18"/>
      <c r="G35" s="18"/>
      <c r="H35" s="18"/>
      <c r="I35" s="18"/>
      <c r="J35" s="547"/>
      <c r="K35" s="547"/>
      <c r="L35" s="547"/>
      <c r="M35" s="547"/>
    </row>
    <row r="36" spans="1:13" ht="13.5" customHeight="1">
      <c r="A36" s="16"/>
      <c r="B36" s="548"/>
      <c r="C36" s="18"/>
      <c r="D36" s="18"/>
      <c r="E36" s="18"/>
      <c r="F36" s="18"/>
      <c r="G36" s="18"/>
      <c r="H36" s="18"/>
      <c r="I36" s="18"/>
      <c r="J36" s="547"/>
      <c r="K36" s="547"/>
      <c r="L36" s="547"/>
      <c r="M36" s="547"/>
    </row>
    <row r="37" spans="1:13" ht="13.5" customHeight="1">
      <c r="A37" s="154"/>
      <c r="B37" s="713"/>
      <c r="C37" s="18"/>
      <c r="D37" s="18"/>
      <c r="E37" s="18"/>
      <c r="F37" s="18"/>
      <c r="G37" s="18"/>
      <c r="H37" s="18"/>
      <c r="I37" s="18"/>
      <c r="J37" s="547"/>
      <c r="K37" s="547"/>
      <c r="L37" s="547"/>
      <c r="M37" s="547"/>
    </row>
    <row r="38" spans="1:13" ht="13.5" customHeight="1">
      <c r="A38" s="16"/>
      <c r="B38" s="713"/>
      <c r="C38" s="18"/>
      <c r="D38" s="18"/>
      <c r="E38" s="18"/>
      <c r="F38" s="18"/>
      <c r="G38" s="18"/>
      <c r="H38" s="18"/>
      <c r="I38" s="18"/>
      <c r="J38" s="547"/>
      <c r="K38" s="547"/>
      <c r="L38" s="547"/>
      <c r="M38" s="547"/>
    </row>
    <row r="39" spans="1:13" ht="13.5" customHeight="1">
      <c r="A39" s="16"/>
      <c r="B39" s="713"/>
      <c r="C39" s="18"/>
      <c r="D39" s="18"/>
      <c r="E39" s="18"/>
      <c r="F39" s="18"/>
      <c r="G39" s="18"/>
      <c r="H39" s="18"/>
      <c r="I39" s="18"/>
      <c r="J39" s="547"/>
      <c r="K39" s="547"/>
      <c r="L39" s="547"/>
      <c r="M39" s="547"/>
    </row>
    <row r="40" spans="1:13" ht="13.5" customHeight="1">
      <c r="A40" s="16"/>
      <c r="B40" s="713"/>
      <c r="C40" s="18"/>
      <c r="D40" s="18"/>
      <c r="E40" s="18"/>
      <c r="F40" s="18"/>
      <c r="G40" s="18"/>
      <c r="H40" s="18"/>
      <c r="I40" s="18"/>
      <c r="J40" s="547"/>
      <c r="K40" s="547"/>
      <c r="L40" s="547"/>
      <c r="M40" s="547"/>
    </row>
    <row r="41" spans="1:13" ht="13.5" customHeight="1">
      <c r="A41" s="16"/>
      <c r="B41" s="713"/>
      <c r="C41" s="18"/>
      <c r="D41" s="18"/>
      <c r="E41" s="18"/>
      <c r="F41" s="18"/>
      <c r="G41" s="18"/>
      <c r="H41" s="18"/>
      <c r="I41" s="18"/>
      <c r="J41" s="547"/>
      <c r="K41" s="547"/>
      <c r="L41" s="547"/>
      <c r="M41" s="547"/>
    </row>
    <row r="42" spans="1:13" ht="13.5" customHeight="1">
      <c r="A42" s="16"/>
      <c r="B42" s="713"/>
      <c r="C42" s="18"/>
      <c r="D42" s="18"/>
      <c r="E42" s="18"/>
      <c r="F42" s="18"/>
      <c r="G42" s="18"/>
      <c r="H42" s="18"/>
      <c r="I42" s="18"/>
      <c r="J42" s="547"/>
      <c r="K42" s="547"/>
      <c r="L42" s="547"/>
      <c r="M42" s="547"/>
    </row>
    <row r="43" spans="1:13" ht="13.5" customHeight="1">
      <c r="A43" s="154"/>
      <c r="B43" s="713"/>
      <c r="C43" s="18"/>
      <c r="D43" s="18"/>
      <c r="E43" s="18"/>
      <c r="F43" s="18"/>
      <c r="G43" s="18"/>
      <c r="H43" s="18"/>
      <c r="I43" s="18"/>
      <c r="J43" s="547"/>
      <c r="K43" s="547"/>
      <c r="L43" s="547"/>
      <c r="M43" s="547"/>
    </row>
    <row r="44" spans="1:13" ht="13.5" customHeight="1">
      <c r="A44" s="16"/>
      <c r="B44" s="548"/>
      <c r="C44" s="18"/>
      <c r="D44" s="18"/>
      <c r="E44" s="18"/>
      <c r="F44" s="18"/>
      <c r="G44" s="18"/>
      <c r="H44" s="18"/>
      <c r="I44" s="18"/>
      <c r="J44" s="547"/>
      <c r="K44" s="547"/>
      <c r="L44" s="547"/>
      <c r="M44" s="547"/>
    </row>
    <row r="45" spans="1:13" ht="13.5" customHeight="1">
      <c r="A45" s="16"/>
      <c r="B45" s="548"/>
      <c r="C45" s="18"/>
      <c r="D45" s="18"/>
      <c r="E45" s="18"/>
      <c r="F45" s="18"/>
      <c r="G45" s="18"/>
      <c r="H45" s="18"/>
      <c r="I45" s="18"/>
      <c r="J45" s="547"/>
      <c r="K45" s="547"/>
      <c r="L45" s="547"/>
      <c r="M45" s="547"/>
    </row>
    <row r="46" spans="1:13" ht="13.5" customHeight="1">
      <c r="A46" s="16"/>
      <c r="B46" s="548"/>
      <c r="C46" s="18"/>
      <c r="D46" s="18"/>
      <c r="E46" s="18"/>
      <c r="F46" s="18"/>
      <c r="G46" s="18"/>
      <c r="H46" s="18"/>
      <c r="I46" s="18"/>
      <c r="J46" s="547"/>
      <c r="K46" s="547"/>
      <c r="L46" s="547"/>
      <c r="M46" s="547"/>
    </row>
    <row r="47" spans="1:13" ht="13.5" customHeight="1">
      <c r="A47" s="154"/>
      <c r="B47" s="548"/>
      <c r="C47" s="18"/>
      <c r="D47" s="18"/>
      <c r="E47" s="18"/>
      <c r="F47" s="18"/>
      <c r="G47" s="18"/>
      <c r="H47" s="18"/>
      <c r="I47" s="18"/>
      <c r="J47" s="547"/>
      <c r="K47" s="547"/>
      <c r="L47" s="547"/>
      <c r="M47" s="547"/>
    </row>
    <row r="48" spans="1:13" ht="13.5" customHeight="1">
      <c r="A48" s="16"/>
      <c r="B48" s="548"/>
      <c r="C48" s="18"/>
      <c r="D48" s="18"/>
      <c r="E48" s="18"/>
      <c r="F48" s="18"/>
      <c r="G48" s="18"/>
      <c r="H48" s="18"/>
      <c r="I48" s="18"/>
      <c r="J48" s="547"/>
      <c r="K48" s="547"/>
      <c r="L48" s="547"/>
      <c r="M48" s="547"/>
    </row>
    <row r="49" spans="1:13" ht="13.5" customHeight="1">
      <c r="A49" s="16"/>
      <c r="B49" s="548"/>
      <c r="C49" s="18"/>
      <c r="D49" s="18"/>
      <c r="E49" s="18"/>
      <c r="F49" s="18"/>
      <c r="G49" s="18"/>
      <c r="H49" s="18"/>
      <c r="I49" s="18"/>
      <c r="J49" s="547"/>
      <c r="K49" s="547"/>
      <c r="L49" s="547"/>
      <c r="M49" s="547"/>
    </row>
    <row r="50" spans="1:13" ht="13.5" customHeight="1">
      <c r="A50" s="16"/>
      <c r="B50" s="548"/>
      <c r="C50" s="18"/>
      <c r="D50" s="18"/>
      <c r="E50" s="18"/>
      <c r="F50" s="18"/>
      <c r="G50" s="18"/>
      <c r="H50" s="18"/>
      <c r="I50" s="18"/>
      <c r="J50" s="547"/>
      <c r="K50" s="547"/>
      <c r="L50" s="547"/>
      <c r="M50" s="547"/>
    </row>
    <row r="51" spans="1:13" ht="13.5" customHeight="1">
      <c r="A51" s="16"/>
      <c r="B51" s="548"/>
      <c r="C51" s="18"/>
      <c r="D51" s="18"/>
      <c r="E51" s="18"/>
      <c r="F51" s="18"/>
      <c r="G51" s="18"/>
      <c r="H51" s="18"/>
      <c r="I51" s="18"/>
      <c r="J51" s="547"/>
      <c r="K51" s="547"/>
      <c r="L51" s="547"/>
      <c r="M51" s="547"/>
    </row>
    <row r="52" spans="1:13" ht="13.5" customHeight="1">
      <c r="A52" s="154"/>
      <c r="B52" s="548"/>
      <c r="C52" s="18"/>
      <c r="D52" s="18"/>
      <c r="E52" s="18"/>
      <c r="F52" s="18"/>
      <c r="G52" s="18"/>
      <c r="H52" s="18"/>
      <c r="I52" s="18"/>
      <c r="J52" s="547"/>
      <c r="K52" s="547"/>
      <c r="L52" s="547"/>
      <c r="M52" s="547"/>
    </row>
    <row r="53" spans="1:13" ht="13.5" customHeight="1">
      <c r="A53" s="16"/>
      <c r="B53" s="548"/>
      <c r="C53" s="18"/>
      <c r="D53" s="18"/>
      <c r="E53" s="18"/>
      <c r="F53" s="18"/>
      <c r="G53" s="18"/>
      <c r="H53" s="18"/>
      <c r="I53" s="18"/>
      <c r="J53" s="547"/>
      <c r="K53" s="547"/>
      <c r="L53" s="547"/>
      <c r="M53" s="547"/>
    </row>
    <row r="54" spans="1:13" ht="13.5" customHeight="1">
      <c r="A54" s="16"/>
      <c r="B54" s="548"/>
      <c r="C54" s="18"/>
      <c r="D54" s="18"/>
      <c r="E54" s="18"/>
      <c r="F54" s="18"/>
      <c r="G54" s="18"/>
      <c r="H54" s="18"/>
      <c r="I54" s="18"/>
      <c r="J54" s="547"/>
      <c r="K54" s="547"/>
      <c r="L54" s="547"/>
      <c r="M54" s="547"/>
    </row>
    <row r="55" spans="1:13" ht="13.5" customHeight="1">
      <c r="A55" s="16"/>
      <c r="B55" s="548"/>
      <c r="C55" s="18"/>
      <c r="D55" s="18"/>
      <c r="E55" s="18"/>
      <c r="F55" s="18"/>
      <c r="G55" s="18"/>
      <c r="H55" s="18"/>
      <c r="I55" s="18"/>
      <c r="J55" s="547"/>
      <c r="K55" s="547"/>
      <c r="L55" s="547"/>
      <c r="M55" s="547"/>
    </row>
    <row r="56" spans="1:13" ht="9" customHeight="1">
      <c r="A56" s="152"/>
      <c r="B56" s="548"/>
      <c r="C56" s="18"/>
      <c r="D56" s="18"/>
      <c r="E56" s="18"/>
      <c r="F56" s="18"/>
      <c r="G56" s="18"/>
      <c r="H56" s="18"/>
      <c r="I56" s="18"/>
      <c r="J56" s="547"/>
      <c r="K56" s="547"/>
      <c r="L56" s="547"/>
      <c r="M56" s="547"/>
    </row>
    <row r="57" spans="1:13" ht="9" customHeight="1">
      <c r="A57" s="152"/>
      <c r="B57" s="548"/>
      <c r="C57" s="18"/>
      <c r="D57" s="18"/>
      <c r="E57" s="18"/>
      <c r="F57" s="18"/>
      <c r="G57" s="18"/>
      <c r="H57" s="18"/>
      <c r="I57" s="18"/>
      <c r="J57" s="547"/>
      <c r="K57" s="547"/>
      <c r="L57" s="547"/>
      <c r="M57" s="547"/>
    </row>
    <row r="58" spans="1:13" ht="9" customHeight="1">
      <c r="A58" s="152"/>
      <c r="B58" s="548"/>
      <c r="C58" s="18"/>
      <c r="D58" s="18"/>
      <c r="E58" s="18"/>
      <c r="F58" s="18"/>
      <c r="G58" s="18"/>
      <c r="H58" s="18"/>
      <c r="I58" s="18"/>
      <c r="J58" s="547"/>
      <c r="K58" s="547"/>
      <c r="L58" s="547"/>
      <c r="M58" s="547"/>
    </row>
    <row r="59" spans="1:13" ht="9" customHeight="1">
      <c r="A59" s="152"/>
      <c r="B59" s="548"/>
      <c r="C59" s="18"/>
      <c r="D59" s="18"/>
      <c r="E59" s="18"/>
      <c r="F59" s="18"/>
      <c r="G59" s="18"/>
      <c r="H59" s="18"/>
      <c r="I59" s="18"/>
      <c r="J59" s="547"/>
      <c r="K59" s="547"/>
      <c r="L59" s="547"/>
      <c r="M59" s="547"/>
    </row>
    <row r="60" spans="1:13" ht="9" customHeight="1">
      <c r="A60" s="153"/>
      <c r="B60" s="548"/>
      <c r="C60" s="18"/>
      <c r="D60" s="18"/>
      <c r="E60" s="18"/>
      <c r="F60" s="18"/>
      <c r="G60" s="18"/>
      <c r="H60" s="18"/>
      <c r="I60" s="18"/>
      <c r="J60" s="547"/>
      <c r="K60" s="547"/>
      <c r="L60" s="547"/>
      <c r="M60" s="547"/>
    </row>
    <row r="61" spans="1:13" ht="9" customHeight="1">
      <c r="A61" s="153"/>
      <c r="C61" s="18"/>
      <c r="D61" s="18"/>
      <c r="E61" s="18"/>
      <c r="F61" s="18"/>
      <c r="G61" s="18"/>
      <c r="H61" s="18"/>
      <c r="I61" s="547"/>
      <c r="J61" s="547"/>
      <c r="K61" s="547"/>
      <c r="L61" s="547"/>
      <c r="M61" s="547"/>
    </row>
    <row r="62" spans="1:13" ht="9" customHeight="1">
      <c r="A62" s="154"/>
      <c r="C62" s="18"/>
      <c r="D62" s="18"/>
      <c r="E62" s="18"/>
      <c r="F62" s="18"/>
      <c r="G62" s="18"/>
      <c r="H62" s="18"/>
      <c r="I62" s="547"/>
      <c r="J62" s="547"/>
      <c r="K62" s="547"/>
      <c r="L62" s="547"/>
      <c r="M62" s="547"/>
    </row>
    <row r="63" spans="1:13" ht="9" customHeight="1">
      <c r="A63" s="16"/>
      <c r="C63" s="18"/>
      <c r="D63" s="18"/>
      <c r="E63" s="18"/>
      <c r="F63" s="18"/>
      <c r="G63" s="18"/>
      <c r="H63" s="18"/>
      <c r="I63" s="547"/>
      <c r="J63" s="547"/>
      <c r="K63" s="547"/>
      <c r="L63" s="547"/>
      <c r="M63" s="547"/>
    </row>
    <row r="64" spans="1:13" ht="9" customHeight="1">
      <c r="A64" s="16"/>
      <c r="C64" s="18"/>
      <c r="D64" s="18"/>
      <c r="E64" s="18"/>
      <c r="F64" s="18"/>
      <c r="G64" s="18"/>
      <c r="H64" s="18"/>
      <c r="I64" s="547"/>
      <c r="J64" s="547"/>
      <c r="K64" s="547"/>
      <c r="L64" s="547"/>
      <c r="M64" s="547"/>
    </row>
    <row r="65" spans="1:13" ht="9" customHeight="1">
      <c r="A65" s="16"/>
      <c r="C65" s="18"/>
      <c r="D65" s="18"/>
      <c r="E65" s="18"/>
      <c r="F65" s="18"/>
      <c r="G65" s="18"/>
      <c r="H65" s="18"/>
      <c r="I65" s="547"/>
      <c r="J65" s="547"/>
      <c r="K65" s="547"/>
      <c r="L65" s="547"/>
      <c r="M65" s="547"/>
    </row>
    <row r="66" spans="1:13" ht="9" customHeight="1">
      <c r="A66" s="16"/>
      <c r="C66" s="18"/>
      <c r="D66" s="18"/>
      <c r="E66" s="18"/>
      <c r="F66" s="18"/>
      <c r="G66" s="18"/>
      <c r="H66" s="18"/>
      <c r="I66" s="547"/>
      <c r="J66" s="547"/>
      <c r="K66" s="547"/>
      <c r="L66" s="547"/>
      <c r="M66" s="547"/>
    </row>
    <row r="67" spans="1:13" ht="9" customHeight="1">
      <c r="A67" s="152"/>
      <c r="C67" s="18"/>
      <c r="D67" s="18"/>
      <c r="E67" s="18"/>
      <c r="F67" s="18"/>
      <c r="G67" s="18"/>
      <c r="H67" s="18"/>
      <c r="I67" s="547"/>
      <c r="J67" s="547"/>
      <c r="K67" s="547"/>
      <c r="L67" s="547"/>
      <c r="M67" s="547"/>
    </row>
    <row r="68" spans="1:13" ht="9" customHeight="1">
      <c r="A68" s="154"/>
      <c r="C68" s="18"/>
      <c r="D68" s="18"/>
      <c r="E68" s="18"/>
      <c r="F68" s="18"/>
      <c r="G68" s="18"/>
      <c r="H68" s="18"/>
      <c r="I68" s="547"/>
      <c r="J68" s="547"/>
      <c r="K68" s="547"/>
      <c r="L68" s="547"/>
      <c r="M68" s="547"/>
    </row>
    <row r="69" spans="1:13" ht="9" customHeight="1">
      <c r="A69" s="16"/>
      <c r="C69" s="18"/>
      <c r="D69" s="18"/>
      <c r="E69" s="18"/>
      <c r="F69" s="18"/>
      <c r="G69" s="18"/>
      <c r="H69" s="18"/>
      <c r="I69" s="547"/>
      <c r="J69" s="547"/>
      <c r="K69" s="547"/>
      <c r="L69" s="547"/>
      <c r="M69" s="547"/>
    </row>
    <row r="70" spans="1:13" ht="9" customHeight="1">
      <c r="A70" s="16"/>
      <c r="C70" s="18"/>
      <c r="D70" s="18"/>
      <c r="E70" s="18"/>
      <c r="F70" s="18"/>
      <c r="G70" s="18"/>
      <c r="H70" s="18"/>
      <c r="I70" s="547"/>
      <c r="J70" s="547"/>
      <c r="K70" s="547"/>
      <c r="L70" s="547"/>
      <c r="M70" s="547"/>
    </row>
    <row r="71" spans="1:13" ht="9" customHeight="1">
      <c r="A71" s="16"/>
      <c r="C71" s="18"/>
      <c r="D71" s="18"/>
      <c r="E71" s="18"/>
      <c r="F71" s="18"/>
      <c r="G71" s="18"/>
      <c r="H71" s="18"/>
      <c r="I71" s="547"/>
      <c r="J71" s="547"/>
      <c r="K71" s="547"/>
      <c r="L71" s="547"/>
      <c r="M71" s="547"/>
    </row>
    <row r="72" spans="1:13" ht="9" customHeight="1">
      <c r="A72" s="16"/>
      <c r="C72" s="18"/>
      <c r="D72" s="18"/>
      <c r="E72" s="18"/>
      <c r="F72" s="18"/>
      <c r="G72" s="18"/>
      <c r="H72" s="18"/>
      <c r="I72" s="547"/>
      <c r="J72" s="547"/>
      <c r="K72" s="547"/>
      <c r="L72" s="547"/>
      <c r="M72" s="547"/>
    </row>
    <row r="73" spans="1:13" ht="9" customHeight="1">
      <c r="A73" s="152"/>
      <c r="C73" s="18"/>
      <c r="D73" s="18"/>
      <c r="E73" s="18"/>
      <c r="F73" s="18"/>
      <c r="G73" s="18"/>
      <c r="H73" s="18"/>
      <c r="I73" s="547"/>
      <c r="J73" s="547"/>
      <c r="K73" s="547"/>
      <c r="L73" s="547"/>
      <c r="M73" s="547"/>
    </row>
    <row r="74" spans="1:13" ht="9" customHeight="1">
      <c r="A74" s="154"/>
      <c r="C74" s="18"/>
      <c r="D74" s="18"/>
      <c r="E74" s="18"/>
      <c r="F74" s="18"/>
      <c r="G74" s="18"/>
      <c r="H74" s="18"/>
      <c r="I74" s="547"/>
      <c r="J74" s="547"/>
      <c r="K74" s="547"/>
      <c r="L74" s="547"/>
      <c r="M74" s="547"/>
    </row>
    <row r="75" spans="1:13" ht="9" customHeight="1">
      <c r="A75" s="16"/>
      <c r="C75" s="18"/>
      <c r="D75" s="18"/>
      <c r="E75" s="18"/>
      <c r="F75" s="18"/>
      <c r="G75" s="18"/>
      <c r="H75" s="18"/>
      <c r="I75" s="547"/>
      <c r="J75" s="547"/>
      <c r="K75" s="547"/>
      <c r="L75" s="547"/>
      <c r="M75" s="547"/>
    </row>
    <row r="76" spans="1:13" ht="9" customHeight="1">
      <c r="A76" s="16"/>
      <c r="C76" s="18"/>
      <c r="D76" s="18"/>
      <c r="E76" s="18"/>
      <c r="F76" s="18"/>
      <c r="G76" s="18"/>
      <c r="H76" s="18"/>
      <c r="I76" s="547"/>
      <c r="J76" s="547"/>
      <c r="K76" s="547"/>
      <c r="L76" s="547"/>
      <c r="M76" s="547"/>
    </row>
    <row r="77" spans="1:13" ht="9" customHeight="1">
      <c r="A77" s="16"/>
      <c r="C77" s="18"/>
      <c r="D77" s="18"/>
      <c r="E77" s="18"/>
      <c r="F77" s="18"/>
      <c r="G77" s="18"/>
      <c r="H77" s="18"/>
      <c r="I77" s="547"/>
      <c r="J77" s="547"/>
      <c r="K77" s="547"/>
      <c r="L77" s="547"/>
      <c r="M77" s="547"/>
    </row>
    <row r="78" spans="1:13" ht="9" customHeight="1">
      <c r="A78" s="16"/>
      <c r="C78" s="18"/>
      <c r="D78" s="18"/>
      <c r="E78" s="18"/>
      <c r="F78" s="18"/>
      <c r="G78" s="18"/>
      <c r="H78" s="18"/>
      <c r="I78" s="547"/>
      <c r="J78" s="547"/>
      <c r="K78" s="547"/>
      <c r="L78" s="547"/>
      <c r="M78" s="547"/>
    </row>
    <row r="79" spans="1:13">
      <c r="A79" s="16"/>
      <c r="C79" s="548"/>
      <c r="D79" s="548"/>
      <c r="E79" s="548"/>
      <c r="F79" s="548"/>
      <c r="G79" s="548"/>
      <c r="H79" s="548"/>
    </row>
    <row r="80" spans="1:13">
      <c r="A80" s="16"/>
      <c r="C80" s="548"/>
      <c r="D80" s="548"/>
      <c r="E80" s="548"/>
      <c r="F80" s="548"/>
      <c r="G80" s="548"/>
      <c r="H80" s="548"/>
    </row>
    <row r="81" spans="1:8">
      <c r="A81" s="16"/>
      <c r="C81" s="548"/>
      <c r="D81" s="548"/>
      <c r="E81" s="548"/>
      <c r="F81" s="548"/>
      <c r="G81" s="548"/>
      <c r="H81" s="548"/>
    </row>
    <row r="82" spans="1:8">
      <c r="A82" s="16"/>
      <c r="C82" s="548"/>
      <c r="D82" s="548"/>
      <c r="E82" s="548"/>
      <c r="F82" s="548"/>
      <c r="G82" s="548"/>
      <c r="H82" s="548"/>
    </row>
    <row r="83" spans="1:8">
      <c r="A83" s="152"/>
      <c r="C83" s="548"/>
      <c r="D83" s="548"/>
      <c r="E83" s="548"/>
      <c r="F83" s="548"/>
      <c r="G83" s="548"/>
      <c r="H83" s="548"/>
    </row>
    <row r="84" spans="1:8">
      <c r="A84" s="154"/>
      <c r="C84" s="548"/>
      <c r="D84" s="548"/>
      <c r="E84" s="548"/>
      <c r="F84" s="548"/>
      <c r="G84" s="548"/>
      <c r="H84" s="548"/>
    </row>
    <row r="85" spans="1:8">
      <c r="A85" s="16"/>
      <c r="C85" s="548"/>
      <c r="D85" s="548"/>
      <c r="E85" s="548"/>
      <c r="F85" s="548"/>
      <c r="G85" s="548"/>
      <c r="H85" s="548"/>
    </row>
    <row r="86" spans="1:8">
      <c r="A86" s="16"/>
      <c r="C86" s="548"/>
      <c r="D86" s="548"/>
      <c r="E86" s="548"/>
      <c r="F86" s="548"/>
      <c r="G86" s="548"/>
      <c r="H86" s="548"/>
    </row>
    <row r="87" spans="1:8">
      <c r="A87" s="16"/>
      <c r="C87" s="548"/>
      <c r="D87" s="548"/>
      <c r="E87" s="548"/>
      <c r="F87" s="548"/>
      <c r="G87" s="548"/>
      <c r="H87" s="548"/>
    </row>
    <row r="88" spans="1:8">
      <c r="A88" s="16"/>
      <c r="C88" s="548"/>
      <c r="D88" s="548"/>
      <c r="E88" s="548"/>
      <c r="F88" s="548"/>
      <c r="G88" s="548"/>
      <c r="H88" s="548"/>
    </row>
    <row r="89" spans="1:8">
      <c r="A89" s="16"/>
      <c r="C89" s="548"/>
      <c r="D89" s="548"/>
      <c r="E89" s="548"/>
      <c r="F89" s="548"/>
      <c r="G89" s="548"/>
      <c r="H89" s="548"/>
    </row>
    <row r="90" spans="1:8">
      <c r="A90" s="16"/>
      <c r="C90" s="548"/>
      <c r="D90" s="548"/>
      <c r="E90" s="548"/>
      <c r="F90" s="548"/>
      <c r="G90" s="548"/>
      <c r="H90" s="548"/>
    </row>
    <row r="91" spans="1:8">
      <c r="A91" s="16"/>
      <c r="C91" s="548"/>
      <c r="D91" s="548"/>
      <c r="E91" s="548"/>
      <c r="F91" s="548"/>
      <c r="G91" s="548"/>
      <c r="H91" s="548"/>
    </row>
    <row r="92" spans="1:8">
      <c r="A92" s="16"/>
      <c r="C92" s="548"/>
      <c r="D92" s="548"/>
      <c r="E92" s="548"/>
      <c r="F92" s="548"/>
      <c r="G92" s="548"/>
      <c r="H92" s="548"/>
    </row>
    <row r="93" spans="1:8">
      <c r="A93" s="16"/>
      <c r="C93" s="548"/>
      <c r="D93" s="548"/>
      <c r="E93" s="548"/>
      <c r="F93" s="548"/>
      <c r="G93" s="548"/>
      <c r="H93" s="548"/>
    </row>
    <row r="94" spans="1:8">
      <c r="A94" s="154"/>
      <c r="C94" s="548"/>
      <c r="D94" s="548"/>
      <c r="E94" s="548"/>
      <c r="F94" s="548"/>
      <c r="G94" s="548"/>
      <c r="H94" s="548"/>
    </row>
    <row r="95" spans="1:8">
      <c r="A95" s="16"/>
      <c r="C95" s="548"/>
      <c r="D95" s="548"/>
      <c r="E95" s="548"/>
      <c r="F95" s="548"/>
      <c r="G95" s="548"/>
      <c r="H95" s="548"/>
    </row>
    <row r="96" spans="1:8">
      <c r="A96" s="16"/>
      <c r="C96" s="548"/>
      <c r="D96" s="548"/>
      <c r="E96" s="548"/>
      <c r="F96" s="548"/>
      <c r="G96" s="548"/>
      <c r="H96" s="548"/>
    </row>
    <row r="97" spans="1:8">
      <c r="A97" s="16"/>
      <c r="C97" s="548"/>
      <c r="D97" s="548"/>
      <c r="E97" s="548"/>
      <c r="F97" s="548"/>
      <c r="G97" s="548"/>
      <c r="H97" s="548"/>
    </row>
    <row r="98" spans="1:8">
      <c r="A98" s="155"/>
      <c r="C98" s="548"/>
      <c r="D98" s="548"/>
      <c r="E98" s="548"/>
      <c r="F98" s="548"/>
      <c r="G98" s="548"/>
      <c r="H98" s="548"/>
    </row>
    <row r="99" spans="1:8">
      <c r="A99" s="155"/>
      <c r="C99" s="548"/>
      <c r="D99" s="548"/>
      <c r="E99" s="548"/>
      <c r="F99" s="548"/>
      <c r="G99" s="548"/>
      <c r="H99" s="548"/>
    </row>
    <row r="100" spans="1:8">
      <c r="A100" s="155"/>
      <c r="C100" s="548"/>
      <c r="D100" s="548"/>
      <c r="E100" s="548"/>
      <c r="F100" s="548"/>
      <c r="G100" s="548"/>
      <c r="H100" s="548"/>
    </row>
    <row r="101" spans="1:8">
      <c r="A101" s="155"/>
      <c r="C101" s="548"/>
      <c r="D101" s="548"/>
      <c r="E101" s="548"/>
      <c r="F101" s="548"/>
      <c r="G101" s="548"/>
      <c r="H101" s="548"/>
    </row>
    <row r="102" spans="1:8">
      <c r="A102" s="155"/>
      <c r="C102" s="548"/>
      <c r="D102" s="548"/>
      <c r="E102" s="548"/>
      <c r="F102" s="548"/>
      <c r="G102" s="548"/>
      <c r="H102" s="548"/>
    </row>
    <row r="103" spans="1:8">
      <c r="A103" s="155"/>
      <c r="C103" s="548"/>
      <c r="D103" s="548"/>
      <c r="E103" s="548"/>
      <c r="F103" s="548"/>
      <c r="G103" s="548"/>
      <c r="H103" s="548"/>
    </row>
    <row r="104" spans="1:8">
      <c r="A104" s="155"/>
      <c r="C104" s="548"/>
      <c r="D104" s="548"/>
      <c r="E104" s="548"/>
      <c r="F104" s="548"/>
      <c r="G104" s="548"/>
      <c r="H104" s="548"/>
    </row>
    <row r="105" spans="1:8">
      <c r="A105" s="155"/>
      <c r="C105" s="548"/>
      <c r="D105" s="548"/>
      <c r="E105" s="548"/>
      <c r="F105" s="548"/>
      <c r="G105" s="548"/>
      <c r="H105" s="548"/>
    </row>
    <row r="106" spans="1:8">
      <c r="A106" s="155"/>
      <c r="C106" s="548"/>
      <c r="D106" s="548"/>
      <c r="E106" s="548"/>
      <c r="F106" s="548"/>
      <c r="G106" s="548"/>
      <c r="H106" s="548"/>
    </row>
    <row r="107" spans="1:8" ht="15.75">
      <c r="A107" s="156"/>
      <c r="C107" s="548"/>
      <c r="D107" s="548"/>
      <c r="E107" s="548"/>
      <c r="F107" s="548"/>
      <c r="G107" s="548"/>
      <c r="H107" s="548"/>
    </row>
    <row r="108" spans="1:8" ht="15.75">
      <c r="A108" s="156"/>
      <c r="C108" s="548"/>
      <c r="D108" s="548"/>
      <c r="E108" s="548"/>
      <c r="F108" s="548"/>
      <c r="G108" s="548"/>
      <c r="H108" s="548"/>
    </row>
    <row r="109" spans="1:8" ht="15.75">
      <c r="A109" s="156"/>
      <c r="C109" s="548"/>
      <c r="D109" s="548"/>
      <c r="E109" s="548"/>
      <c r="F109" s="548"/>
      <c r="G109" s="548"/>
      <c r="H109" s="548"/>
    </row>
    <row r="110" spans="1:8" ht="15.75">
      <c r="A110" s="156"/>
      <c r="C110" s="548"/>
      <c r="D110" s="548"/>
      <c r="E110" s="548"/>
      <c r="F110" s="548"/>
      <c r="G110" s="548"/>
      <c r="H110" s="548"/>
    </row>
    <row r="111" spans="1:8" ht="15.75">
      <c r="A111" s="156"/>
      <c r="C111" s="548"/>
      <c r="D111" s="548"/>
      <c r="E111" s="548"/>
      <c r="F111" s="548"/>
      <c r="G111" s="548"/>
      <c r="H111" s="548"/>
    </row>
    <row r="112" spans="1:8" ht="15.75">
      <c r="A112" s="156"/>
      <c r="C112" s="548"/>
      <c r="D112" s="548"/>
      <c r="E112" s="548"/>
      <c r="F112" s="548"/>
      <c r="G112" s="548"/>
      <c r="H112" s="548"/>
    </row>
    <row r="113" spans="1:8" ht="15.75">
      <c r="A113" s="156"/>
      <c r="C113" s="548"/>
      <c r="D113" s="548"/>
      <c r="E113" s="548"/>
      <c r="F113" s="548"/>
      <c r="G113" s="548"/>
      <c r="H113" s="548"/>
    </row>
    <row r="114" spans="1:8" ht="15.75">
      <c r="A114" s="156"/>
      <c r="C114" s="548"/>
      <c r="D114" s="548"/>
      <c r="E114" s="548"/>
      <c r="F114" s="548"/>
      <c r="G114" s="548"/>
      <c r="H114" s="548"/>
    </row>
    <row r="115" spans="1:8" ht="15.75">
      <c r="A115" s="156"/>
      <c r="C115" s="548"/>
      <c r="D115" s="548"/>
      <c r="E115" s="548"/>
      <c r="F115" s="548"/>
      <c r="G115" s="548"/>
      <c r="H115" s="548"/>
    </row>
    <row r="116" spans="1:8" ht="15.75">
      <c r="A116" s="156"/>
      <c r="C116" s="548"/>
      <c r="D116" s="548"/>
      <c r="E116" s="548"/>
      <c r="F116" s="548"/>
      <c r="G116" s="548"/>
      <c r="H116" s="548"/>
    </row>
    <row r="117" spans="1:8" ht="15.75">
      <c r="A117" s="156"/>
      <c r="C117" s="548"/>
      <c r="D117" s="548"/>
      <c r="E117" s="548"/>
      <c r="F117" s="548"/>
      <c r="G117" s="548"/>
      <c r="H117" s="548"/>
    </row>
    <row r="118" spans="1:8" ht="15.75">
      <c r="A118" s="156"/>
      <c r="C118" s="548"/>
      <c r="D118" s="548"/>
      <c r="E118" s="548"/>
      <c r="F118" s="548"/>
      <c r="G118" s="548"/>
      <c r="H118" s="548"/>
    </row>
    <row r="119" spans="1:8" ht="15.75">
      <c r="A119" s="156"/>
      <c r="C119" s="548"/>
      <c r="D119" s="548"/>
      <c r="E119" s="548"/>
      <c r="F119" s="548"/>
      <c r="G119" s="548"/>
      <c r="H119" s="548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I13" sqref="I13"/>
    </sheetView>
  </sheetViews>
  <sheetFormatPr defaultRowHeight="15"/>
  <cols>
    <col min="1" max="1" width="118.42578125" style="20" customWidth="1"/>
    <col min="2" max="2" width="32.5703125" style="420" bestFit="1" customWidth="1"/>
    <col min="3" max="3" width="23.7109375" style="420" customWidth="1"/>
    <col min="4" max="4" width="22.28515625" style="420" customWidth="1"/>
    <col min="5" max="10" width="27.28515625" style="420" customWidth="1"/>
    <col min="11" max="11" width="23.7109375" style="420" customWidth="1"/>
    <col min="12" max="12" width="22.28515625" style="420" customWidth="1"/>
    <col min="13" max="13" width="21.7109375" style="420" customWidth="1"/>
    <col min="14" max="14" width="4.5703125" style="157" customWidth="1"/>
    <col min="15" max="256" width="9.140625" style="420"/>
    <col min="257" max="257" width="118.42578125" style="420" customWidth="1"/>
    <col min="258" max="258" width="20.140625" style="420" customWidth="1"/>
    <col min="259" max="259" width="23.7109375" style="420" customWidth="1"/>
    <col min="260" max="260" width="22.28515625" style="420" customWidth="1"/>
    <col min="261" max="261" width="22" style="420" customWidth="1"/>
    <col min="262" max="262" width="20.140625" style="420" customWidth="1"/>
    <col min="263" max="263" width="23.5703125" style="420" customWidth="1"/>
    <col min="264" max="264" width="22.42578125" style="420" customWidth="1"/>
    <col min="265" max="265" width="21.7109375" style="420" customWidth="1"/>
    <col min="266" max="266" width="20.140625" style="420" customWidth="1"/>
    <col min="267" max="267" width="23.7109375" style="420" customWidth="1"/>
    <col min="268" max="268" width="22.28515625" style="420" customWidth="1"/>
    <col min="269" max="269" width="21.7109375" style="420" customWidth="1"/>
    <col min="270" max="270" width="4.5703125" style="420" customWidth="1"/>
    <col min="271" max="512" width="9.140625" style="420"/>
    <col min="513" max="513" width="118.42578125" style="420" customWidth="1"/>
    <col min="514" max="514" width="20.140625" style="420" customWidth="1"/>
    <col min="515" max="515" width="23.7109375" style="420" customWidth="1"/>
    <col min="516" max="516" width="22.28515625" style="420" customWidth="1"/>
    <col min="517" max="517" width="22" style="420" customWidth="1"/>
    <col min="518" max="518" width="20.140625" style="420" customWidth="1"/>
    <col min="519" max="519" width="23.5703125" style="420" customWidth="1"/>
    <col min="520" max="520" width="22.42578125" style="420" customWidth="1"/>
    <col min="521" max="521" width="21.7109375" style="420" customWidth="1"/>
    <col min="522" max="522" width="20.140625" style="420" customWidth="1"/>
    <col min="523" max="523" width="23.7109375" style="420" customWidth="1"/>
    <col min="524" max="524" width="22.28515625" style="420" customWidth="1"/>
    <col min="525" max="525" width="21.7109375" style="420" customWidth="1"/>
    <col min="526" max="526" width="4.5703125" style="420" customWidth="1"/>
    <col min="527" max="768" width="9.140625" style="420"/>
    <col min="769" max="769" width="118.42578125" style="420" customWidth="1"/>
    <col min="770" max="770" width="20.140625" style="420" customWidth="1"/>
    <col min="771" max="771" width="23.7109375" style="420" customWidth="1"/>
    <col min="772" max="772" width="22.28515625" style="420" customWidth="1"/>
    <col min="773" max="773" width="22" style="420" customWidth="1"/>
    <col min="774" max="774" width="20.140625" style="420" customWidth="1"/>
    <col min="775" max="775" width="23.5703125" style="420" customWidth="1"/>
    <col min="776" max="776" width="22.42578125" style="420" customWidth="1"/>
    <col min="777" max="777" width="21.7109375" style="420" customWidth="1"/>
    <col min="778" max="778" width="20.140625" style="420" customWidth="1"/>
    <col min="779" max="779" width="23.7109375" style="420" customWidth="1"/>
    <col min="780" max="780" width="22.28515625" style="420" customWidth="1"/>
    <col min="781" max="781" width="21.7109375" style="420" customWidth="1"/>
    <col min="782" max="782" width="4.5703125" style="420" customWidth="1"/>
    <col min="783" max="1024" width="9.140625" style="420"/>
    <col min="1025" max="1025" width="118.42578125" style="420" customWidth="1"/>
    <col min="1026" max="1026" width="20.140625" style="420" customWidth="1"/>
    <col min="1027" max="1027" width="23.7109375" style="420" customWidth="1"/>
    <col min="1028" max="1028" width="22.28515625" style="420" customWidth="1"/>
    <col min="1029" max="1029" width="22" style="420" customWidth="1"/>
    <col min="1030" max="1030" width="20.140625" style="420" customWidth="1"/>
    <col min="1031" max="1031" width="23.5703125" style="420" customWidth="1"/>
    <col min="1032" max="1032" width="22.42578125" style="420" customWidth="1"/>
    <col min="1033" max="1033" width="21.7109375" style="420" customWidth="1"/>
    <col min="1034" max="1034" width="20.140625" style="420" customWidth="1"/>
    <col min="1035" max="1035" width="23.7109375" style="420" customWidth="1"/>
    <col min="1036" max="1036" width="22.28515625" style="420" customWidth="1"/>
    <col min="1037" max="1037" width="21.7109375" style="420" customWidth="1"/>
    <col min="1038" max="1038" width="4.5703125" style="420" customWidth="1"/>
    <col min="1039" max="1280" width="9.140625" style="420"/>
    <col min="1281" max="1281" width="118.42578125" style="420" customWidth="1"/>
    <col min="1282" max="1282" width="20.140625" style="420" customWidth="1"/>
    <col min="1283" max="1283" width="23.7109375" style="420" customWidth="1"/>
    <col min="1284" max="1284" width="22.28515625" style="420" customWidth="1"/>
    <col min="1285" max="1285" width="22" style="420" customWidth="1"/>
    <col min="1286" max="1286" width="20.140625" style="420" customWidth="1"/>
    <col min="1287" max="1287" width="23.5703125" style="420" customWidth="1"/>
    <col min="1288" max="1288" width="22.42578125" style="420" customWidth="1"/>
    <col min="1289" max="1289" width="21.7109375" style="420" customWidth="1"/>
    <col min="1290" max="1290" width="20.140625" style="420" customWidth="1"/>
    <col min="1291" max="1291" width="23.7109375" style="420" customWidth="1"/>
    <col min="1292" max="1292" width="22.28515625" style="420" customWidth="1"/>
    <col min="1293" max="1293" width="21.7109375" style="420" customWidth="1"/>
    <col min="1294" max="1294" width="4.5703125" style="420" customWidth="1"/>
    <col min="1295" max="1536" width="9.140625" style="420"/>
    <col min="1537" max="1537" width="118.42578125" style="420" customWidth="1"/>
    <col min="1538" max="1538" width="20.140625" style="420" customWidth="1"/>
    <col min="1539" max="1539" width="23.7109375" style="420" customWidth="1"/>
    <col min="1540" max="1540" width="22.28515625" style="420" customWidth="1"/>
    <col min="1541" max="1541" width="22" style="420" customWidth="1"/>
    <col min="1542" max="1542" width="20.140625" style="420" customWidth="1"/>
    <col min="1543" max="1543" width="23.5703125" style="420" customWidth="1"/>
    <col min="1544" max="1544" width="22.42578125" style="420" customWidth="1"/>
    <col min="1545" max="1545" width="21.7109375" style="420" customWidth="1"/>
    <col min="1546" max="1546" width="20.140625" style="420" customWidth="1"/>
    <col min="1547" max="1547" width="23.7109375" style="420" customWidth="1"/>
    <col min="1548" max="1548" width="22.28515625" style="420" customWidth="1"/>
    <col min="1549" max="1549" width="21.7109375" style="420" customWidth="1"/>
    <col min="1550" max="1550" width="4.5703125" style="420" customWidth="1"/>
    <col min="1551" max="1792" width="9.140625" style="420"/>
    <col min="1793" max="1793" width="118.42578125" style="420" customWidth="1"/>
    <col min="1794" max="1794" width="20.140625" style="420" customWidth="1"/>
    <col min="1795" max="1795" width="23.7109375" style="420" customWidth="1"/>
    <col min="1796" max="1796" width="22.28515625" style="420" customWidth="1"/>
    <col min="1797" max="1797" width="22" style="420" customWidth="1"/>
    <col min="1798" max="1798" width="20.140625" style="420" customWidth="1"/>
    <col min="1799" max="1799" width="23.5703125" style="420" customWidth="1"/>
    <col min="1800" max="1800" width="22.42578125" style="420" customWidth="1"/>
    <col min="1801" max="1801" width="21.7109375" style="420" customWidth="1"/>
    <col min="1802" max="1802" width="20.140625" style="420" customWidth="1"/>
    <col min="1803" max="1803" width="23.7109375" style="420" customWidth="1"/>
    <col min="1804" max="1804" width="22.28515625" style="420" customWidth="1"/>
    <col min="1805" max="1805" width="21.7109375" style="420" customWidth="1"/>
    <col min="1806" max="1806" width="4.5703125" style="420" customWidth="1"/>
    <col min="1807" max="2048" width="9.140625" style="420"/>
    <col min="2049" max="2049" width="118.42578125" style="420" customWidth="1"/>
    <col min="2050" max="2050" width="20.140625" style="420" customWidth="1"/>
    <col min="2051" max="2051" width="23.7109375" style="420" customWidth="1"/>
    <col min="2052" max="2052" width="22.28515625" style="420" customWidth="1"/>
    <col min="2053" max="2053" width="22" style="420" customWidth="1"/>
    <col min="2054" max="2054" width="20.140625" style="420" customWidth="1"/>
    <col min="2055" max="2055" width="23.5703125" style="420" customWidth="1"/>
    <col min="2056" max="2056" width="22.42578125" style="420" customWidth="1"/>
    <col min="2057" max="2057" width="21.7109375" style="420" customWidth="1"/>
    <col min="2058" max="2058" width="20.140625" style="420" customWidth="1"/>
    <col min="2059" max="2059" width="23.7109375" style="420" customWidth="1"/>
    <col min="2060" max="2060" width="22.28515625" style="420" customWidth="1"/>
    <col min="2061" max="2061" width="21.7109375" style="420" customWidth="1"/>
    <col min="2062" max="2062" width="4.5703125" style="420" customWidth="1"/>
    <col min="2063" max="2304" width="9.140625" style="420"/>
    <col min="2305" max="2305" width="118.42578125" style="420" customWidth="1"/>
    <col min="2306" max="2306" width="20.140625" style="420" customWidth="1"/>
    <col min="2307" max="2307" width="23.7109375" style="420" customWidth="1"/>
    <col min="2308" max="2308" width="22.28515625" style="420" customWidth="1"/>
    <col min="2309" max="2309" width="22" style="420" customWidth="1"/>
    <col min="2310" max="2310" width="20.140625" style="420" customWidth="1"/>
    <col min="2311" max="2311" width="23.5703125" style="420" customWidth="1"/>
    <col min="2312" max="2312" width="22.42578125" style="420" customWidth="1"/>
    <col min="2313" max="2313" width="21.7109375" style="420" customWidth="1"/>
    <col min="2314" max="2314" width="20.140625" style="420" customWidth="1"/>
    <col min="2315" max="2315" width="23.7109375" style="420" customWidth="1"/>
    <col min="2316" max="2316" width="22.28515625" style="420" customWidth="1"/>
    <col min="2317" max="2317" width="21.7109375" style="420" customWidth="1"/>
    <col min="2318" max="2318" width="4.5703125" style="420" customWidth="1"/>
    <col min="2319" max="2560" width="9.140625" style="420"/>
    <col min="2561" max="2561" width="118.42578125" style="420" customWidth="1"/>
    <col min="2562" max="2562" width="20.140625" style="420" customWidth="1"/>
    <col min="2563" max="2563" width="23.7109375" style="420" customWidth="1"/>
    <col min="2564" max="2564" width="22.28515625" style="420" customWidth="1"/>
    <col min="2565" max="2565" width="22" style="420" customWidth="1"/>
    <col min="2566" max="2566" width="20.140625" style="420" customWidth="1"/>
    <col min="2567" max="2567" width="23.5703125" style="420" customWidth="1"/>
    <col min="2568" max="2568" width="22.42578125" style="420" customWidth="1"/>
    <col min="2569" max="2569" width="21.7109375" style="420" customWidth="1"/>
    <col min="2570" max="2570" width="20.140625" style="420" customWidth="1"/>
    <col min="2571" max="2571" width="23.7109375" style="420" customWidth="1"/>
    <col min="2572" max="2572" width="22.28515625" style="420" customWidth="1"/>
    <col min="2573" max="2573" width="21.7109375" style="420" customWidth="1"/>
    <col min="2574" max="2574" width="4.5703125" style="420" customWidth="1"/>
    <col min="2575" max="2816" width="9.140625" style="420"/>
    <col min="2817" max="2817" width="118.42578125" style="420" customWidth="1"/>
    <col min="2818" max="2818" width="20.140625" style="420" customWidth="1"/>
    <col min="2819" max="2819" width="23.7109375" style="420" customWidth="1"/>
    <col min="2820" max="2820" width="22.28515625" style="420" customWidth="1"/>
    <col min="2821" max="2821" width="22" style="420" customWidth="1"/>
    <col min="2822" max="2822" width="20.140625" style="420" customWidth="1"/>
    <col min="2823" max="2823" width="23.5703125" style="420" customWidth="1"/>
    <col min="2824" max="2824" width="22.42578125" style="420" customWidth="1"/>
    <col min="2825" max="2825" width="21.7109375" style="420" customWidth="1"/>
    <col min="2826" max="2826" width="20.140625" style="420" customWidth="1"/>
    <col min="2827" max="2827" width="23.7109375" style="420" customWidth="1"/>
    <col min="2828" max="2828" width="22.28515625" style="420" customWidth="1"/>
    <col min="2829" max="2829" width="21.7109375" style="420" customWidth="1"/>
    <col min="2830" max="2830" width="4.5703125" style="420" customWidth="1"/>
    <col min="2831" max="3072" width="9.140625" style="420"/>
    <col min="3073" max="3073" width="118.42578125" style="420" customWidth="1"/>
    <col min="3074" max="3074" width="20.140625" style="420" customWidth="1"/>
    <col min="3075" max="3075" width="23.7109375" style="420" customWidth="1"/>
    <col min="3076" max="3076" width="22.28515625" style="420" customWidth="1"/>
    <col min="3077" max="3077" width="22" style="420" customWidth="1"/>
    <col min="3078" max="3078" width="20.140625" style="420" customWidth="1"/>
    <col min="3079" max="3079" width="23.5703125" style="420" customWidth="1"/>
    <col min="3080" max="3080" width="22.42578125" style="420" customWidth="1"/>
    <col min="3081" max="3081" width="21.7109375" style="420" customWidth="1"/>
    <col min="3082" max="3082" width="20.140625" style="420" customWidth="1"/>
    <col min="3083" max="3083" width="23.7109375" style="420" customWidth="1"/>
    <col min="3084" max="3084" width="22.28515625" style="420" customWidth="1"/>
    <col min="3085" max="3085" width="21.7109375" style="420" customWidth="1"/>
    <col min="3086" max="3086" width="4.5703125" style="420" customWidth="1"/>
    <col min="3087" max="3328" width="9.140625" style="420"/>
    <col min="3329" max="3329" width="118.42578125" style="420" customWidth="1"/>
    <col min="3330" max="3330" width="20.140625" style="420" customWidth="1"/>
    <col min="3331" max="3331" width="23.7109375" style="420" customWidth="1"/>
    <col min="3332" max="3332" width="22.28515625" style="420" customWidth="1"/>
    <col min="3333" max="3333" width="22" style="420" customWidth="1"/>
    <col min="3334" max="3334" width="20.140625" style="420" customWidth="1"/>
    <col min="3335" max="3335" width="23.5703125" style="420" customWidth="1"/>
    <col min="3336" max="3336" width="22.42578125" style="420" customWidth="1"/>
    <col min="3337" max="3337" width="21.7109375" style="420" customWidth="1"/>
    <col min="3338" max="3338" width="20.140625" style="420" customWidth="1"/>
    <col min="3339" max="3339" width="23.7109375" style="420" customWidth="1"/>
    <col min="3340" max="3340" width="22.28515625" style="420" customWidth="1"/>
    <col min="3341" max="3341" width="21.7109375" style="420" customWidth="1"/>
    <col min="3342" max="3342" width="4.5703125" style="420" customWidth="1"/>
    <col min="3343" max="3584" width="9.140625" style="420"/>
    <col min="3585" max="3585" width="118.42578125" style="420" customWidth="1"/>
    <col min="3586" max="3586" width="20.140625" style="420" customWidth="1"/>
    <col min="3587" max="3587" width="23.7109375" style="420" customWidth="1"/>
    <col min="3588" max="3588" width="22.28515625" style="420" customWidth="1"/>
    <col min="3589" max="3589" width="22" style="420" customWidth="1"/>
    <col min="3590" max="3590" width="20.140625" style="420" customWidth="1"/>
    <col min="3591" max="3591" width="23.5703125" style="420" customWidth="1"/>
    <col min="3592" max="3592" width="22.42578125" style="420" customWidth="1"/>
    <col min="3593" max="3593" width="21.7109375" style="420" customWidth="1"/>
    <col min="3594" max="3594" width="20.140625" style="420" customWidth="1"/>
    <col min="3595" max="3595" width="23.7109375" style="420" customWidth="1"/>
    <col min="3596" max="3596" width="22.28515625" style="420" customWidth="1"/>
    <col min="3597" max="3597" width="21.7109375" style="420" customWidth="1"/>
    <col min="3598" max="3598" width="4.5703125" style="420" customWidth="1"/>
    <col min="3599" max="3840" width="9.140625" style="420"/>
    <col min="3841" max="3841" width="118.42578125" style="420" customWidth="1"/>
    <col min="3842" max="3842" width="20.140625" style="420" customWidth="1"/>
    <col min="3843" max="3843" width="23.7109375" style="420" customWidth="1"/>
    <col min="3844" max="3844" width="22.28515625" style="420" customWidth="1"/>
    <col min="3845" max="3845" width="22" style="420" customWidth="1"/>
    <col min="3846" max="3846" width="20.140625" style="420" customWidth="1"/>
    <col min="3847" max="3847" width="23.5703125" style="420" customWidth="1"/>
    <col min="3848" max="3848" width="22.42578125" style="420" customWidth="1"/>
    <col min="3849" max="3849" width="21.7109375" style="420" customWidth="1"/>
    <col min="3850" max="3850" width="20.140625" style="420" customWidth="1"/>
    <col min="3851" max="3851" width="23.7109375" style="420" customWidth="1"/>
    <col min="3852" max="3852" width="22.28515625" style="420" customWidth="1"/>
    <col min="3853" max="3853" width="21.7109375" style="420" customWidth="1"/>
    <col min="3854" max="3854" width="4.5703125" style="420" customWidth="1"/>
    <col min="3855" max="4096" width="9.140625" style="420"/>
    <col min="4097" max="4097" width="118.42578125" style="420" customWidth="1"/>
    <col min="4098" max="4098" width="20.140625" style="420" customWidth="1"/>
    <col min="4099" max="4099" width="23.7109375" style="420" customWidth="1"/>
    <col min="4100" max="4100" width="22.28515625" style="420" customWidth="1"/>
    <col min="4101" max="4101" width="22" style="420" customWidth="1"/>
    <col min="4102" max="4102" width="20.140625" style="420" customWidth="1"/>
    <col min="4103" max="4103" width="23.5703125" style="420" customWidth="1"/>
    <col min="4104" max="4104" width="22.42578125" style="420" customWidth="1"/>
    <col min="4105" max="4105" width="21.7109375" style="420" customWidth="1"/>
    <col min="4106" max="4106" width="20.140625" style="420" customWidth="1"/>
    <col min="4107" max="4107" width="23.7109375" style="420" customWidth="1"/>
    <col min="4108" max="4108" width="22.28515625" style="420" customWidth="1"/>
    <col min="4109" max="4109" width="21.7109375" style="420" customWidth="1"/>
    <col min="4110" max="4110" width="4.5703125" style="420" customWidth="1"/>
    <col min="4111" max="4352" width="9.140625" style="420"/>
    <col min="4353" max="4353" width="118.42578125" style="420" customWidth="1"/>
    <col min="4354" max="4354" width="20.140625" style="420" customWidth="1"/>
    <col min="4355" max="4355" width="23.7109375" style="420" customWidth="1"/>
    <col min="4356" max="4356" width="22.28515625" style="420" customWidth="1"/>
    <col min="4357" max="4357" width="22" style="420" customWidth="1"/>
    <col min="4358" max="4358" width="20.140625" style="420" customWidth="1"/>
    <col min="4359" max="4359" width="23.5703125" style="420" customWidth="1"/>
    <col min="4360" max="4360" width="22.42578125" style="420" customWidth="1"/>
    <col min="4361" max="4361" width="21.7109375" style="420" customWidth="1"/>
    <col min="4362" max="4362" width="20.140625" style="420" customWidth="1"/>
    <col min="4363" max="4363" width="23.7109375" style="420" customWidth="1"/>
    <col min="4364" max="4364" width="22.28515625" style="420" customWidth="1"/>
    <col min="4365" max="4365" width="21.7109375" style="420" customWidth="1"/>
    <col min="4366" max="4366" width="4.5703125" style="420" customWidth="1"/>
    <col min="4367" max="4608" width="9.140625" style="420"/>
    <col min="4609" max="4609" width="118.42578125" style="420" customWidth="1"/>
    <col min="4610" max="4610" width="20.140625" style="420" customWidth="1"/>
    <col min="4611" max="4611" width="23.7109375" style="420" customWidth="1"/>
    <col min="4612" max="4612" width="22.28515625" style="420" customWidth="1"/>
    <col min="4613" max="4613" width="22" style="420" customWidth="1"/>
    <col min="4614" max="4614" width="20.140625" style="420" customWidth="1"/>
    <col min="4615" max="4615" width="23.5703125" style="420" customWidth="1"/>
    <col min="4616" max="4616" width="22.42578125" style="420" customWidth="1"/>
    <col min="4617" max="4617" width="21.7109375" style="420" customWidth="1"/>
    <col min="4618" max="4618" width="20.140625" style="420" customWidth="1"/>
    <col min="4619" max="4619" width="23.7109375" style="420" customWidth="1"/>
    <col min="4620" max="4620" width="22.28515625" style="420" customWidth="1"/>
    <col min="4621" max="4621" width="21.7109375" style="420" customWidth="1"/>
    <col min="4622" max="4622" width="4.5703125" style="420" customWidth="1"/>
    <col min="4623" max="4864" width="9.140625" style="420"/>
    <col min="4865" max="4865" width="118.42578125" style="420" customWidth="1"/>
    <col min="4866" max="4866" width="20.140625" style="420" customWidth="1"/>
    <col min="4867" max="4867" width="23.7109375" style="420" customWidth="1"/>
    <col min="4868" max="4868" width="22.28515625" style="420" customWidth="1"/>
    <col min="4869" max="4869" width="22" style="420" customWidth="1"/>
    <col min="4870" max="4870" width="20.140625" style="420" customWidth="1"/>
    <col min="4871" max="4871" width="23.5703125" style="420" customWidth="1"/>
    <col min="4872" max="4872" width="22.42578125" style="420" customWidth="1"/>
    <col min="4873" max="4873" width="21.7109375" style="420" customWidth="1"/>
    <col min="4874" max="4874" width="20.140625" style="420" customWidth="1"/>
    <col min="4875" max="4875" width="23.7109375" style="420" customWidth="1"/>
    <col min="4876" max="4876" width="22.28515625" style="420" customWidth="1"/>
    <col min="4877" max="4877" width="21.7109375" style="420" customWidth="1"/>
    <col min="4878" max="4878" width="4.5703125" style="420" customWidth="1"/>
    <col min="4879" max="5120" width="9.140625" style="420"/>
    <col min="5121" max="5121" width="118.42578125" style="420" customWidth="1"/>
    <col min="5122" max="5122" width="20.140625" style="420" customWidth="1"/>
    <col min="5123" max="5123" width="23.7109375" style="420" customWidth="1"/>
    <col min="5124" max="5124" width="22.28515625" style="420" customWidth="1"/>
    <col min="5125" max="5125" width="22" style="420" customWidth="1"/>
    <col min="5126" max="5126" width="20.140625" style="420" customWidth="1"/>
    <col min="5127" max="5127" width="23.5703125" style="420" customWidth="1"/>
    <col min="5128" max="5128" width="22.42578125" style="420" customWidth="1"/>
    <col min="5129" max="5129" width="21.7109375" style="420" customWidth="1"/>
    <col min="5130" max="5130" width="20.140625" style="420" customWidth="1"/>
    <col min="5131" max="5131" width="23.7109375" style="420" customWidth="1"/>
    <col min="5132" max="5132" width="22.28515625" style="420" customWidth="1"/>
    <col min="5133" max="5133" width="21.7109375" style="420" customWidth="1"/>
    <col min="5134" max="5134" width="4.5703125" style="420" customWidth="1"/>
    <col min="5135" max="5376" width="9.140625" style="420"/>
    <col min="5377" max="5377" width="118.42578125" style="420" customWidth="1"/>
    <col min="5378" max="5378" width="20.140625" style="420" customWidth="1"/>
    <col min="5379" max="5379" width="23.7109375" style="420" customWidth="1"/>
    <col min="5380" max="5380" width="22.28515625" style="420" customWidth="1"/>
    <col min="5381" max="5381" width="22" style="420" customWidth="1"/>
    <col min="5382" max="5382" width="20.140625" style="420" customWidth="1"/>
    <col min="5383" max="5383" width="23.5703125" style="420" customWidth="1"/>
    <col min="5384" max="5384" width="22.42578125" style="420" customWidth="1"/>
    <col min="5385" max="5385" width="21.7109375" style="420" customWidth="1"/>
    <col min="5386" max="5386" width="20.140625" style="420" customWidth="1"/>
    <col min="5387" max="5387" width="23.7109375" style="420" customWidth="1"/>
    <col min="5388" max="5388" width="22.28515625" style="420" customWidth="1"/>
    <col min="5389" max="5389" width="21.7109375" style="420" customWidth="1"/>
    <col min="5390" max="5390" width="4.5703125" style="420" customWidth="1"/>
    <col min="5391" max="5632" width="9.140625" style="420"/>
    <col min="5633" max="5633" width="118.42578125" style="420" customWidth="1"/>
    <col min="5634" max="5634" width="20.140625" style="420" customWidth="1"/>
    <col min="5635" max="5635" width="23.7109375" style="420" customWidth="1"/>
    <col min="5636" max="5636" width="22.28515625" style="420" customWidth="1"/>
    <col min="5637" max="5637" width="22" style="420" customWidth="1"/>
    <col min="5638" max="5638" width="20.140625" style="420" customWidth="1"/>
    <col min="5639" max="5639" width="23.5703125" style="420" customWidth="1"/>
    <col min="5640" max="5640" width="22.42578125" style="420" customWidth="1"/>
    <col min="5641" max="5641" width="21.7109375" style="420" customWidth="1"/>
    <col min="5642" max="5642" width="20.140625" style="420" customWidth="1"/>
    <col min="5643" max="5643" width="23.7109375" style="420" customWidth="1"/>
    <col min="5644" max="5644" width="22.28515625" style="420" customWidth="1"/>
    <col min="5645" max="5645" width="21.7109375" style="420" customWidth="1"/>
    <col min="5646" max="5646" width="4.5703125" style="420" customWidth="1"/>
    <col min="5647" max="5888" width="9.140625" style="420"/>
    <col min="5889" max="5889" width="118.42578125" style="420" customWidth="1"/>
    <col min="5890" max="5890" width="20.140625" style="420" customWidth="1"/>
    <col min="5891" max="5891" width="23.7109375" style="420" customWidth="1"/>
    <col min="5892" max="5892" width="22.28515625" style="420" customWidth="1"/>
    <col min="5893" max="5893" width="22" style="420" customWidth="1"/>
    <col min="5894" max="5894" width="20.140625" style="420" customWidth="1"/>
    <col min="5895" max="5895" width="23.5703125" style="420" customWidth="1"/>
    <col min="5896" max="5896" width="22.42578125" style="420" customWidth="1"/>
    <col min="5897" max="5897" width="21.7109375" style="420" customWidth="1"/>
    <col min="5898" max="5898" width="20.140625" style="420" customWidth="1"/>
    <col min="5899" max="5899" width="23.7109375" style="420" customWidth="1"/>
    <col min="5900" max="5900" width="22.28515625" style="420" customWidth="1"/>
    <col min="5901" max="5901" width="21.7109375" style="420" customWidth="1"/>
    <col min="5902" max="5902" width="4.5703125" style="420" customWidth="1"/>
    <col min="5903" max="6144" width="9.140625" style="420"/>
    <col min="6145" max="6145" width="118.42578125" style="420" customWidth="1"/>
    <col min="6146" max="6146" width="20.140625" style="420" customWidth="1"/>
    <col min="6147" max="6147" width="23.7109375" style="420" customWidth="1"/>
    <col min="6148" max="6148" width="22.28515625" style="420" customWidth="1"/>
    <col min="6149" max="6149" width="22" style="420" customWidth="1"/>
    <col min="6150" max="6150" width="20.140625" style="420" customWidth="1"/>
    <col min="6151" max="6151" width="23.5703125" style="420" customWidth="1"/>
    <col min="6152" max="6152" width="22.42578125" style="420" customWidth="1"/>
    <col min="6153" max="6153" width="21.7109375" style="420" customWidth="1"/>
    <col min="6154" max="6154" width="20.140625" style="420" customWidth="1"/>
    <col min="6155" max="6155" width="23.7109375" style="420" customWidth="1"/>
    <col min="6156" max="6156" width="22.28515625" style="420" customWidth="1"/>
    <col min="6157" max="6157" width="21.7109375" style="420" customWidth="1"/>
    <col min="6158" max="6158" width="4.5703125" style="420" customWidth="1"/>
    <col min="6159" max="6400" width="9.140625" style="420"/>
    <col min="6401" max="6401" width="118.42578125" style="420" customWidth="1"/>
    <col min="6402" max="6402" width="20.140625" style="420" customWidth="1"/>
    <col min="6403" max="6403" width="23.7109375" style="420" customWidth="1"/>
    <col min="6404" max="6404" width="22.28515625" style="420" customWidth="1"/>
    <col min="6405" max="6405" width="22" style="420" customWidth="1"/>
    <col min="6406" max="6406" width="20.140625" style="420" customWidth="1"/>
    <col min="6407" max="6407" width="23.5703125" style="420" customWidth="1"/>
    <col min="6408" max="6408" width="22.42578125" style="420" customWidth="1"/>
    <col min="6409" max="6409" width="21.7109375" style="420" customWidth="1"/>
    <col min="6410" max="6410" width="20.140625" style="420" customWidth="1"/>
    <col min="6411" max="6411" width="23.7109375" style="420" customWidth="1"/>
    <col min="6412" max="6412" width="22.28515625" style="420" customWidth="1"/>
    <col min="6413" max="6413" width="21.7109375" style="420" customWidth="1"/>
    <col min="6414" max="6414" width="4.5703125" style="420" customWidth="1"/>
    <col min="6415" max="6656" width="9.140625" style="420"/>
    <col min="6657" max="6657" width="118.42578125" style="420" customWidth="1"/>
    <col min="6658" max="6658" width="20.140625" style="420" customWidth="1"/>
    <col min="6659" max="6659" width="23.7109375" style="420" customWidth="1"/>
    <col min="6660" max="6660" width="22.28515625" style="420" customWidth="1"/>
    <col min="6661" max="6661" width="22" style="420" customWidth="1"/>
    <col min="6662" max="6662" width="20.140625" style="420" customWidth="1"/>
    <col min="6663" max="6663" width="23.5703125" style="420" customWidth="1"/>
    <col min="6664" max="6664" width="22.42578125" style="420" customWidth="1"/>
    <col min="6665" max="6665" width="21.7109375" style="420" customWidth="1"/>
    <col min="6666" max="6666" width="20.140625" style="420" customWidth="1"/>
    <col min="6667" max="6667" width="23.7109375" style="420" customWidth="1"/>
    <col min="6668" max="6668" width="22.28515625" style="420" customWidth="1"/>
    <col min="6669" max="6669" width="21.7109375" style="420" customWidth="1"/>
    <col min="6670" max="6670" width="4.5703125" style="420" customWidth="1"/>
    <col min="6671" max="6912" width="9.140625" style="420"/>
    <col min="6913" max="6913" width="118.42578125" style="420" customWidth="1"/>
    <col min="6914" max="6914" width="20.140625" style="420" customWidth="1"/>
    <col min="6915" max="6915" width="23.7109375" style="420" customWidth="1"/>
    <col min="6916" max="6916" width="22.28515625" style="420" customWidth="1"/>
    <col min="6917" max="6917" width="22" style="420" customWidth="1"/>
    <col min="6918" max="6918" width="20.140625" style="420" customWidth="1"/>
    <col min="6919" max="6919" width="23.5703125" style="420" customWidth="1"/>
    <col min="6920" max="6920" width="22.42578125" style="420" customWidth="1"/>
    <col min="6921" max="6921" width="21.7109375" style="420" customWidth="1"/>
    <col min="6922" max="6922" width="20.140625" style="420" customWidth="1"/>
    <col min="6923" max="6923" width="23.7109375" style="420" customWidth="1"/>
    <col min="6924" max="6924" width="22.28515625" style="420" customWidth="1"/>
    <col min="6925" max="6925" width="21.7109375" style="420" customWidth="1"/>
    <col min="6926" max="6926" width="4.5703125" style="420" customWidth="1"/>
    <col min="6927" max="7168" width="9.140625" style="420"/>
    <col min="7169" max="7169" width="118.42578125" style="420" customWidth="1"/>
    <col min="7170" max="7170" width="20.140625" style="420" customWidth="1"/>
    <col min="7171" max="7171" width="23.7109375" style="420" customWidth="1"/>
    <col min="7172" max="7172" width="22.28515625" style="420" customWidth="1"/>
    <col min="7173" max="7173" width="22" style="420" customWidth="1"/>
    <col min="7174" max="7174" width="20.140625" style="420" customWidth="1"/>
    <col min="7175" max="7175" width="23.5703125" style="420" customWidth="1"/>
    <col min="7176" max="7176" width="22.42578125" style="420" customWidth="1"/>
    <col min="7177" max="7177" width="21.7109375" style="420" customWidth="1"/>
    <col min="7178" max="7178" width="20.140625" style="420" customWidth="1"/>
    <col min="7179" max="7179" width="23.7109375" style="420" customWidth="1"/>
    <col min="7180" max="7180" width="22.28515625" style="420" customWidth="1"/>
    <col min="7181" max="7181" width="21.7109375" style="420" customWidth="1"/>
    <col min="7182" max="7182" width="4.5703125" style="420" customWidth="1"/>
    <col min="7183" max="7424" width="9.140625" style="420"/>
    <col min="7425" max="7425" width="118.42578125" style="420" customWidth="1"/>
    <col min="7426" max="7426" width="20.140625" style="420" customWidth="1"/>
    <col min="7427" max="7427" width="23.7109375" style="420" customWidth="1"/>
    <col min="7428" max="7428" width="22.28515625" style="420" customWidth="1"/>
    <col min="7429" max="7429" width="22" style="420" customWidth="1"/>
    <col min="7430" max="7430" width="20.140625" style="420" customWidth="1"/>
    <col min="7431" max="7431" width="23.5703125" style="420" customWidth="1"/>
    <col min="7432" max="7432" width="22.42578125" style="420" customWidth="1"/>
    <col min="7433" max="7433" width="21.7109375" style="420" customWidth="1"/>
    <col min="7434" max="7434" width="20.140625" style="420" customWidth="1"/>
    <col min="7435" max="7435" width="23.7109375" style="420" customWidth="1"/>
    <col min="7436" max="7436" width="22.28515625" style="420" customWidth="1"/>
    <col min="7437" max="7437" width="21.7109375" style="420" customWidth="1"/>
    <col min="7438" max="7438" width="4.5703125" style="420" customWidth="1"/>
    <col min="7439" max="7680" width="9.140625" style="420"/>
    <col min="7681" max="7681" width="118.42578125" style="420" customWidth="1"/>
    <col min="7682" max="7682" width="20.140625" style="420" customWidth="1"/>
    <col min="7683" max="7683" width="23.7109375" style="420" customWidth="1"/>
    <col min="7684" max="7684" width="22.28515625" style="420" customWidth="1"/>
    <col min="7685" max="7685" width="22" style="420" customWidth="1"/>
    <col min="7686" max="7686" width="20.140625" style="420" customWidth="1"/>
    <col min="7687" max="7687" width="23.5703125" style="420" customWidth="1"/>
    <col min="7688" max="7688" width="22.42578125" style="420" customWidth="1"/>
    <col min="7689" max="7689" width="21.7109375" style="420" customWidth="1"/>
    <col min="7690" max="7690" width="20.140625" style="420" customWidth="1"/>
    <col min="7691" max="7691" width="23.7109375" style="420" customWidth="1"/>
    <col min="7692" max="7692" width="22.28515625" style="420" customWidth="1"/>
    <col min="7693" max="7693" width="21.7109375" style="420" customWidth="1"/>
    <col min="7694" max="7694" width="4.5703125" style="420" customWidth="1"/>
    <col min="7695" max="7936" width="9.140625" style="420"/>
    <col min="7937" max="7937" width="118.42578125" style="420" customWidth="1"/>
    <col min="7938" max="7938" width="20.140625" style="420" customWidth="1"/>
    <col min="7939" max="7939" width="23.7109375" style="420" customWidth="1"/>
    <col min="7940" max="7940" width="22.28515625" style="420" customWidth="1"/>
    <col min="7941" max="7941" width="22" style="420" customWidth="1"/>
    <col min="7942" max="7942" width="20.140625" style="420" customWidth="1"/>
    <col min="7943" max="7943" width="23.5703125" style="420" customWidth="1"/>
    <col min="7944" max="7944" width="22.42578125" style="420" customWidth="1"/>
    <col min="7945" max="7945" width="21.7109375" style="420" customWidth="1"/>
    <col min="7946" max="7946" width="20.140625" style="420" customWidth="1"/>
    <col min="7947" max="7947" width="23.7109375" style="420" customWidth="1"/>
    <col min="7948" max="7948" width="22.28515625" style="420" customWidth="1"/>
    <col min="7949" max="7949" width="21.7109375" style="420" customWidth="1"/>
    <col min="7950" max="7950" width="4.5703125" style="420" customWidth="1"/>
    <col min="7951" max="8192" width="9.140625" style="420"/>
    <col min="8193" max="8193" width="118.42578125" style="420" customWidth="1"/>
    <col min="8194" max="8194" width="20.140625" style="420" customWidth="1"/>
    <col min="8195" max="8195" width="23.7109375" style="420" customWidth="1"/>
    <col min="8196" max="8196" width="22.28515625" style="420" customWidth="1"/>
    <col min="8197" max="8197" width="22" style="420" customWidth="1"/>
    <col min="8198" max="8198" width="20.140625" style="420" customWidth="1"/>
    <col min="8199" max="8199" width="23.5703125" style="420" customWidth="1"/>
    <col min="8200" max="8200" width="22.42578125" style="420" customWidth="1"/>
    <col min="8201" max="8201" width="21.7109375" style="420" customWidth="1"/>
    <col min="8202" max="8202" width="20.140625" style="420" customWidth="1"/>
    <col min="8203" max="8203" width="23.7109375" style="420" customWidth="1"/>
    <col min="8204" max="8204" width="22.28515625" style="420" customWidth="1"/>
    <col min="8205" max="8205" width="21.7109375" style="420" customWidth="1"/>
    <col min="8206" max="8206" width="4.5703125" style="420" customWidth="1"/>
    <col min="8207" max="8448" width="9.140625" style="420"/>
    <col min="8449" max="8449" width="118.42578125" style="420" customWidth="1"/>
    <col min="8450" max="8450" width="20.140625" style="420" customWidth="1"/>
    <col min="8451" max="8451" width="23.7109375" style="420" customWidth="1"/>
    <col min="8452" max="8452" width="22.28515625" style="420" customWidth="1"/>
    <col min="8453" max="8453" width="22" style="420" customWidth="1"/>
    <col min="8454" max="8454" width="20.140625" style="420" customWidth="1"/>
    <col min="8455" max="8455" width="23.5703125" style="420" customWidth="1"/>
    <col min="8456" max="8456" width="22.42578125" style="420" customWidth="1"/>
    <col min="8457" max="8457" width="21.7109375" style="420" customWidth="1"/>
    <col min="8458" max="8458" width="20.140625" style="420" customWidth="1"/>
    <col min="8459" max="8459" width="23.7109375" style="420" customWidth="1"/>
    <col min="8460" max="8460" width="22.28515625" style="420" customWidth="1"/>
    <col min="8461" max="8461" width="21.7109375" style="420" customWidth="1"/>
    <col min="8462" max="8462" width="4.5703125" style="420" customWidth="1"/>
    <col min="8463" max="8704" width="9.140625" style="420"/>
    <col min="8705" max="8705" width="118.42578125" style="420" customWidth="1"/>
    <col min="8706" max="8706" width="20.140625" style="420" customWidth="1"/>
    <col min="8707" max="8707" width="23.7109375" style="420" customWidth="1"/>
    <col min="8708" max="8708" width="22.28515625" style="420" customWidth="1"/>
    <col min="8709" max="8709" width="22" style="420" customWidth="1"/>
    <col min="8710" max="8710" width="20.140625" style="420" customWidth="1"/>
    <col min="8711" max="8711" width="23.5703125" style="420" customWidth="1"/>
    <col min="8712" max="8712" width="22.42578125" style="420" customWidth="1"/>
    <col min="8713" max="8713" width="21.7109375" style="420" customWidth="1"/>
    <col min="8714" max="8714" width="20.140625" style="420" customWidth="1"/>
    <col min="8715" max="8715" width="23.7109375" style="420" customWidth="1"/>
    <col min="8716" max="8716" width="22.28515625" style="420" customWidth="1"/>
    <col min="8717" max="8717" width="21.7109375" style="420" customWidth="1"/>
    <col min="8718" max="8718" width="4.5703125" style="420" customWidth="1"/>
    <col min="8719" max="8960" width="9.140625" style="420"/>
    <col min="8961" max="8961" width="118.42578125" style="420" customWidth="1"/>
    <col min="8962" max="8962" width="20.140625" style="420" customWidth="1"/>
    <col min="8963" max="8963" width="23.7109375" style="420" customWidth="1"/>
    <col min="8964" max="8964" width="22.28515625" style="420" customWidth="1"/>
    <col min="8965" max="8965" width="22" style="420" customWidth="1"/>
    <col min="8966" max="8966" width="20.140625" style="420" customWidth="1"/>
    <col min="8967" max="8967" width="23.5703125" style="420" customWidth="1"/>
    <col min="8968" max="8968" width="22.42578125" style="420" customWidth="1"/>
    <col min="8969" max="8969" width="21.7109375" style="420" customWidth="1"/>
    <col min="8970" max="8970" width="20.140625" style="420" customWidth="1"/>
    <col min="8971" max="8971" width="23.7109375" style="420" customWidth="1"/>
    <col min="8972" max="8972" width="22.28515625" style="420" customWidth="1"/>
    <col min="8973" max="8973" width="21.7109375" style="420" customWidth="1"/>
    <col min="8974" max="8974" width="4.5703125" style="420" customWidth="1"/>
    <col min="8975" max="9216" width="9.140625" style="420"/>
    <col min="9217" max="9217" width="118.42578125" style="420" customWidth="1"/>
    <col min="9218" max="9218" width="20.140625" style="420" customWidth="1"/>
    <col min="9219" max="9219" width="23.7109375" style="420" customWidth="1"/>
    <col min="9220" max="9220" width="22.28515625" style="420" customWidth="1"/>
    <col min="9221" max="9221" width="22" style="420" customWidth="1"/>
    <col min="9222" max="9222" width="20.140625" style="420" customWidth="1"/>
    <col min="9223" max="9223" width="23.5703125" style="420" customWidth="1"/>
    <col min="9224" max="9224" width="22.42578125" style="420" customWidth="1"/>
    <col min="9225" max="9225" width="21.7109375" style="420" customWidth="1"/>
    <col min="9226" max="9226" width="20.140625" style="420" customWidth="1"/>
    <col min="9227" max="9227" width="23.7109375" style="420" customWidth="1"/>
    <col min="9228" max="9228" width="22.28515625" style="420" customWidth="1"/>
    <col min="9229" max="9229" width="21.7109375" style="420" customWidth="1"/>
    <col min="9230" max="9230" width="4.5703125" style="420" customWidth="1"/>
    <col min="9231" max="9472" width="9.140625" style="420"/>
    <col min="9473" max="9473" width="118.42578125" style="420" customWidth="1"/>
    <col min="9474" max="9474" width="20.140625" style="420" customWidth="1"/>
    <col min="9475" max="9475" width="23.7109375" style="420" customWidth="1"/>
    <col min="9476" max="9476" width="22.28515625" style="420" customWidth="1"/>
    <col min="9477" max="9477" width="22" style="420" customWidth="1"/>
    <col min="9478" max="9478" width="20.140625" style="420" customWidth="1"/>
    <col min="9479" max="9479" width="23.5703125" style="420" customWidth="1"/>
    <col min="9480" max="9480" width="22.42578125" style="420" customWidth="1"/>
    <col min="9481" max="9481" width="21.7109375" style="420" customWidth="1"/>
    <col min="9482" max="9482" width="20.140625" style="420" customWidth="1"/>
    <col min="9483" max="9483" width="23.7109375" style="420" customWidth="1"/>
    <col min="9484" max="9484" width="22.28515625" style="420" customWidth="1"/>
    <col min="9485" max="9485" width="21.7109375" style="420" customWidth="1"/>
    <col min="9486" max="9486" width="4.5703125" style="420" customWidth="1"/>
    <col min="9487" max="9728" width="9.140625" style="420"/>
    <col min="9729" max="9729" width="118.42578125" style="420" customWidth="1"/>
    <col min="9730" max="9730" width="20.140625" style="420" customWidth="1"/>
    <col min="9731" max="9731" width="23.7109375" style="420" customWidth="1"/>
    <col min="9732" max="9732" width="22.28515625" style="420" customWidth="1"/>
    <col min="9733" max="9733" width="22" style="420" customWidth="1"/>
    <col min="9734" max="9734" width="20.140625" style="420" customWidth="1"/>
    <col min="9735" max="9735" width="23.5703125" style="420" customWidth="1"/>
    <col min="9736" max="9736" width="22.42578125" style="420" customWidth="1"/>
    <col min="9737" max="9737" width="21.7109375" style="420" customWidth="1"/>
    <col min="9738" max="9738" width="20.140625" style="420" customWidth="1"/>
    <col min="9739" max="9739" width="23.7109375" style="420" customWidth="1"/>
    <col min="9740" max="9740" width="22.28515625" style="420" customWidth="1"/>
    <col min="9741" max="9741" width="21.7109375" style="420" customWidth="1"/>
    <col min="9742" max="9742" width="4.5703125" style="420" customWidth="1"/>
    <col min="9743" max="9984" width="9.140625" style="420"/>
    <col min="9985" max="9985" width="118.42578125" style="420" customWidth="1"/>
    <col min="9986" max="9986" width="20.140625" style="420" customWidth="1"/>
    <col min="9987" max="9987" width="23.7109375" style="420" customWidth="1"/>
    <col min="9988" max="9988" width="22.28515625" style="420" customWidth="1"/>
    <col min="9989" max="9989" width="22" style="420" customWidth="1"/>
    <col min="9990" max="9990" width="20.140625" style="420" customWidth="1"/>
    <col min="9991" max="9991" width="23.5703125" style="420" customWidth="1"/>
    <col min="9992" max="9992" width="22.42578125" style="420" customWidth="1"/>
    <col min="9993" max="9993" width="21.7109375" style="420" customWidth="1"/>
    <col min="9994" max="9994" width="20.140625" style="420" customWidth="1"/>
    <col min="9995" max="9995" width="23.7109375" style="420" customWidth="1"/>
    <col min="9996" max="9996" width="22.28515625" style="420" customWidth="1"/>
    <col min="9997" max="9997" width="21.7109375" style="420" customWidth="1"/>
    <col min="9998" max="9998" width="4.5703125" style="420" customWidth="1"/>
    <col min="9999" max="10240" width="9.140625" style="420"/>
    <col min="10241" max="10241" width="118.42578125" style="420" customWidth="1"/>
    <col min="10242" max="10242" width="20.140625" style="420" customWidth="1"/>
    <col min="10243" max="10243" width="23.7109375" style="420" customWidth="1"/>
    <col min="10244" max="10244" width="22.28515625" style="420" customWidth="1"/>
    <col min="10245" max="10245" width="22" style="420" customWidth="1"/>
    <col min="10246" max="10246" width="20.140625" style="420" customWidth="1"/>
    <col min="10247" max="10247" width="23.5703125" style="420" customWidth="1"/>
    <col min="10248" max="10248" width="22.42578125" style="420" customWidth="1"/>
    <col min="10249" max="10249" width="21.7109375" style="420" customWidth="1"/>
    <col min="10250" max="10250" width="20.140625" style="420" customWidth="1"/>
    <col min="10251" max="10251" width="23.7109375" style="420" customWidth="1"/>
    <col min="10252" max="10252" width="22.28515625" style="420" customWidth="1"/>
    <col min="10253" max="10253" width="21.7109375" style="420" customWidth="1"/>
    <col min="10254" max="10254" width="4.5703125" style="420" customWidth="1"/>
    <col min="10255" max="10496" width="9.140625" style="420"/>
    <col min="10497" max="10497" width="118.42578125" style="420" customWidth="1"/>
    <col min="10498" max="10498" width="20.140625" style="420" customWidth="1"/>
    <col min="10499" max="10499" width="23.7109375" style="420" customWidth="1"/>
    <col min="10500" max="10500" width="22.28515625" style="420" customWidth="1"/>
    <col min="10501" max="10501" width="22" style="420" customWidth="1"/>
    <col min="10502" max="10502" width="20.140625" style="420" customWidth="1"/>
    <col min="10503" max="10503" width="23.5703125" style="420" customWidth="1"/>
    <col min="10504" max="10504" width="22.42578125" style="420" customWidth="1"/>
    <col min="10505" max="10505" width="21.7109375" style="420" customWidth="1"/>
    <col min="10506" max="10506" width="20.140625" style="420" customWidth="1"/>
    <col min="10507" max="10507" width="23.7109375" style="420" customWidth="1"/>
    <col min="10508" max="10508" width="22.28515625" style="420" customWidth="1"/>
    <col min="10509" max="10509" width="21.7109375" style="420" customWidth="1"/>
    <col min="10510" max="10510" width="4.5703125" style="420" customWidth="1"/>
    <col min="10511" max="10752" width="9.140625" style="420"/>
    <col min="10753" max="10753" width="118.42578125" style="420" customWidth="1"/>
    <col min="10754" max="10754" width="20.140625" style="420" customWidth="1"/>
    <col min="10755" max="10755" width="23.7109375" style="420" customWidth="1"/>
    <col min="10756" max="10756" width="22.28515625" style="420" customWidth="1"/>
    <col min="10757" max="10757" width="22" style="420" customWidth="1"/>
    <col min="10758" max="10758" width="20.140625" style="420" customWidth="1"/>
    <col min="10759" max="10759" width="23.5703125" style="420" customWidth="1"/>
    <col min="10760" max="10760" width="22.42578125" style="420" customWidth="1"/>
    <col min="10761" max="10761" width="21.7109375" style="420" customWidth="1"/>
    <col min="10762" max="10762" width="20.140625" style="420" customWidth="1"/>
    <col min="10763" max="10763" width="23.7109375" style="420" customWidth="1"/>
    <col min="10764" max="10764" width="22.28515625" style="420" customWidth="1"/>
    <col min="10765" max="10765" width="21.7109375" style="420" customWidth="1"/>
    <col min="10766" max="10766" width="4.5703125" style="420" customWidth="1"/>
    <col min="10767" max="11008" width="9.140625" style="420"/>
    <col min="11009" max="11009" width="118.42578125" style="420" customWidth="1"/>
    <col min="11010" max="11010" width="20.140625" style="420" customWidth="1"/>
    <col min="11011" max="11011" width="23.7109375" style="420" customWidth="1"/>
    <col min="11012" max="11012" width="22.28515625" style="420" customWidth="1"/>
    <col min="11013" max="11013" width="22" style="420" customWidth="1"/>
    <col min="11014" max="11014" width="20.140625" style="420" customWidth="1"/>
    <col min="11015" max="11015" width="23.5703125" style="420" customWidth="1"/>
    <col min="11016" max="11016" width="22.42578125" style="420" customWidth="1"/>
    <col min="11017" max="11017" width="21.7109375" style="420" customWidth="1"/>
    <col min="11018" max="11018" width="20.140625" style="420" customWidth="1"/>
    <col min="11019" max="11019" width="23.7109375" style="420" customWidth="1"/>
    <col min="11020" max="11020" width="22.28515625" style="420" customWidth="1"/>
    <col min="11021" max="11021" width="21.7109375" style="420" customWidth="1"/>
    <col min="11022" max="11022" width="4.5703125" style="420" customWidth="1"/>
    <col min="11023" max="11264" width="9.140625" style="420"/>
    <col min="11265" max="11265" width="118.42578125" style="420" customWidth="1"/>
    <col min="11266" max="11266" width="20.140625" style="420" customWidth="1"/>
    <col min="11267" max="11267" width="23.7109375" style="420" customWidth="1"/>
    <col min="11268" max="11268" width="22.28515625" style="420" customWidth="1"/>
    <col min="11269" max="11269" width="22" style="420" customWidth="1"/>
    <col min="11270" max="11270" width="20.140625" style="420" customWidth="1"/>
    <col min="11271" max="11271" width="23.5703125" style="420" customWidth="1"/>
    <col min="11272" max="11272" width="22.42578125" style="420" customWidth="1"/>
    <col min="11273" max="11273" width="21.7109375" style="420" customWidth="1"/>
    <col min="11274" max="11274" width="20.140625" style="420" customWidth="1"/>
    <col min="11275" max="11275" width="23.7109375" style="420" customWidth="1"/>
    <col min="11276" max="11276" width="22.28515625" style="420" customWidth="1"/>
    <col min="11277" max="11277" width="21.7109375" style="420" customWidth="1"/>
    <col min="11278" max="11278" width="4.5703125" style="420" customWidth="1"/>
    <col min="11279" max="11520" width="9.140625" style="420"/>
    <col min="11521" max="11521" width="118.42578125" style="420" customWidth="1"/>
    <col min="11522" max="11522" width="20.140625" style="420" customWidth="1"/>
    <col min="11523" max="11523" width="23.7109375" style="420" customWidth="1"/>
    <col min="11524" max="11524" width="22.28515625" style="420" customWidth="1"/>
    <col min="11525" max="11525" width="22" style="420" customWidth="1"/>
    <col min="11526" max="11526" width="20.140625" style="420" customWidth="1"/>
    <col min="11527" max="11527" width="23.5703125" style="420" customWidth="1"/>
    <col min="11528" max="11528" width="22.42578125" style="420" customWidth="1"/>
    <col min="11529" max="11529" width="21.7109375" style="420" customWidth="1"/>
    <col min="11530" max="11530" width="20.140625" style="420" customWidth="1"/>
    <col min="11531" max="11531" width="23.7109375" style="420" customWidth="1"/>
    <col min="11532" max="11532" width="22.28515625" style="420" customWidth="1"/>
    <col min="11533" max="11533" width="21.7109375" style="420" customWidth="1"/>
    <col min="11534" max="11534" width="4.5703125" style="420" customWidth="1"/>
    <col min="11535" max="11776" width="9.140625" style="420"/>
    <col min="11777" max="11777" width="118.42578125" style="420" customWidth="1"/>
    <col min="11778" max="11778" width="20.140625" style="420" customWidth="1"/>
    <col min="11779" max="11779" width="23.7109375" style="420" customWidth="1"/>
    <col min="11780" max="11780" width="22.28515625" style="420" customWidth="1"/>
    <col min="11781" max="11781" width="22" style="420" customWidth="1"/>
    <col min="11782" max="11782" width="20.140625" style="420" customWidth="1"/>
    <col min="11783" max="11783" width="23.5703125" style="420" customWidth="1"/>
    <col min="11784" max="11784" width="22.42578125" style="420" customWidth="1"/>
    <col min="11785" max="11785" width="21.7109375" style="420" customWidth="1"/>
    <col min="11786" max="11786" width="20.140625" style="420" customWidth="1"/>
    <col min="11787" max="11787" width="23.7109375" style="420" customWidth="1"/>
    <col min="11788" max="11788" width="22.28515625" style="420" customWidth="1"/>
    <col min="11789" max="11789" width="21.7109375" style="420" customWidth="1"/>
    <col min="11790" max="11790" width="4.5703125" style="420" customWidth="1"/>
    <col min="11791" max="12032" width="9.140625" style="420"/>
    <col min="12033" max="12033" width="118.42578125" style="420" customWidth="1"/>
    <col min="12034" max="12034" width="20.140625" style="420" customWidth="1"/>
    <col min="12035" max="12035" width="23.7109375" style="420" customWidth="1"/>
    <col min="12036" max="12036" width="22.28515625" style="420" customWidth="1"/>
    <col min="12037" max="12037" width="22" style="420" customWidth="1"/>
    <col min="12038" max="12038" width="20.140625" style="420" customWidth="1"/>
    <col min="12039" max="12039" width="23.5703125" style="420" customWidth="1"/>
    <col min="12040" max="12040" width="22.42578125" style="420" customWidth="1"/>
    <col min="12041" max="12041" width="21.7109375" style="420" customWidth="1"/>
    <col min="12042" max="12042" width="20.140625" style="420" customWidth="1"/>
    <col min="12043" max="12043" width="23.7109375" style="420" customWidth="1"/>
    <col min="12044" max="12044" width="22.28515625" style="420" customWidth="1"/>
    <col min="12045" max="12045" width="21.7109375" style="420" customWidth="1"/>
    <col min="12046" max="12046" width="4.5703125" style="420" customWidth="1"/>
    <col min="12047" max="12288" width="9.140625" style="420"/>
    <col min="12289" max="12289" width="118.42578125" style="420" customWidth="1"/>
    <col min="12290" max="12290" width="20.140625" style="420" customWidth="1"/>
    <col min="12291" max="12291" width="23.7109375" style="420" customWidth="1"/>
    <col min="12292" max="12292" width="22.28515625" style="420" customWidth="1"/>
    <col min="12293" max="12293" width="22" style="420" customWidth="1"/>
    <col min="12294" max="12294" width="20.140625" style="420" customWidth="1"/>
    <col min="12295" max="12295" width="23.5703125" style="420" customWidth="1"/>
    <col min="12296" max="12296" width="22.42578125" style="420" customWidth="1"/>
    <col min="12297" max="12297" width="21.7109375" style="420" customWidth="1"/>
    <col min="12298" max="12298" width="20.140625" style="420" customWidth="1"/>
    <col min="12299" max="12299" width="23.7109375" style="420" customWidth="1"/>
    <col min="12300" max="12300" width="22.28515625" style="420" customWidth="1"/>
    <col min="12301" max="12301" width="21.7109375" style="420" customWidth="1"/>
    <col min="12302" max="12302" width="4.5703125" style="420" customWidth="1"/>
    <col min="12303" max="12544" width="9.140625" style="420"/>
    <col min="12545" max="12545" width="118.42578125" style="420" customWidth="1"/>
    <col min="12546" max="12546" width="20.140625" style="420" customWidth="1"/>
    <col min="12547" max="12547" width="23.7109375" style="420" customWidth="1"/>
    <col min="12548" max="12548" width="22.28515625" style="420" customWidth="1"/>
    <col min="12549" max="12549" width="22" style="420" customWidth="1"/>
    <col min="12550" max="12550" width="20.140625" style="420" customWidth="1"/>
    <col min="12551" max="12551" width="23.5703125" style="420" customWidth="1"/>
    <col min="12552" max="12552" width="22.42578125" style="420" customWidth="1"/>
    <col min="12553" max="12553" width="21.7109375" style="420" customWidth="1"/>
    <col min="12554" max="12554" width="20.140625" style="420" customWidth="1"/>
    <col min="12555" max="12555" width="23.7109375" style="420" customWidth="1"/>
    <col min="12556" max="12556" width="22.28515625" style="420" customWidth="1"/>
    <col min="12557" max="12557" width="21.7109375" style="420" customWidth="1"/>
    <col min="12558" max="12558" width="4.5703125" style="420" customWidth="1"/>
    <col min="12559" max="12800" width="9.140625" style="420"/>
    <col min="12801" max="12801" width="118.42578125" style="420" customWidth="1"/>
    <col min="12802" max="12802" width="20.140625" style="420" customWidth="1"/>
    <col min="12803" max="12803" width="23.7109375" style="420" customWidth="1"/>
    <col min="12804" max="12804" width="22.28515625" style="420" customWidth="1"/>
    <col min="12805" max="12805" width="22" style="420" customWidth="1"/>
    <col min="12806" max="12806" width="20.140625" style="420" customWidth="1"/>
    <col min="12807" max="12807" width="23.5703125" style="420" customWidth="1"/>
    <col min="12808" max="12808" width="22.42578125" style="420" customWidth="1"/>
    <col min="12809" max="12809" width="21.7109375" style="420" customWidth="1"/>
    <col min="12810" max="12810" width="20.140625" style="420" customWidth="1"/>
    <col min="12811" max="12811" width="23.7109375" style="420" customWidth="1"/>
    <col min="12812" max="12812" width="22.28515625" style="420" customWidth="1"/>
    <col min="12813" max="12813" width="21.7109375" style="420" customWidth="1"/>
    <col min="12814" max="12814" width="4.5703125" style="420" customWidth="1"/>
    <col min="12815" max="13056" width="9.140625" style="420"/>
    <col min="13057" max="13057" width="118.42578125" style="420" customWidth="1"/>
    <col min="13058" max="13058" width="20.140625" style="420" customWidth="1"/>
    <col min="13059" max="13059" width="23.7109375" style="420" customWidth="1"/>
    <col min="13060" max="13060" width="22.28515625" style="420" customWidth="1"/>
    <col min="13061" max="13061" width="22" style="420" customWidth="1"/>
    <col min="13062" max="13062" width="20.140625" style="420" customWidth="1"/>
    <col min="13063" max="13063" width="23.5703125" style="420" customWidth="1"/>
    <col min="13064" max="13064" width="22.42578125" style="420" customWidth="1"/>
    <col min="13065" max="13065" width="21.7109375" style="420" customWidth="1"/>
    <col min="13066" max="13066" width="20.140625" style="420" customWidth="1"/>
    <col min="13067" max="13067" width="23.7109375" style="420" customWidth="1"/>
    <col min="13068" max="13068" width="22.28515625" style="420" customWidth="1"/>
    <col min="13069" max="13069" width="21.7109375" style="420" customWidth="1"/>
    <col min="13070" max="13070" width="4.5703125" style="420" customWidth="1"/>
    <col min="13071" max="13312" width="9.140625" style="420"/>
    <col min="13313" max="13313" width="118.42578125" style="420" customWidth="1"/>
    <col min="13314" max="13314" width="20.140625" style="420" customWidth="1"/>
    <col min="13315" max="13315" width="23.7109375" style="420" customWidth="1"/>
    <col min="13316" max="13316" width="22.28515625" style="420" customWidth="1"/>
    <col min="13317" max="13317" width="22" style="420" customWidth="1"/>
    <col min="13318" max="13318" width="20.140625" style="420" customWidth="1"/>
    <col min="13319" max="13319" width="23.5703125" style="420" customWidth="1"/>
    <col min="13320" max="13320" width="22.42578125" style="420" customWidth="1"/>
    <col min="13321" max="13321" width="21.7109375" style="420" customWidth="1"/>
    <col min="13322" max="13322" width="20.140625" style="420" customWidth="1"/>
    <col min="13323" max="13323" width="23.7109375" style="420" customWidth="1"/>
    <col min="13324" max="13324" width="22.28515625" style="420" customWidth="1"/>
    <col min="13325" max="13325" width="21.7109375" style="420" customWidth="1"/>
    <col min="13326" max="13326" width="4.5703125" style="420" customWidth="1"/>
    <col min="13327" max="13568" width="9.140625" style="420"/>
    <col min="13569" max="13569" width="118.42578125" style="420" customWidth="1"/>
    <col min="13570" max="13570" width="20.140625" style="420" customWidth="1"/>
    <col min="13571" max="13571" width="23.7109375" style="420" customWidth="1"/>
    <col min="13572" max="13572" width="22.28515625" style="420" customWidth="1"/>
    <col min="13573" max="13573" width="22" style="420" customWidth="1"/>
    <col min="13574" max="13574" width="20.140625" style="420" customWidth="1"/>
    <col min="13575" max="13575" width="23.5703125" style="420" customWidth="1"/>
    <col min="13576" max="13576" width="22.42578125" style="420" customWidth="1"/>
    <col min="13577" max="13577" width="21.7109375" style="420" customWidth="1"/>
    <col min="13578" max="13578" width="20.140625" style="420" customWidth="1"/>
    <col min="13579" max="13579" width="23.7109375" style="420" customWidth="1"/>
    <col min="13580" max="13580" width="22.28515625" style="420" customWidth="1"/>
    <col min="13581" max="13581" width="21.7109375" style="420" customWidth="1"/>
    <col min="13582" max="13582" width="4.5703125" style="420" customWidth="1"/>
    <col min="13583" max="13824" width="9.140625" style="420"/>
    <col min="13825" max="13825" width="118.42578125" style="420" customWidth="1"/>
    <col min="13826" max="13826" width="20.140625" style="420" customWidth="1"/>
    <col min="13827" max="13827" width="23.7109375" style="420" customWidth="1"/>
    <col min="13828" max="13828" width="22.28515625" style="420" customWidth="1"/>
    <col min="13829" max="13829" width="22" style="420" customWidth="1"/>
    <col min="13830" max="13830" width="20.140625" style="420" customWidth="1"/>
    <col min="13831" max="13831" width="23.5703125" style="420" customWidth="1"/>
    <col min="13832" max="13832" width="22.42578125" style="420" customWidth="1"/>
    <col min="13833" max="13833" width="21.7109375" style="420" customWidth="1"/>
    <col min="13834" max="13834" width="20.140625" style="420" customWidth="1"/>
    <col min="13835" max="13835" width="23.7109375" style="420" customWidth="1"/>
    <col min="13836" max="13836" width="22.28515625" style="420" customWidth="1"/>
    <col min="13837" max="13837" width="21.7109375" style="420" customWidth="1"/>
    <col min="13838" max="13838" width="4.5703125" style="420" customWidth="1"/>
    <col min="13839" max="14080" width="9.140625" style="420"/>
    <col min="14081" max="14081" width="118.42578125" style="420" customWidth="1"/>
    <col min="14082" max="14082" width="20.140625" style="420" customWidth="1"/>
    <col min="14083" max="14083" width="23.7109375" style="420" customWidth="1"/>
    <col min="14084" max="14084" width="22.28515625" style="420" customWidth="1"/>
    <col min="14085" max="14085" width="22" style="420" customWidth="1"/>
    <col min="14086" max="14086" width="20.140625" style="420" customWidth="1"/>
    <col min="14087" max="14087" width="23.5703125" style="420" customWidth="1"/>
    <col min="14088" max="14088" width="22.42578125" style="420" customWidth="1"/>
    <col min="14089" max="14089" width="21.7109375" style="420" customWidth="1"/>
    <col min="14090" max="14090" width="20.140625" style="420" customWidth="1"/>
    <col min="14091" max="14091" width="23.7109375" style="420" customWidth="1"/>
    <col min="14092" max="14092" width="22.28515625" style="420" customWidth="1"/>
    <col min="14093" max="14093" width="21.7109375" style="420" customWidth="1"/>
    <col min="14094" max="14094" width="4.5703125" style="420" customWidth="1"/>
    <col min="14095" max="14336" width="9.140625" style="420"/>
    <col min="14337" max="14337" width="118.42578125" style="420" customWidth="1"/>
    <col min="14338" max="14338" width="20.140625" style="420" customWidth="1"/>
    <col min="14339" max="14339" width="23.7109375" style="420" customWidth="1"/>
    <col min="14340" max="14340" width="22.28515625" style="420" customWidth="1"/>
    <col min="14341" max="14341" width="22" style="420" customWidth="1"/>
    <col min="14342" max="14342" width="20.140625" style="420" customWidth="1"/>
    <col min="14343" max="14343" width="23.5703125" style="420" customWidth="1"/>
    <col min="14344" max="14344" width="22.42578125" style="420" customWidth="1"/>
    <col min="14345" max="14345" width="21.7109375" style="420" customWidth="1"/>
    <col min="14346" max="14346" width="20.140625" style="420" customWidth="1"/>
    <col min="14347" max="14347" width="23.7109375" style="420" customWidth="1"/>
    <col min="14348" max="14348" width="22.28515625" style="420" customWidth="1"/>
    <col min="14349" max="14349" width="21.7109375" style="420" customWidth="1"/>
    <col min="14350" max="14350" width="4.5703125" style="420" customWidth="1"/>
    <col min="14351" max="14592" width="9.140625" style="420"/>
    <col min="14593" max="14593" width="118.42578125" style="420" customWidth="1"/>
    <col min="14594" max="14594" width="20.140625" style="420" customWidth="1"/>
    <col min="14595" max="14595" width="23.7109375" style="420" customWidth="1"/>
    <col min="14596" max="14596" width="22.28515625" style="420" customWidth="1"/>
    <col min="14597" max="14597" width="22" style="420" customWidth="1"/>
    <col min="14598" max="14598" width="20.140625" style="420" customWidth="1"/>
    <col min="14599" max="14599" width="23.5703125" style="420" customWidth="1"/>
    <col min="14600" max="14600" width="22.42578125" style="420" customWidth="1"/>
    <col min="14601" max="14601" width="21.7109375" style="420" customWidth="1"/>
    <col min="14602" max="14602" width="20.140625" style="420" customWidth="1"/>
    <col min="14603" max="14603" width="23.7109375" style="420" customWidth="1"/>
    <col min="14604" max="14604" width="22.28515625" style="420" customWidth="1"/>
    <col min="14605" max="14605" width="21.7109375" style="420" customWidth="1"/>
    <col min="14606" max="14606" width="4.5703125" style="420" customWidth="1"/>
    <col min="14607" max="14848" width="9.140625" style="420"/>
    <col min="14849" max="14849" width="118.42578125" style="420" customWidth="1"/>
    <col min="14850" max="14850" width="20.140625" style="420" customWidth="1"/>
    <col min="14851" max="14851" width="23.7109375" style="420" customWidth="1"/>
    <col min="14852" max="14852" width="22.28515625" style="420" customWidth="1"/>
    <col min="14853" max="14853" width="22" style="420" customWidth="1"/>
    <col min="14854" max="14854" width="20.140625" style="420" customWidth="1"/>
    <col min="14855" max="14855" width="23.5703125" style="420" customWidth="1"/>
    <col min="14856" max="14856" width="22.42578125" style="420" customWidth="1"/>
    <col min="14857" max="14857" width="21.7109375" style="420" customWidth="1"/>
    <col min="14858" max="14858" width="20.140625" style="420" customWidth="1"/>
    <col min="14859" max="14859" width="23.7109375" style="420" customWidth="1"/>
    <col min="14860" max="14860" width="22.28515625" style="420" customWidth="1"/>
    <col min="14861" max="14861" width="21.7109375" style="420" customWidth="1"/>
    <col min="14862" max="14862" width="4.5703125" style="420" customWidth="1"/>
    <col min="14863" max="15104" width="9.140625" style="420"/>
    <col min="15105" max="15105" width="118.42578125" style="420" customWidth="1"/>
    <col min="15106" max="15106" width="20.140625" style="420" customWidth="1"/>
    <col min="15107" max="15107" width="23.7109375" style="420" customWidth="1"/>
    <col min="15108" max="15108" width="22.28515625" style="420" customWidth="1"/>
    <col min="15109" max="15109" width="22" style="420" customWidth="1"/>
    <col min="15110" max="15110" width="20.140625" style="420" customWidth="1"/>
    <col min="15111" max="15111" width="23.5703125" style="420" customWidth="1"/>
    <col min="15112" max="15112" width="22.42578125" style="420" customWidth="1"/>
    <col min="15113" max="15113" width="21.7109375" style="420" customWidth="1"/>
    <col min="15114" max="15114" width="20.140625" style="420" customWidth="1"/>
    <col min="15115" max="15115" width="23.7109375" style="420" customWidth="1"/>
    <col min="15116" max="15116" width="22.28515625" style="420" customWidth="1"/>
    <col min="15117" max="15117" width="21.7109375" style="420" customWidth="1"/>
    <col min="15118" max="15118" width="4.5703125" style="420" customWidth="1"/>
    <col min="15119" max="15360" width="9.140625" style="420"/>
    <col min="15361" max="15361" width="118.42578125" style="420" customWidth="1"/>
    <col min="15362" max="15362" width="20.140625" style="420" customWidth="1"/>
    <col min="15363" max="15363" width="23.7109375" style="420" customWidth="1"/>
    <col min="15364" max="15364" width="22.28515625" style="420" customWidth="1"/>
    <col min="15365" max="15365" width="22" style="420" customWidth="1"/>
    <col min="15366" max="15366" width="20.140625" style="420" customWidth="1"/>
    <col min="15367" max="15367" width="23.5703125" style="420" customWidth="1"/>
    <col min="15368" max="15368" width="22.42578125" style="420" customWidth="1"/>
    <col min="15369" max="15369" width="21.7109375" style="420" customWidth="1"/>
    <col min="15370" max="15370" width="20.140625" style="420" customWidth="1"/>
    <col min="15371" max="15371" width="23.7109375" style="420" customWidth="1"/>
    <col min="15372" max="15372" width="22.28515625" style="420" customWidth="1"/>
    <col min="15373" max="15373" width="21.7109375" style="420" customWidth="1"/>
    <col min="15374" max="15374" width="4.5703125" style="420" customWidth="1"/>
    <col min="15375" max="15616" width="9.140625" style="420"/>
    <col min="15617" max="15617" width="118.42578125" style="420" customWidth="1"/>
    <col min="15618" max="15618" width="20.140625" style="420" customWidth="1"/>
    <col min="15619" max="15619" width="23.7109375" style="420" customWidth="1"/>
    <col min="15620" max="15620" width="22.28515625" style="420" customWidth="1"/>
    <col min="15621" max="15621" width="22" style="420" customWidth="1"/>
    <col min="15622" max="15622" width="20.140625" style="420" customWidth="1"/>
    <col min="15623" max="15623" width="23.5703125" style="420" customWidth="1"/>
    <col min="15624" max="15624" width="22.42578125" style="420" customWidth="1"/>
    <col min="15625" max="15625" width="21.7109375" style="420" customWidth="1"/>
    <col min="15626" max="15626" width="20.140625" style="420" customWidth="1"/>
    <col min="15627" max="15627" width="23.7109375" style="420" customWidth="1"/>
    <col min="15628" max="15628" width="22.28515625" style="420" customWidth="1"/>
    <col min="15629" max="15629" width="21.7109375" style="420" customWidth="1"/>
    <col min="15630" max="15630" width="4.5703125" style="420" customWidth="1"/>
    <col min="15631" max="15872" width="9.140625" style="420"/>
    <col min="15873" max="15873" width="118.42578125" style="420" customWidth="1"/>
    <col min="15874" max="15874" width="20.140625" style="420" customWidth="1"/>
    <col min="15875" max="15875" width="23.7109375" style="420" customWidth="1"/>
    <col min="15876" max="15876" width="22.28515625" style="420" customWidth="1"/>
    <col min="15877" max="15877" width="22" style="420" customWidth="1"/>
    <col min="15878" max="15878" width="20.140625" style="420" customWidth="1"/>
    <col min="15879" max="15879" width="23.5703125" style="420" customWidth="1"/>
    <col min="15880" max="15880" width="22.42578125" style="420" customWidth="1"/>
    <col min="15881" max="15881" width="21.7109375" style="420" customWidth="1"/>
    <col min="15882" max="15882" width="20.140625" style="420" customWidth="1"/>
    <col min="15883" max="15883" width="23.7109375" style="420" customWidth="1"/>
    <col min="15884" max="15884" width="22.28515625" style="420" customWidth="1"/>
    <col min="15885" max="15885" width="21.7109375" style="420" customWidth="1"/>
    <col min="15886" max="15886" width="4.5703125" style="420" customWidth="1"/>
    <col min="15887" max="16128" width="9.140625" style="420"/>
    <col min="16129" max="16129" width="118.42578125" style="420" customWidth="1"/>
    <col min="16130" max="16130" width="20.140625" style="420" customWidth="1"/>
    <col min="16131" max="16131" width="23.7109375" style="420" customWidth="1"/>
    <col min="16132" max="16132" width="22.28515625" style="420" customWidth="1"/>
    <col min="16133" max="16133" width="22" style="420" customWidth="1"/>
    <col min="16134" max="16134" width="20.140625" style="420" customWidth="1"/>
    <col min="16135" max="16135" width="23.5703125" style="420" customWidth="1"/>
    <col min="16136" max="16136" width="22.42578125" style="420" customWidth="1"/>
    <col min="16137" max="16137" width="21.7109375" style="420" customWidth="1"/>
    <col min="16138" max="16138" width="20.140625" style="420" customWidth="1"/>
    <col min="16139" max="16139" width="23.7109375" style="420" customWidth="1"/>
    <col min="16140" max="16140" width="22.28515625" style="420" customWidth="1"/>
    <col min="16141" max="16141" width="21.7109375" style="420" customWidth="1"/>
    <col min="16142" max="16142" width="4.5703125" style="420" customWidth="1"/>
    <col min="16143" max="16384" width="9.140625" style="420"/>
  </cols>
  <sheetData>
    <row r="1" spans="1:26" s="1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2" customFormat="1" ht="78.7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182"/>
    </row>
    <row r="3" spans="1:26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182"/>
    </row>
    <row r="4" spans="1:26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182"/>
    </row>
    <row r="5" spans="1:26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183"/>
    </row>
    <row r="6" spans="1:26" ht="6" customHeight="1"/>
    <row r="7" spans="1:26" ht="7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187"/>
    </row>
    <row r="8" spans="1:26" s="190" customFormat="1" ht="45" customHeight="1">
      <c r="A8" s="188"/>
      <c r="B8" s="826" t="s">
        <v>177</v>
      </c>
      <c r="C8" s="826"/>
      <c r="D8" s="826"/>
      <c r="E8" s="826"/>
      <c r="F8" s="826" t="s">
        <v>178</v>
      </c>
      <c r="G8" s="826"/>
      <c r="H8" s="826"/>
      <c r="I8" s="826"/>
      <c r="J8" s="826" t="s">
        <v>55</v>
      </c>
      <c r="K8" s="826"/>
      <c r="L8" s="826"/>
      <c r="M8" s="826"/>
      <c r="N8" s="189"/>
      <c r="Y8" s="190">
        <v>1</v>
      </c>
      <c r="Z8" s="190">
        <v>1</v>
      </c>
    </row>
    <row r="9" spans="1:26" s="194" customFormat="1" ht="65.2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193"/>
      <c r="Y9" s="194">
        <v>1</v>
      </c>
      <c r="Z9" s="194">
        <v>1</v>
      </c>
    </row>
    <row r="10" spans="1:26" s="197" customFormat="1" ht="64.5" customHeight="1">
      <c r="A10" s="195" t="s">
        <v>157</v>
      </c>
      <c r="B10" s="196">
        <v>168858.42058999999</v>
      </c>
      <c r="C10" s="196">
        <v>161770.16057000001</v>
      </c>
      <c r="D10" s="196">
        <v>594954.03472</v>
      </c>
      <c r="E10" s="196">
        <v>925582.61587999994</v>
      </c>
      <c r="F10" s="196">
        <v>77062.881219999996</v>
      </c>
      <c r="G10" s="196">
        <v>118676.53214</v>
      </c>
      <c r="H10" s="196">
        <v>373845.31559700001</v>
      </c>
      <c r="I10" s="196">
        <v>569584.72895700007</v>
      </c>
      <c r="J10" s="196">
        <v>182469.15998140001</v>
      </c>
      <c r="K10" s="196">
        <v>283289.30043379997</v>
      </c>
      <c r="L10" s="196">
        <v>528757.39776740002</v>
      </c>
      <c r="M10" s="196">
        <v>994515.8581826</v>
      </c>
      <c r="N10" s="189"/>
    </row>
    <row r="11" spans="1:26" s="197" customFormat="1" ht="64.5" customHeight="1">
      <c r="A11" s="195" t="s">
        <v>158</v>
      </c>
      <c r="B11" s="198">
        <v>7888.82456</v>
      </c>
      <c r="C11" s="198">
        <v>1163.2679699999999</v>
      </c>
      <c r="D11" s="198">
        <v>391.97309999999999</v>
      </c>
      <c r="E11" s="198">
        <v>9444.065630000001</v>
      </c>
      <c r="F11" s="198">
        <v>0</v>
      </c>
      <c r="G11" s="198">
        <v>0</v>
      </c>
      <c r="H11" s="196">
        <v>343.01231999999999</v>
      </c>
      <c r="I11" s="196">
        <v>343.01231999999999</v>
      </c>
      <c r="J11" s="196">
        <v>41147.529119999999</v>
      </c>
      <c r="K11" s="196">
        <v>13065.373890000001</v>
      </c>
      <c r="L11" s="196">
        <v>399.68288999999999</v>
      </c>
      <c r="M11" s="196">
        <v>54612.585899999998</v>
      </c>
      <c r="N11" s="189"/>
    </row>
    <row r="12" spans="1:26" s="197" customFormat="1" ht="64.5" customHeight="1">
      <c r="A12" s="195" t="s">
        <v>159</v>
      </c>
      <c r="B12" s="198">
        <v>24908.004841400001</v>
      </c>
      <c r="C12" s="198">
        <v>51159.879210400002</v>
      </c>
      <c r="D12" s="198">
        <v>849.56425999999999</v>
      </c>
      <c r="E12" s="198">
        <v>76917.448311800006</v>
      </c>
      <c r="F12" s="198">
        <v>12109.6159482</v>
      </c>
      <c r="G12" s="198">
        <v>259089.15450519999</v>
      </c>
      <c r="H12" s="196">
        <v>646.89118999999994</v>
      </c>
      <c r="I12" s="196">
        <v>271845.66164340003</v>
      </c>
      <c r="J12" s="196">
        <v>5958.9009025999994</v>
      </c>
      <c r="K12" s="196">
        <v>18530.769037800001</v>
      </c>
      <c r="L12" s="196">
        <v>60590.883232799999</v>
      </c>
      <c r="M12" s="196">
        <v>85080.553173199994</v>
      </c>
      <c r="N12" s="189"/>
    </row>
    <row r="13" spans="1:26" s="197" customFormat="1" ht="64.5" customHeight="1">
      <c r="A13" s="195" t="s">
        <v>160</v>
      </c>
      <c r="B13" s="196">
        <v>174473.58196000001</v>
      </c>
      <c r="C13" s="196">
        <v>67834.104971599998</v>
      </c>
      <c r="D13" s="196">
        <v>68193.518519999998</v>
      </c>
      <c r="E13" s="196">
        <v>310501.20545160002</v>
      </c>
      <c r="F13" s="196">
        <v>178527.93777000002</v>
      </c>
      <c r="G13" s="196">
        <v>32149.42251</v>
      </c>
      <c r="H13" s="196">
        <v>220165.64132</v>
      </c>
      <c r="I13" s="196">
        <v>430843.00160000002</v>
      </c>
      <c r="J13" s="196">
        <v>2403.8243499999999</v>
      </c>
      <c r="K13" s="196">
        <v>38.282379999999996</v>
      </c>
      <c r="L13" s="196">
        <v>1594.1632630000001</v>
      </c>
      <c r="M13" s="196">
        <v>4036.2699929999999</v>
      </c>
      <c r="N13" s="189"/>
    </row>
    <row r="14" spans="1:26" s="197" customFormat="1" ht="64.5" customHeight="1">
      <c r="A14" s="195" t="s">
        <v>161</v>
      </c>
      <c r="B14" s="196">
        <v>906418.92653359997</v>
      </c>
      <c r="C14" s="196">
        <v>469570.92564600002</v>
      </c>
      <c r="D14" s="196">
        <v>1678061.8256858001</v>
      </c>
      <c r="E14" s="196">
        <v>3054051.6778654</v>
      </c>
      <c r="F14" s="196">
        <v>288933.25178759999</v>
      </c>
      <c r="G14" s="196">
        <v>578322.52914100001</v>
      </c>
      <c r="H14" s="196">
        <v>1842356.4694242</v>
      </c>
      <c r="I14" s="196">
        <v>2709612.2503527999</v>
      </c>
      <c r="J14" s="196">
        <v>289854.20014540001</v>
      </c>
      <c r="K14" s="196">
        <v>199318.80454039999</v>
      </c>
      <c r="L14" s="196">
        <v>581522.03546619997</v>
      </c>
      <c r="M14" s="196">
        <v>1070695.040152</v>
      </c>
      <c r="N14" s="189"/>
    </row>
    <row r="15" spans="1:26" s="197" customFormat="1" ht="64.5" customHeight="1">
      <c r="A15" s="195" t="s">
        <v>162</v>
      </c>
      <c r="B15" s="196">
        <v>16705.48791</v>
      </c>
      <c r="C15" s="196">
        <v>5016.9501700000001</v>
      </c>
      <c r="D15" s="196">
        <v>122681.1763522</v>
      </c>
      <c r="E15" s="196">
        <v>144403.6144322</v>
      </c>
      <c r="F15" s="196">
        <v>55080.202689999998</v>
      </c>
      <c r="G15" s="196">
        <v>102727.4960588</v>
      </c>
      <c r="H15" s="196">
        <v>342329.96386999998</v>
      </c>
      <c r="I15" s="196">
        <v>500137.66261880001</v>
      </c>
      <c r="J15" s="196">
        <v>16029.472845</v>
      </c>
      <c r="K15" s="196">
        <v>27532.135395599998</v>
      </c>
      <c r="L15" s="196">
        <v>56600.759469999997</v>
      </c>
      <c r="M15" s="196">
        <v>100162.36771060001</v>
      </c>
      <c r="N15" s="189"/>
    </row>
    <row r="16" spans="1:26" s="197" customFormat="1" ht="64.5" customHeight="1">
      <c r="A16" s="195" t="s">
        <v>102</v>
      </c>
      <c r="B16" s="196">
        <v>1763563.8388826</v>
      </c>
      <c r="C16" s="196">
        <v>1481027.4109026</v>
      </c>
      <c r="D16" s="196">
        <v>790194.50192319998</v>
      </c>
      <c r="E16" s="196">
        <v>4034785.7517084</v>
      </c>
      <c r="F16" s="196">
        <v>109400.87088779999</v>
      </c>
      <c r="G16" s="196">
        <v>298128.24762800004</v>
      </c>
      <c r="H16" s="196">
        <v>177359.16101780001</v>
      </c>
      <c r="I16" s="196">
        <v>584888.27953359997</v>
      </c>
      <c r="J16" s="196">
        <v>229131.58004300002</v>
      </c>
      <c r="K16" s="196">
        <v>142080.1817548</v>
      </c>
      <c r="L16" s="196">
        <v>459903.41834480001</v>
      </c>
      <c r="M16" s="196">
        <v>831115.18014260009</v>
      </c>
      <c r="N16" s="189"/>
    </row>
    <row r="17" spans="1:14" s="197" customFormat="1" ht="64.5" customHeight="1">
      <c r="A17" s="195" t="s">
        <v>163</v>
      </c>
      <c r="B17" s="196">
        <v>1468779.9846126002</v>
      </c>
      <c r="C17" s="196">
        <v>1191835.6974270002</v>
      </c>
      <c r="D17" s="196">
        <v>800090.40921659989</v>
      </c>
      <c r="E17" s="196">
        <v>3460706.0912561999</v>
      </c>
      <c r="F17" s="196">
        <v>577111.9578648</v>
      </c>
      <c r="G17" s="196">
        <v>951392.35847219999</v>
      </c>
      <c r="H17" s="196">
        <v>680269.15442379995</v>
      </c>
      <c r="I17" s="196">
        <v>2208773.4707607999</v>
      </c>
      <c r="J17" s="196">
        <v>535826.23581919994</v>
      </c>
      <c r="K17" s="196">
        <v>313525.94893959997</v>
      </c>
      <c r="L17" s="196">
        <v>1038532.0233502</v>
      </c>
      <c r="M17" s="196">
        <v>1887884.208109</v>
      </c>
      <c r="N17" s="189"/>
    </row>
    <row r="18" spans="1:14" s="197" customFormat="1" ht="64.5" customHeight="1">
      <c r="A18" s="195" t="s">
        <v>164</v>
      </c>
      <c r="B18" s="196">
        <v>36790.945684199993</v>
      </c>
      <c r="C18" s="196">
        <v>15408.4757802</v>
      </c>
      <c r="D18" s="196">
        <v>314730.67056919995</v>
      </c>
      <c r="E18" s="196">
        <v>366930.09203359997</v>
      </c>
      <c r="F18" s="196">
        <v>976.03352000000007</v>
      </c>
      <c r="G18" s="196">
        <v>15013.380529999999</v>
      </c>
      <c r="H18" s="196">
        <v>80927.342116799991</v>
      </c>
      <c r="I18" s="196">
        <v>96916.756166800013</v>
      </c>
      <c r="J18" s="196">
        <v>409.51600000000002</v>
      </c>
      <c r="K18" s="196">
        <v>4063.9747928000002</v>
      </c>
      <c r="L18" s="196">
        <v>39676.882727999997</v>
      </c>
      <c r="M18" s="196">
        <v>44150.3735208</v>
      </c>
      <c r="N18" s="189"/>
    </row>
    <row r="19" spans="1:14" s="197" customFormat="1" ht="64.5" customHeight="1">
      <c r="A19" s="195" t="s">
        <v>165</v>
      </c>
      <c r="B19" s="196">
        <v>55988.950071200001</v>
      </c>
      <c r="C19" s="196">
        <v>219897.57833379999</v>
      </c>
      <c r="D19" s="196">
        <v>237113.24878379999</v>
      </c>
      <c r="E19" s="196">
        <v>512999.77718879998</v>
      </c>
      <c r="F19" s="196">
        <v>15473.76282</v>
      </c>
      <c r="G19" s="196">
        <v>142006.9383636</v>
      </c>
      <c r="H19" s="196">
        <v>216753.15022960003</v>
      </c>
      <c r="I19" s="196">
        <v>374233.85141320003</v>
      </c>
      <c r="J19" s="196">
        <v>1219.86842</v>
      </c>
      <c r="K19" s="196">
        <v>48212.206937399998</v>
      </c>
      <c r="L19" s="196">
        <v>192740.19833000001</v>
      </c>
      <c r="M19" s="196">
        <v>242172.27368740001</v>
      </c>
      <c r="N19" s="189"/>
    </row>
    <row r="20" spans="1:14" s="197" customFormat="1" ht="64.5" customHeight="1">
      <c r="A20" s="195" t="s">
        <v>166</v>
      </c>
      <c r="B20" s="196">
        <v>116693.4254314</v>
      </c>
      <c r="C20" s="196">
        <v>385974.56722520001</v>
      </c>
      <c r="D20" s="196">
        <v>13944.8824174</v>
      </c>
      <c r="E20" s="196">
        <v>516612.87507399998</v>
      </c>
      <c r="F20" s="196">
        <v>91814.292924599999</v>
      </c>
      <c r="G20" s="196">
        <v>245836.022146</v>
      </c>
      <c r="H20" s="196">
        <v>2987.9536800000001</v>
      </c>
      <c r="I20" s="196">
        <v>340638.26875059999</v>
      </c>
      <c r="J20" s="196">
        <v>44859.411518000001</v>
      </c>
      <c r="K20" s="196">
        <v>18156.005521000003</v>
      </c>
      <c r="L20" s="196">
        <v>8642.7704200000007</v>
      </c>
      <c r="M20" s="196">
        <v>71658.187459000008</v>
      </c>
      <c r="N20" s="189"/>
    </row>
    <row r="21" spans="1:14" s="197" customFormat="1" ht="64.5" customHeight="1">
      <c r="A21" s="195" t="s">
        <v>167</v>
      </c>
      <c r="B21" s="196">
        <v>859275.33334140002</v>
      </c>
      <c r="C21" s="196">
        <v>1988641.6427565999</v>
      </c>
      <c r="D21" s="196">
        <v>1590313.8357334002</v>
      </c>
      <c r="E21" s="196">
        <v>4438230.8118313998</v>
      </c>
      <c r="F21" s="196">
        <v>317843.12740300002</v>
      </c>
      <c r="G21" s="196">
        <v>1300045.5308152002</v>
      </c>
      <c r="H21" s="196">
        <v>3273902.7099163998</v>
      </c>
      <c r="I21" s="196">
        <v>4891791.3681346001</v>
      </c>
      <c r="J21" s="196">
        <v>27969.259280000002</v>
      </c>
      <c r="K21" s="196">
        <v>107971.7441522</v>
      </c>
      <c r="L21" s="196">
        <v>1662340.6252028001</v>
      </c>
      <c r="M21" s="196">
        <v>1798281.628635</v>
      </c>
      <c r="N21" s="189"/>
    </row>
    <row r="22" spans="1:14" s="197" customFormat="1" ht="64.5" customHeight="1">
      <c r="A22" s="195" t="s">
        <v>168</v>
      </c>
      <c r="B22" s="196">
        <v>515.64841000000001</v>
      </c>
      <c r="C22" s="196">
        <v>209.96798999999999</v>
      </c>
      <c r="D22" s="196">
        <v>398.48965000000004</v>
      </c>
      <c r="E22" s="196">
        <v>1124.1060500000001</v>
      </c>
      <c r="F22" s="196">
        <v>826.52062000000001</v>
      </c>
      <c r="G22" s="196">
        <v>641.53958999999998</v>
      </c>
      <c r="H22" s="196">
        <v>418.70828999999998</v>
      </c>
      <c r="I22" s="196">
        <v>1886.7684999999999</v>
      </c>
      <c r="J22" s="196">
        <v>161.95639000000003</v>
      </c>
      <c r="K22" s="196">
        <v>127.87060000000001</v>
      </c>
      <c r="L22" s="196">
        <v>1119.3745554</v>
      </c>
      <c r="M22" s="196">
        <v>1409.2015454</v>
      </c>
      <c r="N22" s="189"/>
    </row>
    <row r="23" spans="1:14" s="197" customFormat="1" ht="64.5" customHeight="1">
      <c r="A23" s="195" t="s">
        <v>169</v>
      </c>
      <c r="B23" s="196">
        <v>711.88330000000008</v>
      </c>
      <c r="C23" s="196">
        <v>886.82209999999998</v>
      </c>
      <c r="D23" s="196">
        <v>10636.649603599999</v>
      </c>
      <c r="E23" s="196">
        <v>12235.3550036</v>
      </c>
      <c r="F23" s="196">
        <v>835.58776</v>
      </c>
      <c r="G23" s="196">
        <v>454.33001000000002</v>
      </c>
      <c r="H23" s="196">
        <v>8828.7851701999989</v>
      </c>
      <c r="I23" s="196">
        <v>10118.702940199999</v>
      </c>
      <c r="J23" s="196">
        <v>31.3</v>
      </c>
      <c r="K23" s="196">
        <v>958.78098999999997</v>
      </c>
      <c r="L23" s="196">
        <v>62566.745649199998</v>
      </c>
      <c r="M23" s="196">
        <v>63556.8266392</v>
      </c>
      <c r="N23" s="189"/>
    </row>
    <row r="24" spans="1:14" s="197" customFormat="1" ht="64.5" customHeight="1">
      <c r="A24" s="195" t="s">
        <v>170</v>
      </c>
      <c r="B24" s="196">
        <v>103628.62117139999</v>
      </c>
      <c r="C24" s="196">
        <v>56526.006287000004</v>
      </c>
      <c r="D24" s="196">
        <v>152214.12927059998</v>
      </c>
      <c r="E24" s="196">
        <v>312368.75672899996</v>
      </c>
      <c r="F24" s="196">
        <v>16716.82661</v>
      </c>
      <c r="G24" s="196">
        <v>343728.4746972</v>
      </c>
      <c r="H24" s="196">
        <v>1056286.2662150001</v>
      </c>
      <c r="I24" s="196">
        <v>1416731.5675222001</v>
      </c>
      <c r="J24" s="196">
        <v>6515.4832000000006</v>
      </c>
      <c r="K24" s="196">
        <v>31967.04594</v>
      </c>
      <c r="L24" s="196">
        <v>79686.320170599996</v>
      </c>
      <c r="M24" s="196">
        <v>118168.8493106</v>
      </c>
      <c r="N24" s="189"/>
    </row>
    <row r="25" spans="1:14" s="197" customFormat="1" ht="64.5" customHeight="1">
      <c r="A25" s="195" t="s">
        <v>171</v>
      </c>
      <c r="B25" s="196">
        <v>1387.4</v>
      </c>
      <c r="C25" s="196">
        <v>0</v>
      </c>
      <c r="D25" s="196">
        <v>0</v>
      </c>
      <c r="E25" s="196">
        <v>1387.4</v>
      </c>
      <c r="F25" s="196">
        <v>0</v>
      </c>
      <c r="G25" s="196">
        <v>0</v>
      </c>
      <c r="H25" s="196">
        <v>0</v>
      </c>
      <c r="I25" s="196">
        <v>0</v>
      </c>
      <c r="J25" s="196">
        <v>0</v>
      </c>
      <c r="K25" s="196">
        <v>0</v>
      </c>
      <c r="L25" s="196">
        <v>34.299999999999997</v>
      </c>
      <c r="M25" s="196">
        <v>34.299999999999997</v>
      </c>
      <c r="N25" s="189"/>
    </row>
    <row r="26" spans="1:14" s="197" customFormat="1" ht="64.5" customHeight="1">
      <c r="A26" s="195" t="s">
        <v>172</v>
      </c>
      <c r="B26" s="196">
        <v>13.69</v>
      </c>
      <c r="C26" s="196">
        <v>11.55</v>
      </c>
      <c r="D26" s="196">
        <v>0</v>
      </c>
      <c r="E26" s="196">
        <v>25.24</v>
      </c>
      <c r="F26" s="196">
        <v>4.8440000000000003</v>
      </c>
      <c r="G26" s="196">
        <v>6.8239999999999998</v>
      </c>
      <c r="H26" s="196">
        <v>0</v>
      </c>
      <c r="I26" s="196">
        <v>11.667999999999999</v>
      </c>
      <c r="J26" s="196">
        <v>0</v>
      </c>
      <c r="K26" s="196">
        <v>0</v>
      </c>
      <c r="L26" s="196">
        <v>350</v>
      </c>
      <c r="M26" s="196">
        <v>350</v>
      </c>
      <c r="N26" s="189"/>
    </row>
    <row r="27" spans="1:14" s="202" customFormat="1" ht="98.25" customHeight="1">
      <c r="A27" s="199" t="s">
        <v>173</v>
      </c>
      <c r="B27" s="200">
        <v>77.424539999999993</v>
      </c>
      <c r="C27" s="200">
        <v>0</v>
      </c>
      <c r="D27" s="200">
        <v>0</v>
      </c>
      <c r="E27" s="200">
        <v>77.424539999999993</v>
      </c>
      <c r="F27" s="200">
        <v>5114.78395</v>
      </c>
      <c r="G27" s="200">
        <v>1607.5068600000002</v>
      </c>
      <c r="H27" s="200">
        <v>1792.3690966000001</v>
      </c>
      <c r="I27" s="200">
        <v>8514.6599065999999</v>
      </c>
      <c r="J27" s="200">
        <v>0</v>
      </c>
      <c r="K27" s="200">
        <v>13.72</v>
      </c>
      <c r="L27" s="200">
        <v>0</v>
      </c>
      <c r="M27" s="200">
        <v>13.72</v>
      </c>
      <c r="N27" s="201"/>
    </row>
    <row r="28" spans="1:14" s="202" customFormat="1" ht="38.25" customHeight="1">
      <c r="A28" s="203" t="s">
        <v>187</v>
      </c>
      <c r="B28" s="204">
        <f>SUM(B10:B27)</f>
        <v>5706680.3918398004</v>
      </c>
      <c r="C28" s="204">
        <f t="shared" ref="C28:M28" si="0">SUM(C10:C27)</f>
        <v>6096935.0073404014</v>
      </c>
      <c r="D28" s="204">
        <f t="shared" si="0"/>
        <v>6374768.9098057989</v>
      </c>
      <c r="E28" s="204">
        <f t="shared" si="0"/>
        <v>18178384.308985993</v>
      </c>
      <c r="F28" s="204">
        <f t="shared" si="0"/>
        <v>1747832.4977760005</v>
      </c>
      <c r="G28" s="204">
        <f t="shared" si="0"/>
        <v>4389826.2874672012</v>
      </c>
      <c r="H28" s="204">
        <f t="shared" si="0"/>
        <v>8279212.893877401</v>
      </c>
      <c r="I28" s="204">
        <f t="shared" si="0"/>
        <v>14416871.679120596</v>
      </c>
      <c r="J28" s="204">
        <f t="shared" si="0"/>
        <v>1383987.6980146</v>
      </c>
      <c r="K28" s="204">
        <f t="shared" si="0"/>
        <v>1208852.1453054</v>
      </c>
      <c r="L28" s="204">
        <f t="shared" si="0"/>
        <v>4775057.5808403995</v>
      </c>
      <c r="M28" s="204">
        <f t="shared" si="0"/>
        <v>7367897.4241604004</v>
      </c>
      <c r="N28" s="201"/>
    </row>
    <row r="29" spans="1:14" ht="11.25" customHeight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s="211" customFormat="1" ht="27.75" customHeight="1" thickTop="1">
      <c r="A30" s="211" t="s">
        <v>834</v>
      </c>
      <c r="B30" s="209"/>
      <c r="C30" s="210"/>
      <c r="D30" s="210"/>
      <c r="E30" s="210"/>
      <c r="F30" s="210"/>
      <c r="G30" s="210"/>
      <c r="H30" s="209"/>
      <c r="I30" s="209"/>
      <c r="N30" s="212"/>
    </row>
    <row r="31" spans="1:14" ht="87" customHeight="1">
      <c r="A31" s="827" t="s">
        <v>835</v>
      </c>
      <c r="B31" s="827"/>
      <c r="C31" s="827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22.5" customHeight="1">
      <c r="A32" s="208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0" zoomScale="41" zoomScaleNormal="41" workbookViewId="0">
      <selection activeCell="V9" sqref="V9"/>
    </sheetView>
  </sheetViews>
  <sheetFormatPr defaultRowHeight="15"/>
  <cols>
    <col min="1" max="1" width="118.42578125" style="20" customWidth="1"/>
    <col min="2" max="2" width="20.140625" style="420" customWidth="1"/>
    <col min="3" max="3" width="23.7109375" style="420" customWidth="1"/>
    <col min="4" max="4" width="22.28515625" style="420" customWidth="1"/>
    <col min="5" max="5" width="22" style="420" customWidth="1"/>
    <col min="6" max="6" width="20.140625" style="420" customWidth="1"/>
    <col min="7" max="7" width="23.5703125" style="420" customWidth="1"/>
    <col min="8" max="8" width="22.42578125" style="420" customWidth="1"/>
    <col min="9" max="9" width="21.7109375" style="420" customWidth="1"/>
    <col min="10" max="10" width="20.140625" style="420" customWidth="1"/>
    <col min="11" max="11" width="23.7109375" style="420" customWidth="1"/>
    <col min="12" max="12" width="22.28515625" style="420" customWidth="1"/>
    <col min="13" max="13" width="21.7109375" style="420" customWidth="1"/>
    <col min="14" max="14" width="4.5703125" style="157" customWidth="1"/>
    <col min="15" max="256" width="9.140625" style="420"/>
    <col min="257" max="257" width="118.42578125" style="420" customWidth="1"/>
    <col min="258" max="258" width="20.140625" style="420" customWidth="1"/>
    <col min="259" max="259" width="23.7109375" style="420" customWidth="1"/>
    <col min="260" max="260" width="22.28515625" style="420" customWidth="1"/>
    <col min="261" max="261" width="22" style="420" customWidth="1"/>
    <col min="262" max="262" width="20.140625" style="420" customWidth="1"/>
    <col min="263" max="263" width="23.5703125" style="420" customWidth="1"/>
    <col min="264" max="264" width="22.42578125" style="420" customWidth="1"/>
    <col min="265" max="265" width="21.7109375" style="420" customWidth="1"/>
    <col min="266" max="266" width="20.140625" style="420" customWidth="1"/>
    <col min="267" max="267" width="23.7109375" style="420" customWidth="1"/>
    <col min="268" max="268" width="22.28515625" style="420" customWidth="1"/>
    <col min="269" max="269" width="21.7109375" style="420" customWidth="1"/>
    <col min="270" max="270" width="4.5703125" style="420" customWidth="1"/>
    <col min="271" max="512" width="9.140625" style="420"/>
    <col min="513" max="513" width="118.42578125" style="420" customWidth="1"/>
    <col min="514" max="514" width="20.140625" style="420" customWidth="1"/>
    <col min="515" max="515" width="23.7109375" style="420" customWidth="1"/>
    <col min="516" max="516" width="22.28515625" style="420" customWidth="1"/>
    <col min="517" max="517" width="22" style="420" customWidth="1"/>
    <col min="518" max="518" width="20.140625" style="420" customWidth="1"/>
    <col min="519" max="519" width="23.5703125" style="420" customWidth="1"/>
    <col min="520" max="520" width="22.42578125" style="420" customWidth="1"/>
    <col min="521" max="521" width="21.7109375" style="420" customWidth="1"/>
    <col min="522" max="522" width="20.140625" style="420" customWidth="1"/>
    <col min="523" max="523" width="23.7109375" style="420" customWidth="1"/>
    <col min="524" max="524" width="22.28515625" style="420" customWidth="1"/>
    <col min="525" max="525" width="21.7109375" style="420" customWidth="1"/>
    <col min="526" max="526" width="4.5703125" style="420" customWidth="1"/>
    <col min="527" max="768" width="9.140625" style="420"/>
    <col min="769" max="769" width="118.42578125" style="420" customWidth="1"/>
    <col min="770" max="770" width="20.140625" style="420" customWidth="1"/>
    <col min="771" max="771" width="23.7109375" style="420" customWidth="1"/>
    <col min="772" max="772" width="22.28515625" style="420" customWidth="1"/>
    <col min="773" max="773" width="22" style="420" customWidth="1"/>
    <col min="774" max="774" width="20.140625" style="420" customWidth="1"/>
    <col min="775" max="775" width="23.5703125" style="420" customWidth="1"/>
    <col min="776" max="776" width="22.42578125" style="420" customWidth="1"/>
    <col min="777" max="777" width="21.7109375" style="420" customWidth="1"/>
    <col min="778" max="778" width="20.140625" style="420" customWidth="1"/>
    <col min="779" max="779" width="23.7109375" style="420" customWidth="1"/>
    <col min="780" max="780" width="22.28515625" style="420" customWidth="1"/>
    <col min="781" max="781" width="21.7109375" style="420" customWidth="1"/>
    <col min="782" max="782" width="4.5703125" style="420" customWidth="1"/>
    <col min="783" max="1024" width="9.140625" style="420"/>
    <col min="1025" max="1025" width="118.42578125" style="420" customWidth="1"/>
    <col min="1026" max="1026" width="20.140625" style="420" customWidth="1"/>
    <col min="1027" max="1027" width="23.7109375" style="420" customWidth="1"/>
    <col min="1028" max="1028" width="22.28515625" style="420" customWidth="1"/>
    <col min="1029" max="1029" width="22" style="420" customWidth="1"/>
    <col min="1030" max="1030" width="20.140625" style="420" customWidth="1"/>
    <col min="1031" max="1031" width="23.5703125" style="420" customWidth="1"/>
    <col min="1032" max="1032" width="22.42578125" style="420" customWidth="1"/>
    <col min="1033" max="1033" width="21.7109375" style="420" customWidth="1"/>
    <col min="1034" max="1034" width="20.140625" style="420" customWidth="1"/>
    <col min="1035" max="1035" width="23.7109375" style="420" customWidth="1"/>
    <col min="1036" max="1036" width="22.28515625" style="420" customWidth="1"/>
    <col min="1037" max="1037" width="21.7109375" style="420" customWidth="1"/>
    <col min="1038" max="1038" width="4.5703125" style="420" customWidth="1"/>
    <col min="1039" max="1280" width="9.140625" style="420"/>
    <col min="1281" max="1281" width="118.42578125" style="420" customWidth="1"/>
    <col min="1282" max="1282" width="20.140625" style="420" customWidth="1"/>
    <col min="1283" max="1283" width="23.7109375" style="420" customWidth="1"/>
    <col min="1284" max="1284" width="22.28515625" style="420" customWidth="1"/>
    <col min="1285" max="1285" width="22" style="420" customWidth="1"/>
    <col min="1286" max="1286" width="20.140625" style="420" customWidth="1"/>
    <col min="1287" max="1287" width="23.5703125" style="420" customWidth="1"/>
    <col min="1288" max="1288" width="22.42578125" style="420" customWidth="1"/>
    <col min="1289" max="1289" width="21.7109375" style="420" customWidth="1"/>
    <col min="1290" max="1290" width="20.140625" style="420" customWidth="1"/>
    <col min="1291" max="1291" width="23.7109375" style="420" customWidth="1"/>
    <col min="1292" max="1292" width="22.28515625" style="420" customWidth="1"/>
    <col min="1293" max="1293" width="21.7109375" style="420" customWidth="1"/>
    <col min="1294" max="1294" width="4.5703125" style="420" customWidth="1"/>
    <col min="1295" max="1536" width="9.140625" style="420"/>
    <col min="1537" max="1537" width="118.42578125" style="420" customWidth="1"/>
    <col min="1538" max="1538" width="20.140625" style="420" customWidth="1"/>
    <col min="1539" max="1539" width="23.7109375" style="420" customWidth="1"/>
    <col min="1540" max="1540" width="22.28515625" style="420" customWidth="1"/>
    <col min="1541" max="1541" width="22" style="420" customWidth="1"/>
    <col min="1542" max="1542" width="20.140625" style="420" customWidth="1"/>
    <col min="1543" max="1543" width="23.5703125" style="420" customWidth="1"/>
    <col min="1544" max="1544" width="22.42578125" style="420" customWidth="1"/>
    <col min="1545" max="1545" width="21.7109375" style="420" customWidth="1"/>
    <col min="1546" max="1546" width="20.140625" style="420" customWidth="1"/>
    <col min="1547" max="1547" width="23.7109375" style="420" customWidth="1"/>
    <col min="1548" max="1548" width="22.28515625" style="420" customWidth="1"/>
    <col min="1549" max="1549" width="21.7109375" style="420" customWidth="1"/>
    <col min="1550" max="1550" width="4.5703125" style="420" customWidth="1"/>
    <col min="1551" max="1792" width="9.140625" style="420"/>
    <col min="1793" max="1793" width="118.42578125" style="420" customWidth="1"/>
    <col min="1794" max="1794" width="20.140625" style="420" customWidth="1"/>
    <col min="1795" max="1795" width="23.7109375" style="420" customWidth="1"/>
    <col min="1796" max="1796" width="22.28515625" style="420" customWidth="1"/>
    <col min="1797" max="1797" width="22" style="420" customWidth="1"/>
    <col min="1798" max="1798" width="20.140625" style="420" customWidth="1"/>
    <col min="1799" max="1799" width="23.5703125" style="420" customWidth="1"/>
    <col min="1800" max="1800" width="22.42578125" style="420" customWidth="1"/>
    <col min="1801" max="1801" width="21.7109375" style="420" customWidth="1"/>
    <col min="1802" max="1802" width="20.140625" style="420" customWidth="1"/>
    <col min="1803" max="1803" width="23.7109375" style="420" customWidth="1"/>
    <col min="1804" max="1804" width="22.28515625" style="420" customWidth="1"/>
    <col min="1805" max="1805" width="21.7109375" style="420" customWidth="1"/>
    <col min="1806" max="1806" width="4.5703125" style="420" customWidth="1"/>
    <col min="1807" max="2048" width="9.140625" style="420"/>
    <col min="2049" max="2049" width="118.42578125" style="420" customWidth="1"/>
    <col min="2050" max="2050" width="20.140625" style="420" customWidth="1"/>
    <col min="2051" max="2051" width="23.7109375" style="420" customWidth="1"/>
    <col min="2052" max="2052" width="22.28515625" style="420" customWidth="1"/>
    <col min="2053" max="2053" width="22" style="420" customWidth="1"/>
    <col min="2054" max="2054" width="20.140625" style="420" customWidth="1"/>
    <col min="2055" max="2055" width="23.5703125" style="420" customWidth="1"/>
    <col min="2056" max="2056" width="22.42578125" style="420" customWidth="1"/>
    <col min="2057" max="2057" width="21.7109375" style="420" customWidth="1"/>
    <col min="2058" max="2058" width="20.140625" style="420" customWidth="1"/>
    <col min="2059" max="2059" width="23.7109375" style="420" customWidth="1"/>
    <col min="2060" max="2060" width="22.28515625" style="420" customWidth="1"/>
    <col min="2061" max="2061" width="21.7109375" style="420" customWidth="1"/>
    <col min="2062" max="2062" width="4.5703125" style="420" customWidth="1"/>
    <col min="2063" max="2304" width="9.140625" style="420"/>
    <col min="2305" max="2305" width="118.42578125" style="420" customWidth="1"/>
    <col min="2306" max="2306" width="20.140625" style="420" customWidth="1"/>
    <col min="2307" max="2307" width="23.7109375" style="420" customWidth="1"/>
    <col min="2308" max="2308" width="22.28515625" style="420" customWidth="1"/>
    <col min="2309" max="2309" width="22" style="420" customWidth="1"/>
    <col min="2310" max="2310" width="20.140625" style="420" customWidth="1"/>
    <col min="2311" max="2311" width="23.5703125" style="420" customWidth="1"/>
    <col min="2312" max="2312" width="22.42578125" style="420" customWidth="1"/>
    <col min="2313" max="2313" width="21.7109375" style="420" customWidth="1"/>
    <col min="2314" max="2314" width="20.140625" style="420" customWidth="1"/>
    <col min="2315" max="2315" width="23.7109375" style="420" customWidth="1"/>
    <col min="2316" max="2316" width="22.28515625" style="420" customWidth="1"/>
    <col min="2317" max="2317" width="21.7109375" style="420" customWidth="1"/>
    <col min="2318" max="2318" width="4.5703125" style="420" customWidth="1"/>
    <col min="2319" max="2560" width="9.140625" style="420"/>
    <col min="2561" max="2561" width="118.42578125" style="420" customWidth="1"/>
    <col min="2562" max="2562" width="20.140625" style="420" customWidth="1"/>
    <col min="2563" max="2563" width="23.7109375" style="420" customWidth="1"/>
    <col min="2564" max="2564" width="22.28515625" style="420" customWidth="1"/>
    <col min="2565" max="2565" width="22" style="420" customWidth="1"/>
    <col min="2566" max="2566" width="20.140625" style="420" customWidth="1"/>
    <col min="2567" max="2567" width="23.5703125" style="420" customWidth="1"/>
    <col min="2568" max="2568" width="22.42578125" style="420" customWidth="1"/>
    <col min="2569" max="2569" width="21.7109375" style="420" customWidth="1"/>
    <col min="2570" max="2570" width="20.140625" style="420" customWidth="1"/>
    <col min="2571" max="2571" width="23.7109375" style="420" customWidth="1"/>
    <col min="2572" max="2572" width="22.28515625" style="420" customWidth="1"/>
    <col min="2573" max="2573" width="21.7109375" style="420" customWidth="1"/>
    <col min="2574" max="2574" width="4.5703125" style="420" customWidth="1"/>
    <col min="2575" max="2816" width="9.140625" style="420"/>
    <col min="2817" max="2817" width="118.42578125" style="420" customWidth="1"/>
    <col min="2818" max="2818" width="20.140625" style="420" customWidth="1"/>
    <col min="2819" max="2819" width="23.7109375" style="420" customWidth="1"/>
    <col min="2820" max="2820" width="22.28515625" style="420" customWidth="1"/>
    <col min="2821" max="2821" width="22" style="420" customWidth="1"/>
    <col min="2822" max="2822" width="20.140625" style="420" customWidth="1"/>
    <col min="2823" max="2823" width="23.5703125" style="420" customWidth="1"/>
    <col min="2824" max="2824" width="22.42578125" style="420" customWidth="1"/>
    <col min="2825" max="2825" width="21.7109375" style="420" customWidth="1"/>
    <col min="2826" max="2826" width="20.140625" style="420" customWidth="1"/>
    <col min="2827" max="2827" width="23.7109375" style="420" customWidth="1"/>
    <col min="2828" max="2828" width="22.28515625" style="420" customWidth="1"/>
    <col min="2829" max="2829" width="21.7109375" style="420" customWidth="1"/>
    <col min="2830" max="2830" width="4.5703125" style="420" customWidth="1"/>
    <col min="2831" max="3072" width="9.140625" style="420"/>
    <col min="3073" max="3073" width="118.42578125" style="420" customWidth="1"/>
    <col min="3074" max="3074" width="20.140625" style="420" customWidth="1"/>
    <col min="3075" max="3075" width="23.7109375" style="420" customWidth="1"/>
    <col min="3076" max="3076" width="22.28515625" style="420" customWidth="1"/>
    <col min="3077" max="3077" width="22" style="420" customWidth="1"/>
    <col min="3078" max="3078" width="20.140625" style="420" customWidth="1"/>
    <col min="3079" max="3079" width="23.5703125" style="420" customWidth="1"/>
    <col min="3080" max="3080" width="22.42578125" style="420" customWidth="1"/>
    <col min="3081" max="3081" width="21.7109375" style="420" customWidth="1"/>
    <col min="3082" max="3082" width="20.140625" style="420" customWidth="1"/>
    <col min="3083" max="3083" width="23.7109375" style="420" customWidth="1"/>
    <col min="3084" max="3084" width="22.28515625" style="420" customWidth="1"/>
    <col min="3085" max="3085" width="21.7109375" style="420" customWidth="1"/>
    <col min="3086" max="3086" width="4.5703125" style="420" customWidth="1"/>
    <col min="3087" max="3328" width="9.140625" style="420"/>
    <col min="3329" max="3329" width="118.42578125" style="420" customWidth="1"/>
    <col min="3330" max="3330" width="20.140625" style="420" customWidth="1"/>
    <col min="3331" max="3331" width="23.7109375" style="420" customWidth="1"/>
    <col min="3332" max="3332" width="22.28515625" style="420" customWidth="1"/>
    <col min="3333" max="3333" width="22" style="420" customWidth="1"/>
    <col min="3334" max="3334" width="20.140625" style="420" customWidth="1"/>
    <col min="3335" max="3335" width="23.5703125" style="420" customWidth="1"/>
    <col min="3336" max="3336" width="22.42578125" style="420" customWidth="1"/>
    <col min="3337" max="3337" width="21.7109375" style="420" customWidth="1"/>
    <col min="3338" max="3338" width="20.140625" style="420" customWidth="1"/>
    <col min="3339" max="3339" width="23.7109375" style="420" customWidth="1"/>
    <col min="3340" max="3340" width="22.28515625" style="420" customWidth="1"/>
    <col min="3341" max="3341" width="21.7109375" style="420" customWidth="1"/>
    <col min="3342" max="3342" width="4.5703125" style="420" customWidth="1"/>
    <col min="3343" max="3584" width="9.140625" style="420"/>
    <col min="3585" max="3585" width="118.42578125" style="420" customWidth="1"/>
    <col min="3586" max="3586" width="20.140625" style="420" customWidth="1"/>
    <col min="3587" max="3587" width="23.7109375" style="420" customWidth="1"/>
    <col min="3588" max="3588" width="22.28515625" style="420" customWidth="1"/>
    <col min="3589" max="3589" width="22" style="420" customWidth="1"/>
    <col min="3590" max="3590" width="20.140625" style="420" customWidth="1"/>
    <col min="3591" max="3591" width="23.5703125" style="420" customWidth="1"/>
    <col min="3592" max="3592" width="22.42578125" style="420" customWidth="1"/>
    <col min="3593" max="3593" width="21.7109375" style="420" customWidth="1"/>
    <col min="3594" max="3594" width="20.140625" style="420" customWidth="1"/>
    <col min="3595" max="3595" width="23.7109375" style="420" customWidth="1"/>
    <col min="3596" max="3596" width="22.28515625" style="420" customWidth="1"/>
    <col min="3597" max="3597" width="21.7109375" style="420" customWidth="1"/>
    <col min="3598" max="3598" width="4.5703125" style="420" customWidth="1"/>
    <col min="3599" max="3840" width="9.140625" style="420"/>
    <col min="3841" max="3841" width="118.42578125" style="420" customWidth="1"/>
    <col min="3842" max="3842" width="20.140625" style="420" customWidth="1"/>
    <col min="3843" max="3843" width="23.7109375" style="420" customWidth="1"/>
    <col min="3844" max="3844" width="22.28515625" style="420" customWidth="1"/>
    <col min="3845" max="3845" width="22" style="420" customWidth="1"/>
    <col min="3846" max="3846" width="20.140625" style="420" customWidth="1"/>
    <col min="3847" max="3847" width="23.5703125" style="420" customWidth="1"/>
    <col min="3848" max="3848" width="22.42578125" style="420" customWidth="1"/>
    <col min="3849" max="3849" width="21.7109375" style="420" customWidth="1"/>
    <col min="3850" max="3850" width="20.140625" style="420" customWidth="1"/>
    <col min="3851" max="3851" width="23.7109375" style="420" customWidth="1"/>
    <col min="3852" max="3852" width="22.28515625" style="420" customWidth="1"/>
    <col min="3853" max="3853" width="21.7109375" style="420" customWidth="1"/>
    <col min="3854" max="3854" width="4.5703125" style="420" customWidth="1"/>
    <col min="3855" max="4096" width="9.140625" style="420"/>
    <col min="4097" max="4097" width="118.42578125" style="420" customWidth="1"/>
    <col min="4098" max="4098" width="20.140625" style="420" customWidth="1"/>
    <col min="4099" max="4099" width="23.7109375" style="420" customWidth="1"/>
    <col min="4100" max="4100" width="22.28515625" style="420" customWidth="1"/>
    <col min="4101" max="4101" width="22" style="420" customWidth="1"/>
    <col min="4102" max="4102" width="20.140625" style="420" customWidth="1"/>
    <col min="4103" max="4103" width="23.5703125" style="420" customWidth="1"/>
    <col min="4104" max="4104" width="22.42578125" style="420" customWidth="1"/>
    <col min="4105" max="4105" width="21.7109375" style="420" customWidth="1"/>
    <col min="4106" max="4106" width="20.140625" style="420" customWidth="1"/>
    <col min="4107" max="4107" width="23.7109375" style="420" customWidth="1"/>
    <col min="4108" max="4108" width="22.28515625" style="420" customWidth="1"/>
    <col min="4109" max="4109" width="21.7109375" style="420" customWidth="1"/>
    <col min="4110" max="4110" width="4.5703125" style="420" customWidth="1"/>
    <col min="4111" max="4352" width="9.140625" style="420"/>
    <col min="4353" max="4353" width="118.42578125" style="420" customWidth="1"/>
    <col min="4354" max="4354" width="20.140625" style="420" customWidth="1"/>
    <col min="4355" max="4355" width="23.7109375" style="420" customWidth="1"/>
    <col min="4356" max="4356" width="22.28515625" style="420" customWidth="1"/>
    <col min="4357" max="4357" width="22" style="420" customWidth="1"/>
    <col min="4358" max="4358" width="20.140625" style="420" customWidth="1"/>
    <col min="4359" max="4359" width="23.5703125" style="420" customWidth="1"/>
    <col min="4360" max="4360" width="22.42578125" style="420" customWidth="1"/>
    <col min="4361" max="4361" width="21.7109375" style="420" customWidth="1"/>
    <col min="4362" max="4362" width="20.140625" style="420" customWidth="1"/>
    <col min="4363" max="4363" width="23.7109375" style="420" customWidth="1"/>
    <col min="4364" max="4364" width="22.28515625" style="420" customWidth="1"/>
    <col min="4365" max="4365" width="21.7109375" style="420" customWidth="1"/>
    <col min="4366" max="4366" width="4.5703125" style="420" customWidth="1"/>
    <col min="4367" max="4608" width="9.140625" style="420"/>
    <col min="4609" max="4609" width="118.42578125" style="420" customWidth="1"/>
    <col min="4610" max="4610" width="20.140625" style="420" customWidth="1"/>
    <col min="4611" max="4611" width="23.7109375" style="420" customWidth="1"/>
    <col min="4612" max="4612" width="22.28515625" style="420" customWidth="1"/>
    <col min="4613" max="4613" width="22" style="420" customWidth="1"/>
    <col min="4614" max="4614" width="20.140625" style="420" customWidth="1"/>
    <col min="4615" max="4615" width="23.5703125" style="420" customWidth="1"/>
    <col min="4616" max="4616" width="22.42578125" style="420" customWidth="1"/>
    <col min="4617" max="4617" width="21.7109375" style="420" customWidth="1"/>
    <col min="4618" max="4618" width="20.140625" style="420" customWidth="1"/>
    <col min="4619" max="4619" width="23.7109375" style="420" customWidth="1"/>
    <col min="4620" max="4620" width="22.28515625" style="420" customWidth="1"/>
    <col min="4621" max="4621" width="21.7109375" style="420" customWidth="1"/>
    <col min="4622" max="4622" width="4.5703125" style="420" customWidth="1"/>
    <col min="4623" max="4864" width="9.140625" style="420"/>
    <col min="4865" max="4865" width="118.42578125" style="420" customWidth="1"/>
    <col min="4866" max="4866" width="20.140625" style="420" customWidth="1"/>
    <col min="4867" max="4867" width="23.7109375" style="420" customWidth="1"/>
    <col min="4868" max="4868" width="22.28515625" style="420" customWidth="1"/>
    <col min="4869" max="4869" width="22" style="420" customWidth="1"/>
    <col min="4870" max="4870" width="20.140625" style="420" customWidth="1"/>
    <col min="4871" max="4871" width="23.5703125" style="420" customWidth="1"/>
    <col min="4872" max="4872" width="22.42578125" style="420" customWidth="1"/>
    <col min="4873" max="4873" width="21.7109375" style="420" customWidth="1"/>
    <col min="4874" max="4874" width="20.140625" style="420" customWidth="1"/>
    <col min="4875" max="4875" width="23.7109375" style="420" customWidth="1"/>
    <col min="4876" max="4876" width="22.28515625" style="420" customWidth="1"/>
    <col min="4877" max="4877" width="21.7109375" style="420" customWidth="1"/>
    <col min="4878" max="4878" width="4.5703125" style="420" customWidth="1"/>
    <col min="4879" max="5120" width="9.140625" style="420"/>
    <col min="5121" max="5121" width="118.42578125" style="420" customWidth="1"/>
    <col min="5122" max="5122" width="20.140625" style="420" customWidth="1"/>
    <col min="5123" max="5123" width="23.7109375" style="420" customWidth="1"/>
    <col min="5124" max="5124" width="22.28515625" style="420" customWidth="1"/>
    <col min="5125" max="5125" width="22" style="420" customWidth="1"/>
    <col min="5126" max="5126" width="20.140625" style="420" customWidth="1"/>
    <col min="5127" max="5127" width="23.5703125" style="420" customWidth="1"/>
    <col min="5128" max="5128" width="22.42578125" style="420" customWidth="1"/>
    <col min="5129" max="5129" width="21.7109375" style="420" customWidth="1"/>
    <col min="5130" max="5130" width="20.140625" style="420" customWidth="1"/>
    <col min="5131" max="5131" width="23.7109375" style="420" customWidth="1"/>
    <col min="5132" max="5132" width="22.28515625" style="420" customWidth="1"/>
    <col min="5133" max="5133" width="21.7109375" style="420" customWidth="1"/>
    <col min="5134" max="5134" width="4.5703125" style="420" customWidth="1"/>
    <col min="5135" max="5376" width="9.140625" style="420"/>
    <col min="5377" max="5377" width="118.42578125" style="420" customWidth="1"/>
    <col min="5378" max="5378" width="20.140625" style="420" customWidth="1"/>
    <col min="5379" max="5379" width="23.7109375" style="420" customWidth="1"/>
    <col min="5380" max="5380" width="22.28515625" style="420" customWidth="1"/>
    <col min="5381" max="5381" width="22" style="420" customWidth="1"/>
    <col min="5382" max="5382" width="20.140625" style="420" customWidth="1"/>
    <col min="5383" max="5383" width="23.5703125" style="420" customWidth="1"/>
    <col min="5384" max="5384" width="22.42578125" style="420" customWidth="1"/>
    <col min="5385" max="5385" width="21.7109375" style="420" customWidth="1"/>
    <col min="5386" max="5386" width="20.140625" style="420" customWidth="1"/>
    <col min="5387" max="5387" width="23.7109375" style="420" customWidth="1"/>
    <col min="5388" max="5388" width="22.28515625" style="420" customWidth="1"/>
    <col min="5389" max="5389" width="21.7109375" style="420" customWidth="1"/>
    <col min="5390" max="5390" width="4.5703125" style="420" customWidth="1"/>
    <col min="5391" max="5632" width="9.140625" style="420"/>
    <col min="5633" max="5633" width="118.42578125" style="420" customWidth="1"/>
    <col min="5634" max="5634" width="20.140625" style="420" customWidth="1"/>
    <col min="5635" max="5635" width="23.7109375" style="420" customWidth="1"/>
    <col min="5636" max="5636" width="22.28515625" style="420" customWidth="1"/>
    <col min="5637" max="5637" width="22" style="420" customWidth="1"/>
    <col min="5638" max="5638" width="20.140625" style="420" customWidth="1"/>
    <col min="5639" max="5639" width="23.5703125" style="420" customWidth="1"/>
    <col min="5640" max="5640" width="22.42578125" style="420" customWidth="1"/>
    <col min="5641" max="5641" width="21.7109375" style="420" customWidth="1"/>
    <col min="5642" max="5642" width="20.140625" style="420" customWidth="1"/>
    <col min="5643" max="5643" width="23.7109375" style="420" customWidth="1"/>
    <col min="5644" max="5644" width="22.28515625" style="420" customWidth="1"/>
    <col min="5645" max="5645" width="21.7109375" style="420" customWidth="1"/>
    <col min="5646" max="5646" width="4.5703125" style="420" customWidth="1"/>
    <col min="5647" max="5888" width="9.140625" style="420"/>
    <col min="5889" max="5889" width="118.42578125" style="420" customWidth="1"/>
    <col min="5890" max="5890" width="20.140625" style="420" customWidth="1"/>
    <col min="5891" max="5891" width="23.7109375" style="420" customWidth="1"/>
    <col min="5892" max="5892" width="22.28515625" style="420" customWidth="1"/>
    <col min="5893" max="5893" width="22" style="420" customWidth="1"/>
    <col min="5894" max="5894" width="20.140625" style="420" customWidth="1"/>
    <col min="5895" max="5895" width="23.5703125" style="420" customWidth="1"/>
    <col min="5896" max="5896" width="22.42578125" style="420" customWidth="1"/>
    <col min="5897" max="5897" width="21.7109375" style="420" customWidth="1"/>
    <col min="5898" max="5898" width="20.140625" style="420" customWidth="1"/>
    <col min="5899" max="5899" width="23.7109375" style="420" customWidth="1"/>
    <col min="5900" max="5900" width="22.28515625" style="420" customWidth="1"/>
    <col min="5901" max="5901" width="21.7109375" style="420" customWidth="1"/>
    <col min="5902" max="5902" width="4.5703125" style="420" customWidth="1"/>
    <col min="5903" max="6144" width="9.140625" style="420"/>
    <col min="6145" max="6145" width="118.42578125" style="420" customWidth="1"/>
    <col min="6146" max="6146" width="20.140625" style="420" customWidth="1"/>
    <col min="6147" max="6147" width="23.7109375" style="420" customWidth="1"/>
    <col min="6148" max="6148" width="22.28515625" style="420" customWidth="1"/>
    <col min="6149" max="6149" width="22" style="420" customWidth="1"/>
    <col min="6150" max="6150" width="20.140625" style="420" customWidth="1"/>
    <col min="6151" max="6151" width="23.5703125" style="420" customWidth="1"/>
    <col min="6152" max="6152" width="22.42578125" style="420" customWidth="1"/>
    <col min="6153" max="6153" width="21.7109375" style="420" customWidth="1"/>
    <col min="6154" max="6154" width="20.140625" style="420" customWidth="1"/>
    <col min="6155" max="6155" width="23.7109375" style="420" customWidth="1"/>
    <col min="6156" max="6156" width="22.28515625" style="420" customWidth="1"/>
    <col min="6157" max="6157" width="21.7109375" style="420" customWidth="1"/>
    <col min="6158" max="6158" width="4.5703125" style="420" customWidth="1"/>
    <col min="6159" max="6400" width="9.140625" style="420"/>
    <col min="6401" max="6401" width="118.42578125" style="420" customWidth="1"/>
    <col min="6402" max="6402" width="20.140625" style="420" customWidth="1"/>
    <col min="6403" max="6403" width="23.7109375" style="420" customWidth="1"/>
    <col min="6404" max="6404" width="22.28515625" style="420" customWidth="1"/>
    <col min="6405" max="6405" width="22" style="420" customWidth="1"/>
    <col min="6406" max="6406" width="20.140625" style="420" customWidth="1"/>
    <col min="6407" max="6407" width="23.5703125" style="420" customWidth="1"/>
    <col min="6408" max="6408" width="22.42578125" style="420" customWidth="1"/>
    <col min="6409" max="6409" width="21.7109375" style="420" customWidth="1"/>
    <col min="6410" max="6410" width="20.140625" style="420" customWidth="1"/>
    <col min="6411" max="6411" width="23.7109375" style="420" customWidth="1"/>
    <col min="6412" max="6412" width="22.28515625" style="420" customWidth="1"/>
    <col min="6413" max="6413" width="21.7109375" style="420" customWidth="1"/>
    <col min="6414" max="6414" width="4.5703125" style="420" customWidth="1"/>
    <col min="6415" max="6656" width="9.140625" style="420"/>
    <col min="6657" max="6657" width="118.42578125" style="420" customWidth="1"/>
    <col min="6658" max="6658" width="20.140625" style="420" customWidth="1"/>
    <col min="6659" max="6659" width="23.7109375" style="420" customWidth="1"/>
    <col min="6660" max="6660" width="22.28515625" style="420" customWidth="1"/>
    <col min="6661" max="6661" width="22" style="420" customWidth="1"/>
    <col min="6662" max="6662" width="20.140625" style="420" customWidth="1"/>
    <col min="6663" max="6663" width="23.5703125" style="420" customWidth="1"/>
    <col min="6664" max="6664" width="22.42578125" style="420" customWidth="1"/>
    <col min="6665" max="6665" width="21.7109375" style="420" customWidth="1"/>
    <col min="6666" max="6666" width="20.140625" style="420" customWidth="1"/>
    <col min="6667" max="6667" width="23.7109375" style="420" customWidth="1"/>
    <col min="6668" max="6668" width="22.28515625" style="420" customWidth="1"/>
    <col min="6669" max="6669" width="21.7109375" style="420" customWidth="1"/>
    <col min="6670" max="6670" width="4.5703125" style="420" customWidth="1"/>
    <col min="6671" max="6912" width="9.140625" style="420"/>
    <col min="6913" max="6913" width="118.42578125" style="420" customWidth="1"/>
    <col min="6914" max="6914" width="20.140625" style="420" customWidth="1"/>
    <col min="6915" max="6915" width="23.7109375" style="420" customWidth="1"/>
    <col min="6916" max="6916" width="22.28515625" style="420" customWidth="1"/>
    <col min="6917" max="6917" width="22" style="420" customWidth="1"/>
    <col min="6918" max="6918" width="20.140625" style="420" customWidth="1"/>
    <col min="6919" max="6919" width="23.5703125" style="420" customWidth="1"/>
    <col min="6920" max="6920" width="22.42578125" style="420" customWidth="1"/>
    <col min="6921" max="6921" width="21.7109375" style="420" customWidth="1"/>
    <col min="6922" max="6922" width="20.140625" style="420" customWidth="1"/>
    <col min="6923" max="6923" width="23.7109375" style="420" customWidth="1"/>
    <col min="6924" max="6924" width="22.28515625" style="420" customWidth="1"/>
    <col min="6925" max="6925" width="21.7109375" style="420" customWidth="1"/>
    <col min="6926" max="6926" width="4.5703125" style="420" customWidth="1"/>
    <col min="6927" max="7168" width="9.140625" style="420"/>
    <col min="7169" max="7169" width="118.42578125" style="420" customWidth="1"/>
    <col min="7170" max="7170" width="20.140625" style="420" customWidth="1"/>
    <col min="7171" max="7171" width="23.7109375" style="420" customWidth="1"/>
    <col min="7172" max="7172" width="22.28515625" style="420" customWidth="1"/>
    <col min="7173" max="7173" width="22" style="420" customWidth="1"/>
    <col min="7174" max="7174" width="20.140625" style="420" customWidth="1"/>
    <col min="7175" max="7175" width="23.5703125" style="420" customWidth="1"/>
    <col min="7176" max="7176" width="22.42578125" style="420" customWidth="1"/>
    <col min="7177" max="7177" width="21.7109375" style="420" customWidth="1"/>
    <col min="7178" max="7178" width="20.140625" style="420" customWidth="1"/>
    <col min="7179" max="7179" width="23.7109375" style="420" customWidth="1"/>
    <col min="7180" max="7180" width="22.28515625" style="420" customWidth="1"/>
    <col min="7181" max="7181" width="21.7109375" style="420" customWidth="1"/>
    <col min="7182" max="7182" width="4.5703125" style="420" customWidth="1"/>
    <col min="7183" max="7424" width="9.140625" style="420"/>
    <col min="7425" max="7425" width="118.42578125" style="420" customWidth="1"/>
    <col min="7426" max="7426" width="20.140625" style="420" customWidth="1"/>
    <col min="7427" max="7427" width="23.7109375" style="420" customWidth="1"/>
    <col min="7428" max="7428" width="22.28515625" style="420" customWidth="1"/>
    <col min="7429" max="7429" width="22" style="420" customWidth="1"/>
    <col min="7430" max="7430" width="20.140625" style="420" customWidth="1"/>
    <col min="7431" max="7431" width="23.5703125" style="420" customWidth="1"/>
    <col min="7432" max="7432" width="22.42578125" style="420" customWidth="1"/>
    <col min="7433" max="7433" width="21.7109375" style="420" customWidth="1"/>
    <col min="7434" max="7434" width="20.140625" style="420" customWidth="1"/>
    <col min="7435" max="7435" width="23.7109375" style="420" customWidth="1"/>
    <col min="7436" max="7436" width="22.28515625" style="420" customWidth="1"/>
    <col min="7437" max="7437" width="21.7109375" style="420" customWidth="1"/>
    <col min="7438" max="7438" width="4.5703125" style="420" customWidth="1"/>
    <col min="7439" max="7680" width="9.140625" style="420"/>
    <col min="7681" max="7681" width="118.42578125" style="420" customWidth="1"/>
    <col min="7682" max="7682" width="20.140625" style="420" customWidth="1"/>
    <col min="7683" max="7683" width="23.7109375" style="420" customWidth="1"/>
    <col min="7684" max="7684" width="22.28515625" style="420" customWidth="1"/>
    <col min="7685" max="7685" width="22" style="420" customWidth="1"/>
    <col min="7686" max="7686" width="20.140625" style="420" customWidth="1"/>
    <col min="7687" max="7687" width="23.5703125" style="420" customWidth="1"/>
    <col min="7688" max="7688" width="22.42578125" style="420" customWidth="1"/>
    <col min="7689" max="7689" width="21.7109375" style="420" customWidth="1"/>
    <col min="7690" max="7690" width="20.140625" style="420" customWidth="1"/>
    <col min="7691" max="7691" width="23.7109375" style="420" customWidth="1"/>
    <col min="7692" max="7692" width="22.28515625" style="420" customWidth="1"/>
    <col min="7693" max="7693" width="21.7109375" style="420" customWidth="1"/>
    <col min="7694" max="7694" width="4.5703125" style="420" customWidth="1"/>
    <col min="7695" max="7936" width="9.140625" style="420"/>
    <col min="7937" max="7937" width="118.42578125" style="420" customWidth="1"/>
    <col min="7938" max="7938" width="20.140625" style="420" customWidth="1"/>
    <col min="7939" max="7939" width="23.7109375" style="420" customWidth="1"/>
    <col min="7940" max="7940" width="22.28515625" style="420" customWidth="1"/>
    <col min="7941" max="7941" width="22" style="420" customWidth="1"/>
    <col min="7942" max="7942" width="20.140625" style="420" customWidth="1"/>
    <col min="7943" max="7943" width="23.5703125" style="420" customWidth="1"/>
    <col min="7944" max="7944" width="22.42578125" style="420" customWidth="1"/>
    <col min="7945" max="7945" width="21.7109375" style="420" customWidth="1"/>
    <col min="7946" max="7946" width="20.140625" style="420" customWidth="1"/>
    <col min="7947" max="7947" width="23.7109375" style="420" customWidth="1"/>
    <col min="7948" max="7948" width="22.28515625" style="420" customWidth="1"/>
    <col min="7949" max="7949" width="21.7109375" style="420" customWidth="1"/>
    <col min="7950" max="7950" width="4.5703125" style="420" customWidth="1"/>
    <col min="7951" max="8192" width="9.140625" style="420"/>
    <col min="8193" max="8193" width="118.42578125" style="420" customWidth="1"/>
    <col min="8194" max="8194" width="20.140625" style="420" customWidth="1"/>
    <col min="8195" max="8195" width="23.7109375" style="420" customWidth="1"/>
    <col min="8196" max="8196" width="22.28515625" style="420" customWidth="1"/>
    <col min="8197" max="8197" width="22" style="420" customWidth="1"/>
    <col min="8198" max="8198" width="20.140625" style="420" customWidth="1"/>
    <col min="8199" max="8199" width="23.5703125" style="420" customWidth="1"/>
    <col min="8200" max="8200" width="22.42578125" style="420" customWidth="1"/>
    <col min="8201" max="8201" width="21.7109375" style="420" customWidth="1"/>
    <col min="8202" max="8202" width="20.140625" style="420" customWidth="1"/>
    <col min="8203" max="8203" width="23.7109375" style="420" customWidth="1"/>
    <col min="8204" max="8204" width="22.28515625" style="420" customWidth="1"/>
    <col min="8205" max="8205" width="21.7109375" style="420" customWidth="1"/>
    <col min="8206" max="8206" width="4.5703125" style="420" customWidth="1"/>
    <col min="8207" max="8448" width="9.140625" style="420"/>
    <col min="8449" max="8449" width="118.42578125" style="420" customWidth="1"/>
    <col min="8450" max="8450" width="20.140625" style="420" customWidth="1"/>
    <col min="8451" max="8451" width="23.7109375" style="420" customWidth="1"/>
    <col min="8452" max="8452" width="22.28515625" style="420" customWidth="1"/>
    <col min="8453" max="8453" width="22" style="420" customWidth="1"/>
    <col min="8454" max="8454" width="20.140625" style="420" customWidth="1"/>
    <col min="8455" max="8455" width="23.5703125" style="420" customWidth="1"/>
    <col min="8456" max="8456" width="22.42578125" style="420" customWidth="1"/>
    <col min="8457" max="8457" width="21.7109375" style="420" customWidth="1"/>
    <col min="8458" max="8458" width="20.140625" style="420" customWidth="1"/>
    <col min="8459" max="8459" width="23.7109375" style="420" customWidth="1"/>
    <col min="8460" max="8460" width="22.28515625" style="420" customWidth="1"/>
    <col min="8461" max="8461" width="21.7109375" style="420" customWidth="1"/>
    <col min="8462" max="8462" width="4.5703125" style="420" customWidth="1"/>
    <col min="8463" max="8704" width="9.140625" style="420"/>
    <col min="8705" max="8705" width="118.42578125" style="420" customWidth="1"/>
    <col min="8706" max="8706" width="20.140625" style="420" customWidth="1"/>
    <col min="8707" max="8707" width="23.7109375" style="420" customWidth="1"/>
    <col min="8708" max="8708" width="22.28515625" style="420" customWidth="1"/>
    <col min="8709" max="8709" width="22" style="420" customWidth="1"/>
    <col min="8710" max="8710" width="20.140625" style="420" customWidth="1"/>
    <col min="8711" max="8711" width="23.5703125" style="420" customWidth="1"/>
    <col min="8712" max="8712" width="22.42578125" style="420" customWidth="1"/>
    <col min="8713" max="8713" width="21.7109375" style="420" customWidth="1"/>
    <col min="8714" max="8714" width="20.140625" style="420" customWidth="1"/>
    <col min="8715" max="8715" width="23.7109375" style="420" customWidth="1"/>
    <col min="8716" max="8716" width="22.28515625" style="420" customWidth="1"/>
    <col min="8717" max="8717" width="21.7109375" style="420" customWidth="1"/>
    <col min="8718" max="8718" width="4.5703125" style="420" customWidth="1"/>
    <col min="8719" max="8960" width="9.140625" style="420"/>
    <col min="8961" max="8961" width="118.42578125" style="420" customWidth="1"/>
    <col min="8962" max="8962" width="20.140625" style="420" customWidth="1"/>
    <col min="8963" max="8963" width="23.7109375" style="420" customWidth="1"/>
    <col min="8964" max="8964" width="22.28515625" style="420" customWidth="1"/>
    <col min="8965" max="8965" width="22" style="420" customWidth="1"/>
    <col min="8966" max="8966" width="20.140625" style="420" customWidth="1"/>
    <col min="8967" max="8967" width="23.5703125" style="420" customWidth="1"/>
    <col min="8968" max="8968" width="22.42578125" style="420" customWidth="1"/>
    <col min="8969" max="8969" width="21.7109375" style="420" customWidth="1"/>
    <col min="8970" max="8970" width="20.140625" style="420" customWidth="1"/>
    <col min="8971" max="8971" width="23.7109375" style="420" customWidth="1"/>
    <col min="8972" max="8972" width="22.28515625" style="420" customWidth="1"/>
    <col min="8973" max="8973" width="21.7109375" style="420" customWidth="1"/>
    <col min="8974" max="8974" width="4.5703125" style="420" customWidth="1"/>
    <col min="8975" max="9216" width="9.140625" style="420"/>
    <col min="9217" max="9217" width="118.42578125" style="420" customWidth="1"/>
    <col min="9218" max="9218" width="20.140625" style="420" customWidth="1"/>
    <col min="9219" max="9219" width="23.7109375" style="420" customWidth="1"/>
    <col min="9220" max="9220" width="22.28515625" style="420" customWidth="1"/>
    <col min="9221" max="9221" width="22" style="420" customWidth="1"/>
    <col min="9222" max="9222" width="20.140625" style="420" customWidth="1"/>
    <col min="9223" max="9223" width="23.5703125" style="420" customWidth="1"/>
    <col min="9224" max="9224" width="22.42578125" style="420" customWidth="1"/>
    <col min="9225" max="9225" width="21.7109375" style="420" customWidth="1"/>
    <col min="9226" max="9226" width="20.140625" style="420" customWidth="1"/>
    <col min="9227" max="9227" width="23.7109375" style="420" customWidth="1"/>
    <col min="9228" max="9228" width="22.28515625" style="420" customWidth="1"/>
    <col min="9229" max="9229" width="21.7109375" style="420" customWidth="1"/>
    <col min="9230" max="9230" width="4.5703125" style="420" customWidth="1"/>
    <col min="9231" max="9472" width="9.140625" style="420"/>
    <col min="9473" max="9473" width="118.42578125" style="420" customWidth="1"/>
    <col min="9474" max="9474" width="20.140625" style="420" customWidth="1"/>
    <col min="9475" max="9475" width="23.7109375" style="420" customWidth="1"/>
    <col min="9476" max="9476" width="22.28515625" style="420" customWidth="1"/>
    <col min="9477" max="9477" width="22" style="420" customWidth="1"/>
    <col min="9478" max="9478" width="20.140625" style="420" customWidth="1"/>
    <col min="9479" max="9479" width="23.5703125" style="420" customWidth="1"/>
    <col min="9480" max="9480" width="22.42578125" style="420" customWidth="1"/>
    <col min="9481" max="9481" width="21.7109375" style="420" customWidth="1"/>
    <col min="9482" max="9482" width="20.140625" style="420" customWidth="1"/>
    <col min="9483" max="9483" width="23.7109375" style="420" customWidth="1"/>
    <col min="9484" max="9484" width="22.28515625" style="420" customWidth="1"/>
    <col min="9485" max="9485" width="21.7109375" style="420" customWidth="1"/>
    <col min="9486" max="9486" width="4.5703125" style="420" customWidth="1"/>
    <col min="9487" max="9728" width="9.140625" style="420"/>
    <col min="9729" max="9729" width="118.42578125" style="420" customWidth="1"/>
    <col min="9730" max="9730" width="20.140625" style="420" customWidth="1"/>
    <col min="9731" max="9731" width="23.7109375" style="420" customWidth="1"/>
    <col min="9732" max="9732" width="22.28515625" style="420" customWidth="1"/>
    <col min="9733" max="9733" width="22" style="420" customWidth="1"/>
    <col min="9734" max="9734" width="20.140625" style="420" customWidth="1"/>
    <col min="9735" max="9735" width="23.5703125" style="420" customWidth="1"/>
    <col min="9736" max="9736" width="22.42578125" style="420" customWidth="1"/>
    <col min="9737" max="9737" width="21.7109375" style="420" customWidth="1"/>
    <col min="9738" max="9738" width="20.140625" style="420" customWidth="1"/>
    <col min="9739" max="9739" width="23.7109375" style="420" customWidth="1"/>
    <col min="9740" max="9740" width="22.28515625" style="420" customWidth="1"/>
    <col min="9741" max="9741" width="21.7109375" style="420" customWidth="1"/>
    <col min="9742" max="9742" width="4.5703125" style="420" customWidth="1"/>
    <col min="9743" max="9984" width="9.140625" style="420"/>
    <col min="9985" max="9985" width="118.42578125" style="420" customWidth="1"/>
    <col min="9986" max="9986" width="20.140625" style="420" customWidth="1"/>
    <col min="9987" max="9987" width="23.7109375" style="420" customWidth="1"/>
    <col min="9988" max="9988" width="22.28515625" style="420" customWidth="1"/>
    <col min="9989" max="9989" width="22" style="420" customWidth="1"/>
    <col min="9990" max="9990" width="20.140625" style="420" customWidth="1"/>
    <col min="9991" max="9991" width="23.5703125" style="420" customWidth="1"/>
    <col min="9992" max="9992" width="22.42578125" style="420" customWidth="1"/>
    <col min="9993" max="9993" width="21.7109375" style="420" customWidth="1"/>
    <col min="9994" max="9994" width="20.140625" style="420" customWidth="1"/>
    <col min="9995" max="9995" width="23.7109375" style="420" customWidth="1"/>
    <col min="9996" max="9996" width="22.28515625" style="420" customWidth="1"/>
    <col min="9997" max="9997" width="21.7109375" style="420" customWidth="1"/>
    <col min="9998" max="9998" width="4.5703125" style="420" customWidth="1"/>
    <col min="9999" max="10240" width="9.140625" style="420"/>
    <col min="10241" max="10241" width="118.42578125" style="420" customWidth="1"/>
    <col min="10242" max="10242" width="20.140625" style="420" customWidth="1"/>
    <col min="10243" max="10243" width="23.7109375" style="420" customWidth="1"/>
    <col min="10244" max="10244" width="22.28515625" style="420" customWidth="1"/>
    <col min="10245" max="10245" width="22" style="420" customWidth="1"/>
    <col min="10246" max="10246" width="20.140625" style="420" customWidth="1"/>
    <col min="10247" max="10247" width="23.5703125" style="420" customWidth="1"/>
    <col min="10248" max="10248" width="22.42578125" style="420" customWidth="1"/>
    <col min="10249" max="10249" width="21.7109375" style="420" customWidth="1"/>
    <col min="10250" max="10250" width="20.140625" style="420" customWidth="1"/>
    <col min="10251" max="10251" width="23.7109375" style="420" customWidth="1"/>
    <col min="10252" max="10252" width="22.28515625" style="420" customWidth="1"/>
    <col min="10253" max="10253" width="21.7109375" style="420" customWidth="1"/>
    <col min="10254" max="10254" width="4.5703125" style="420" customWidth="1"/>
    <col min="10255" max="10496" width="9.140625" style="420"/>
    <col min="10497" max="10497" width="118.42578125" style="420" customWidth="1"/>
    <col min="10498" max="10498" width="20.140625" style="420" customWidth="1"/>
    <col min="10499" max="10499" width="23.7109375" style="420" customWidth="1"/>
    <col min="10500" max="10500" width="22.28515625" style="420" customWidth="1"/>
    <col min="10501" max="10501" width="22" style="420" customWidth="1"/>
    <col min="10502" max="10502" width="20.140625" style="420" customWidth="1"/>
    <col min="10503" max="10503" width="23.5703125" style="420" customWidth="1"/>
    <col min="10504" max="10504" width="22.42578125" style="420" customWidth="1"/>
    <col min="10505" max="10505" width="21.7109375" style="420" customWidth="1"/>
    <col min="10506" max="10506" width="20.140625" style="420" customWidth="1"/>
    <col min="10507" max="10507" width="23.7109375" style="420" customWidth="1"/>
    <col min="10508" max="10508" width="22.28515625" style="420" customWidth="1"/>
    <col min="10509" max="10509" width="21.7109375" style="420" customWidth="1"/>
    <col min="10510" max="10510" width="4.5703125" style="420" customWidth="1"/>
    <col min="10511" max="10752" width="9.140625" style="420"/>
    <col min="10753" max="10753" width="118.42578125" style="420" customWidth="1"/>
    <col min="10754" max="10754" width="20.140625" style="420" customWidth="1"/>
    <col min="10755" max="10755" width="23.7109375" style="420" customWidth="1"/>
    <col min="10756" max="10756" width="22.28515625" style="420" customWidth="1"/>
    <col min="10757" max="10757" width="22" style="420" customWidth="1"/>
    <col min="10758" max="10758" width="20.140625" style="420" customWidth="1"/>
    <col min="10759" max="10759" width="23.5703125" style="420" customWidth="1"/>
    <col min="10760" max="10760" width="22.42578125" style="420" customWidth="1"/>
    <col min="10761" max="10761" width="21.7109375" style="420" customWidth="1"/>
    <col min="10762" max="10762" width="20.140625" style="420" customWidth="1"/>
    <col min="10763" max="10763" width="23.7109375" style="420" customWidth="1"/>
    <col min="10764" max="10764" width="22.28515625" style="420" customWidth="1"/>
    <col min="10765" max="10765" width="21.7109375" style="420" customWidth="1"/>
    <col min="10766" max="10766" width="4.5703125" style="420" customWidth="1"/>
    <col min="10767" max="11008" width="9.140625" style="420"/>
    <col min="11009" max="11009" width="118.42578125" style="420" customWidth="1"/>
    <col min="11010" max="11010" width="20.140625" style="420" customWidth="1"/>
    <col min="11011" max="11011" width="23.7109375" style="420" customWidth="1"/>
    <col min="11012" max="11012" width="22.28515625" style="420" customWidth="1"/>
    <col min="11013" max="11013" width="22" style="420" customWidth="1"/>
    <col min="11014" max="11014" width="20.140625" style="420" customWidth="1"/>
    <col min="11015" max="11015" width="23.5703125" style="420" customWidth="1"/>
    <col min="11016" max="11016" width="22.42578125" style="420" customWidth="1"/>
    <col min="11017" max="11017" width="21.7109375" style="420" customWidth="1"/>
    <col min="11018" max="11018" width="20.140625" style="420" customWidth="1"/>
    <col min="11019" max="11019" width="23.7109375" style="420" customWidth="1"/>
    <col min="11020" max="11020" width="22.28515625" style="420" customWidth="1"/>
    <col min="11021" max="11021" width="21.7109375" style="420" customWidth="1"/>
    <col min="11022" max="11022" width="4.5703125" style="420" customWidth="1"/>
    <col min="11023" max="11264" width="9.140625" style="420"/>
    <col min="11265" max="11265" width="118.42578125" style="420" customWidth="1"/>
    <col min="11266" max="11266" width="20.140625" style="420" customWidth="1"/>
    <col min="11267" max="11267" width="23.7109375" style="420" customWidth="1"/>
    <col min="11268" max="11268" width="22.28515625" style="420" customWidth="1"/>
    <col min="11269" max="11269" width="22" style="420" customWidth="1"/>
    <col min="11270" max="11270" width="20.140625" style="420" customWidth="1"/>
    <col min="11271" max="11271" width="23.5703125" style="420" customWidth="1"/>
    <col min="11272" max="11272" width="22.42578125" style="420" customWidth="1"/>
    <col min="11273" max="11273" width="21.7109375" style="420" customWidth="1"/>
    <col min="11274" max="11274" width="20.140625" style="420" customWidth="1"/>
    <col min="11275" max="11275" width="23.7109375" style="420" customWidth="1"/>
    <col min="11276" max="11276" width="22.28515625" style="420" customWidth="1"/>
    <col min="11277" max="11277" width="21.7109375" style="420" customWidth="1"/>
    <col min="11278" max="11278" width="4.5703125" style="420" customWidth="1"/>
    <col min="11279" max="11520" width="9.140625" style="420"/>
    <col min="11521" max="11521" width="118.42578125" style="420" customWidth="1"/>
    <col min="11522" max="11522" width="20.140625" style="420" customWidth="1"/>
    <col min="11523" max="11523" width="23.7109375" style="420" customWidth="1"/>
    <col min="11524" max="11524" width="22.28515625" style="420" customWidth="1"/>
    <col min="11525" max="11525" width="22" style="420" customWidth="1"/>
    <col min="11526" max="11526" width="20.140625" style="420" customWidth="1"/>
    <col min="11527" max="11527" width="23.5703125" style="420" customWidth="1"/>
    <col min="11528" max="11528" width="22.42578125" style="420" customWidth="1"/>
    <col min="11529" max="11529" width="21.7109375" style="420" customWidth="1"/>
    <col min="11530" max="11530" width="20.140625" style="420" customWidth="1"/>
    <col min="11531" max="11531" width="23.7109375" style="420" customWidth="1"/>
    <col min="11532" max="11532" width="22.28515625" style="420" customWidth="1"/>
    <col min="11533" max="11533" width="21.7109375" style="420" customWidth="1"/>
    <col min="11534" max="11534" width="4.5703125" style="420" customWidth="1"/>
    <col min="11535" max="11776" width="9.140625" style="420"/>
    <col min="11777" max="11777" width="118.42578125" style="420" customWidth="1"/>
    <col min="11778" max="11778" width="20.140625" style="420" customWidth="1"/>
    <col min="11779" max="11779" width="23.7109375" style="420" customWidth="1"/>
    <col min="11780" max="11780" width="22.28515625" style="420" customWidth="1"/>
    <col min="11781" max="11781" width="22" style="420" customWidth="1"/>
    <col min="11782" max="11782" width="20.140625" style="420" customWidth="1"/>
    <col min="11783" max="11783" width="23.5703125" style="420" customWidth="1"/>
    <col min="11784" max="11784" width="22.42578125" style="420" customWidth="1"/>
    <col min="11785" max="11785" width="21.7109375" style="420" customWidth="1"/>
    <col min="11786" max="11786" width="20.140625" style="420" customWidth="1"/>
    <col min="11787" max="11787" width="23.7109375" style="420" customWidth="1"/>
    <col min="11788" max="11788" width="22.28515625" style="420" customWidth="1"/>
    <col min="11789" max="11789" width="21.7109375" style="420" customWidth="1"/>
    <col min="11790" max="11790" width="4.5703125" style="420" customWidth="1"/>
    <col min="11791" max="12032" width="9.140625" style="420"/>
    <col min="12033" max="12033" width="118.42578125" style="420" customWidth="1"/>
    <col min="12034" max="12034" width="20.140625" style="420" customWidth="1"/>
    <col min="12035" max="12035" width="23.7109375" style="420" customWidth="1"/>
    <col min="12036" max="12036" width="22.28515625" style="420" customWidth="1"/>
    <col min="12037" max="12037" width="22" style="420" customWidth="1"/>
    <col min="12038" max="12038" width="20.140625" style="420" customWidth="1"/>
    <col min="12039" max="12039" width="23.5703125" style="420" customWidth="1"/>
    <col min="12040" max="12040" width="22.42578125" style="420" customWidth="1"/>
    <col min="12041" max="12041" width="21.7109375" style="420" customWidth="1"/>
    <col min="12042" max="12042" width="20.140625" style="420" customWidth="1"/>
    <col min="12043" max="12043" width="23.7109375" style="420" customWidth="1"/>
    <col min="12044" max="12044" width="22.28515625" style="420" customWidth="1"/>
    <col min="12045" max="12045" width="21.7109375" style="420" customWidth="1"/>
    <col min="12046" max="12046" width="4.5703125" style="420" customWidth="1"/>
    <col min="12047" max="12288" width="9.140625" style="420"/>
    <col min="12289" max="12289" width="118.42578125" style="420" customWidth="1"/>
    <col min="12290" max="12290" width="20.140625" style="420" customWidth="1"/>
    <col min="12291" max="12291" width="23.7109375" style="420" customWidth="1"/>
    <col min="12292" max="12292" width="22.28515625" style="420" customWidth="1"/>
    <col min="12293" max="12293" width="22" style="420" customWidth="1"/>
    <col min="12294" max="12294" width="20.140625" style="420" customWidth="1"/>
    <col min="12295" max="12295" width="23.5703125" style="420" customWidth="1"/>
    <col min="12296" max="12296" width="22.42578125" style="420" customWidth="1"/>
    <col min="12297" max="12297" width="21.7109375" style="420" customWidth="1"/>
    <col min="12298" max="12298" width="20.140625" style="420" customWidth="1"/>
    <col min="12299" max="12299" width="23.7109375" style="420" customWidth="1"/>
    <col min="12300" max="12300" width="22.28515625" style="420" customWidth="1"/>
    <col min="12301" max="12301" width="21.7109375" style="420" customWidth="1"/>
    <col min="12302" max="12302" width="4.5703125" style="420" customWidth="1"/>
    <col min="12303" max="12544" width="9.140625" style="420"/>
    <col min="12545" max="12545" width="118.42578125" style="420" customWidth="1"/>
    <col min="12546" max="12546" width="20.140625" style="420" customWidth="1"/>
    <col min="12547" max="12547" width="23.7109375" style="420" customWidth="1"/>
    <col min="12548" max="12548" width="22.28515625" style="420" customWidth="1"/>
    <col min="12549" max="12549" width="22" style="420" customWidth="1"/>
    <col min="12550" max="12550" width="20.140625" style="420" customWidth="1"/>
    <col min="12551" max="12551" width="23.5703125" style="420" customWidth="1"/>
    <col min="12552" max="12552" width="22.42578125" style="420" customWidth="1"/>
    <col min="12553" max="12553" width="21.7109375" style="420" customWidth="1"/>
    <col min="12554" max="12554" width="20.140625" style="420" customWidth="1"/>
    <col min="12555" max="12555" width="23.7109375" style="420" customWidth="1"/>
    <col min="12556" max="12556" width="22.28515625" style="420" customWidth="1"/>
    <col min="12557" max="12557" width="21.7109375" style="420" customWidth="1"/>
    <col min="12558" max="12558" width="4.5703125" style="420" customWidth="1"/>
    <col min="12559" max="12800" width="9.140625" style="420"/>
    <col min="12801" max="12801" width="118.42578125" style="420" customWidth="1"/>
    <col min="12802" max="12802" width="20.140625" style="420" customWidth="1"/>
    <col min="12803" max="12803" width="23.7109375" style="420" customWidth="1"/>
    <col min="12804" max="12804" width="22.28515625" style="420" customWidth="1"/>
    <col min="12805" max="12805" width="22" style="420" customWidth="1"/>
    <col min="12806" max="12806" width="20.140625" style="420" customWidth="1"/>
    <col min="12807" max="12807" width="23.5703125" style="420" customWidth="1"/>
    <col min="12808" max="12808" width="22.42578125" style="420" customWidth="1"/>
    <col min="12809" max="12809" width="21.7109375" style="420" customWidth="1"/>
    <col min="12810" max="12810" width="20.140625" style="420" customWidth="1"/>
    <col min="12811" max="12811" width="23.7109375" style="420" customWidth="1"/>
    <col min="12812" max="12812" width="22.28515625" style="420" customWidth="1"/>
    <col min="12813" max="12813" width="21.7109375" style="420" customWidth="1"/>
    <col min="12814" max="12814" width="4.5703125" style="420" customWidth="1"/>
    <col min="12815" max="13056" width="9.140625" style="420"/>
    <col min="13057" max="13057" width="118.42578125" style="420" customWidth="1"/>
    <col min="13058" max="13058" width="20.140625" style="420" customWidth="1"/>
    <col min="13059" max="13059" width="23.7109375" style="420" customWidth="1"/>
    <col min="13060" max="13060" width="22.28515625" style="420" customWidth="1"/>
    <col min="13061" max="13061" width="22" style="420" customWidth="1"/>
    <col min="13062" max="13062" width="20.140625" style="420" customWidth="1"/>
    <col min="13063" max="13063" width="23.5703125" style="420" customWidth="1"/>
    <col min="13064" max="13064" width="22.42578125" style="420" customWidth="1"/>
    <col min="13065" max="13065" width="21.7109375" style="420" customWidth="1"/>
    <col min="13066" max="13066" width="20.140625" style="420" customWidth="1"/>
    <col min="13067" max="13067" width="23.7109375" style="420" customWidth="1"/>
    <col min="13068" max="13068" width="22.28515625" style="420" customWidth="1"/>
    <col min="13069" max="13069" width="21.7109375" style="420" customWidth="1"/>
    <col min="13070" max="13070" width="4.5703125" style="420" customWidth="1"/>
    <col min="13071" max="13312" width="9.140625" style="420"/>
    <col min="13313" max="13313" width="118.42578125" style="420" customWidth="1"/>
    <col min="13314" max="13314" width="20.140625" style="420" customWidth="1"/>
    <col min="13315" max="13315" width="23.7109375" style="420" customWidth="1"/>
    <col min="13316" max="13316" width="22.28515625" style="420" customWidth="1"/>
    <col min="13317" max="13317" width="22" style="420" customWidth="1"/>
    <col min="13318" max="13318" width="20.140625" style="420" customWidth="1"/>
    <col min="13319" max="13319" width="23.5703125" style="420" customWidth="1"/>
    <col min="13320" max="13320" width="22.42578125" style="420" customWidth="1"/>
    <col min="13321" max="13321" width="21.7109375" style="420" customWidth="1"/>
    <col min="13322" max="13322" width="20.140625" style="420" customWidth="1"/>
    <col min="13323" max="13323" width="23.7109375" style="420" customWidth="1"/>
    <col min="13324" max="13324" width="22.28515625" style="420" customWidth="1"/>
    <col min="13325" max="13325" width="21.7109375" style="420" customWidth="1"/>
    <col min="13326" max="13326" width="4.5703125" style="420" customWidth="1"/>
    <col min="13327" max="13568" width="9.140625" style="420"/>
    <col min="13569" max="13569" width="118.42578125" style="420" customWidth="1"/>
    <col min="13570" max="13570" width="20.140625" style="420" customWidth="1"/>
    <col min="13571" max="13571" width="23.7109375" style="420" customWidth="1"/>
    <col min="13572" max="13572" width="22.28515625" style="420" customWidth="1"/>
    <col min="13573" max="13573" width="22" style="420" customWidth="1"/>
    <col min="13574" max="13574" width="20.140625" style="420" customWidth="1"/>
    <col min="13575" max="13575" width="23.5703125" style="420" customWidth="1"/>
    <col min="13576" max="13576" width="22.42578125" style="420" customWidth="1"/>
    <col min="13577" max="13577" width="21.7109375" style="420" customWidth="1"/>
    <col min="13578" max="13578" width="20.140625" style="420" customWidth="1"/>
    <col min="13579" max="13579" width="23.7109375" style="420" customWidth="1"/>
    <col min="13580" max="13580" width="22.28515625" style="420" customWidth="1"/>
    <col min="13581" max="13581" width="21.7109375" style="420" customWidth="1"/>
    <col min="13582" max="13582" width="4.5703125" style="420" customWidth="1"/>
    <col min="13583" max="13824" width="9.140625" style="420"/>
    <col min="13825" max="13825" width="118.42578125" style="420" customWidth="1"/>
    <col min="13826" max="13826" width="20.140625" style="420" customWidth="1"/>
    <col min="13827" max="13827" width="23.7109375" style="420" customWidth="1"/>
    <col min="13828" max="13828" width="22.28515625" style="420" customWidth="1"/>
    <col min="13829" max="13829" width="22" style="420" customWidth="1"/>
    <col min="13830" max="13830" width="20.140625" style="420" customWidth="1"/>
    <col min="13831" max="13831" width="23.5703125" style="420" customWidth="1"/>
    <col min="13832" max="13832" width="22.42578125" style="420" customWidth="1"/>
    <col min="13833" max="13833" width="21.7109375" style="420" customWidth="1"/>
    <col min="13834" max="13834" width="20.140625" style="420" customWidth="1"/>
    <col min="13835" max="13835" width="23.7109375" style="420" customWidth="1"/>
    <col min="13836" max="13836" width="22.28515625" style="420" customWidth="1"/>
    <col min="13837" max="13837" width="21.7109375" style="420" customWidth="1"/>
    <col min="13838" max="13838" width="4.5703125" style="420" customWidth="1"/>
    <col min="13839" max="14080" width="9.140625" style="420"/>
    <col min="14081" max="14081" width="118.42578125" style="420" customWidth="1"/>
    <col min="14082" max="14082" width="20.140625" style="420" customWidth="1"/>
    <col min="14083" max="14083" width="23.7109375" style="420" customWidth="1"/>
    <col min="14084" max="14084" width="22.28515625" style="420" customWidth="1"/>
    <col min="14085" max="14085" width="22" style="420" customWidth="1"/>
    <col min="14086" max="14086" width="20.140625" style="420" customWidth="1"/>
    <col min="14087" max="14087" width="23.5703125" style="420" customWidth="1"/>
    <col min="14088" max="14088" width="22.42578125" style="420" customWidth="1"/>
    <col min="14089" max="14089" width="21.7109375" style="420" customWidth="1"/>
    <col min="14090" max="14090" width="20.140625" style="420" customWidth="1"/>
    <col min="14091" max="14091" width="23.7109375" style="420" customWidth="1"/>
    <col min="14092" max="14092" width="22.28515625" style="420" customWidth="1"/>
    <col min="14093" max="14093" width="21.7109375" style="420" customWidth="1"/>
    <col min="14094" max="14094" width="4.5703125" style="420" customWidth="1"/>
    <col min="14095" max="14336" width="9.140625" style="420"/>
    <col min="14337" max="14337" width="118.42578125" style="420" customWidth="1"/>
    <col min="14338" max="14338" width="20.140625" style="420" customWidth="1"/>
    <col min="14339" max="14339" width="23.7109375" style="420" customWidth="1"/>
    <col min="14340" max="14340" width="22.28515625" style="420" customWidth="1"/>
    <col min="14341" max="14341" width="22" style="420" customWidth="1"/>
    <col min="14342" max="14342" width="20.140625" style="420" customWidth="1"/>
    <col min="14343" max="14343" width="23.5703125" style="420" customWidth="1"/>
    <col min="14344" max="14344" width="22.42578125" style="420" customWidth="1"/>
    <col min="14345" max="14345" width="21.7109375" style="420" customWidth="1"/>
    <col min="14346" max="14346" width="20.140625" style="420" customWidth="1"/>
    <col min="14347" max="14347" width="23.7109375" style="420" customWidth="1"/>
    <col min="14348" max="14348" width="22.28515625" style="420" customWidth="1"/>
    <col min="14349" max="14349" width="21.7109375" style="420" customWidth="1"/>
    <col min="14350" max="14350" width="4.5703125" style="420" customWidth="1"/>
    <col min="14351" max="14592" width="9.140625" style="420"/>
    <col min="14593" max="14593" width="118.42578125" style="420" customWidth="1"/>
    <col min="14594" max="14594" width="20.140625" style="420" customWidth="1"/>
    <col min="14595" max="14595" width="23.7109375" style="420" customWidth="1"/>
    <col min="14596" max="14596" width="22.28515625" style="420" customWidth="1"/>
    <col min="14597" max="14597" width="22" style="420" customWidth="1"/>
    <col min="14598" max="14598" width="20.140625" style="420" customWidth="1"/>
    <col min="14599" max="14599" width="23.5703125" style="420" customWidth="1"/>
    <col min="14600" max="14600" width="22.42578125" style="420" customWidth="1"/>
    <col min="14601" max="14601" width="21.7109375" style="420" customWidth="1"/>
    <col min="14602" max="14602" width="20.140625" style="420" customWidth="1"/>
    <col min="14603" max="14603" width="23.7109375" style="420" customWidth="1"/>
    <col min="14604" max="14604" width="22.28515625" style="420" customWidth="1"/>
    <col min="14605" max="14605" width="21.7109375" style="420" customWidth="1"/>
    <col min="14606" max="14606" width="4.5703125" style="420" customWidth="1"/>
    <col min="14607" max="14848" width="9.140625" style="420"/>
    <col min="14849" max="14849" width="118.42578125" style="420" customWidth="1"/>
    <col min="14850" max="14850" width="20.140625" style="420" customWidth="1"/>
    <col min="14851" max="14851" width="23.7109375" style="420" customWidth="1"/>
    <col min="14852" max="14852" width="22.28515625" style="420" customWidth="1"/>
    <col min="14853" max="14853" width="22" style="420" customWidth="1"/>
    <col min="14854" max="14854" width="20.140625" style="420" customWidth="1"/>
    <col min="14855" max="14855" width="23.5703125" style="420" customWidth="1"/>
    <col min="14856" max="14856" width="22.42578125" style="420" customWidth="1"/>
    <col min="14857" max="14857" width="21.7109375" style="420" customWidth="1"/>
    <col min="14858" max="14858" width="20.140625" style="420" customWidth="1"/>
    <col min="14859" max="14859" width="23.7109375" style="420" customWidth="1"/>
    <col min="14860" max="14860" width="22.28515625" style="420" customWidth="1"/>
    <col min="14861" max="14861" width="21.7109375" style="420" customWidth="1"/>
    <col min="14862" max="14862" width="4.5703125" style="420" customWidth="1"/>
    <col min="14863" max="15104" width="9.140625" style="420"/>
    <col min="15105" max="15105" width="118.42578125" style="420" customWidth="1"/>
    <col min="15106" max="15106" width="20.140625" style="420" customWidth="1"/>
    <col min="15107" max="15107" width="23.7109375" style="420" customWidth="1"/>
    <col min="15108" max="15108" width="22.28515625" style="420" customWidth="1"/>
    <col min="15109" max="15109" width="22" style="420" customWidth="1"/>
    <col min="15110" max="15110" width="20.140625" style="420" customWidth="1"/>
    <col min="15111" max="15111" width="23.5703125" style="420" customWidth="1"/>
    <col min="15112" max="15112" width="22.42578125" style="420" customWidth="1"/>
    <col min="15113" max="15113" width="21.7109375" style="420" customWidth="1"/>
    <col min="15114" max="15114" width="20.140625" style="420" customWidth="1"/>
    <col min="15115" max="15115" width="23.7109375" style="420" customWidth="1"/>
    <col min="15116" max="15116" width="22.28515625" style="420" customWidth="1"/>
    <col min="15117" max="15117" width="21.7109375" style="420" customWidth="1"/>
    <col min="15118" max="15118" width="4.5703125" style="420" customWidth="1"/>
    <col min="15119" max="15360" width="9.140625" style="420"/>
    <col min="15361" max="15361" width="118.42578125" style="420" customWidth="1"/>
    <col min="15362" max="15362" width="20.140625" style="420" customWidth="1"/>
    <col min="15363" max="15363" width="23.7109375" style="420" customWidth="1"/>
    <col min="15364" max="15364" width="22.28515625" style="420" customWidth="1"/>
    <col min="15365" max="15365" width="22" style="420" customWidth="1"/>
    <col min="15366" max="15366" width="20.140625" style="420" customWidth="1"/>
    <col min="15367" max="15367" width="23.5703125" style="420" customWidth="1"/>
    <col min="15368" max="15368" width="22.42578125" style="420" customWidth="1"/>
    <col min="15369" max="15369" width="21.7109375" style="420" customWidth="1"/>
    <col min="15370" max="15370" width="20.140625" style="420" customWidth="1"/>
    <col min="15371" max="15371" width="23.7109375" style="420" customWidth="1"/>
    <col min="15372" max="15372" width="22.28515625" style="420" customWidth="1"/>
    <col min="15373" max="15373" width="21.7109375" style="420" customWidth="1"/>
    <col min="15374" max="15374" width="4.5703125" style="420" customWidth="1"/>
    <col min="15375" max="15616" width="9.140625" style="420"/>
    <col min="15617" max="15617" width="118.42578125" style="420" customWidth="1"/>
    <col min="15618" max="15618" width="20.140625" style="420" customWidth="1"/>
    <col min="15619" max="15619" width="23.7109375" style="420" customWidth="1"/>
    <col min="15620" max="15620" width="22.28515625" style="420" customWidth="1"/>
    <col min="15621" max="15621" width="22" style="420" customWidth="1"/>
    <col min="15622" max="15622" width="20.140625" style="420" customWidth="1"/>
    <col min="15623" max="15623" width="23.5703125" style="420" customWidth="1"/>
    <col min="15624" max="15624" width="22.42578125" style="420" customWidth="1"/>
    <col min="15625" max="15625" width="21.7109375" style="420" customWidth="1"/>
    <col min="15626" max="15626" width="20.140625" style="420" customWidth="1"/>
    <col min="15627" max="15627" width="23.7109375" style="420" customWidth="1"/>
    <col min="15628" max="15628" width="22.28515625" style="420" customWidth="1"/>
    <col min="15629" max="15629" width="21.7109375" style="420" customWidth="1"/>
    <col min="15630" max="15630" width="4.5703125" style="420" customWidth="1"/>
    <col min="15631" max="15872" width="9.140625" style="420"/>
    <col min="15873" max="15873" width="118.42578125" style="420" customWidth="1"/>
    <col min="15874" max="15874" width="20.140625" style="420" customWidth="1"/>
    <col min="15875" max="15875" width="23.7109375" style="420" customWidth="1"/>
    <col min="15876" max="15876" width="22.28515625" style="420" customWidth="1"/>
    <col min="15877" max="15877" width="22" style="420" customWidth="1"/>
    <col min="15878" max="15878" width="20.140625" style="420" customWidth="1"/>
    <col min="15879" max="15879" width="23.5703125" style="420" customWidth="1"/>
    <col min="15880" max="15880" width="22.42578125" style="420" customWidth="1"/>
    <col min="15881" max="15881" width="21.7109375" style="420" customWidth="1"/>
    <col min="15882" max="15882" width="20.140625" style="420" customWidth="1"/>
    <col min="15883" max="15883" width="23.7109375" style="420" customWidth="1"/>
    <col min="15884" max="15884" width="22.28515625" style="420" customWidth="1"/>
    <col min="15885" max="15885" width="21.7109375" style="420" customWidth="1"/>
    <col min="15886" max="15886" width="4.5703125" style="420" customWidth="1"/>
    <col min="15887" max="16128" width="9.140625" style="420"/>
    <col min="16129" max="16129" width="118.42578125" style="420" customWidth="1"/>
    <col min="16130" max="16130" width="20.140625" style="420" customWidth="1"/>
    <col min="16131" max="16131" width="23.7109375" style="420" customWidth="1"/>
    <col min="16132" max="16132" width="22.28515625" style="420" customWidth="1"/>
    <col min="16133" max="16133" width="22" style="420" customWidth="1"/>
    <col min="16134" max="16134" width="20.140625" style="420" customWidth="1"/>
    <col min="16135" max="16135" width="23.5703125" style="420" customWidth="1"/>
    <col min="16136" max="16136" width="22.42578125" style="420" customWidth="1"/>
    <col min="16137" max="16137" width="21.7109375" style="420" customWidth="1"/>
    <col min="16138" max="16138" width="20.140625" style="420" customWidth="1"/>
    <col min="16139" max="16139" width="23.7109375" style="420" customWidth="1"/>
    <col min="16140" max="16140" width="22.28515625" style="420" customWidth="1"/>
    <col min="16141" max="16141" width="21.7109375" style="420" customWidth="1"/>
    <col min="16142" max="16142" width="4.5703125" style="420" customWidth="1"/>
    <col min="16143" max="16384" width="9.140625" style="420"/>
  </cols>
  <sheetData>
    <row r="1" spans="1:26" s="1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2" customFormat="1" ht="78.7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182"/>
    </row>
    <row r="3" spans="1:26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182"/>
    </row>
    <row r="4" spans="1:26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182"/>
    </row>
    <row r="5" spans="1:26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183"/>
    </row>
    <row r="6" spans="1:26" ht="6" customHeight="1"/>
    <row r="7" spans="1:26" ht="7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187"/>
    </row>
    <row r="8" spans="1:26" s="190" customFormat="1" ht="45" customHeight="1">
      <c r="A8" s="188"/>
      <c r="B8" s="826" t="s">
        <v>53</v>
      </c>
      <c r="C8" s="826"/>
      <c r="D8" s="826"/>
      <c r="E8" s="826"/>
      <c r="F8" s="826" t="s">
        <v>54</v>
      </c>
      <c r="G8" s="826"/>
      <c r="H8" s="826"/>
      <c r="I8" s="826"/>
      <c r="J8" s="826" t="s">
        <v>49</v>
      </c>
      <c r="K8" s="826"/>
      <c r="L8" s="826"/>
      <c r="M8" s="826"/>
      <c r="N8" s="189"/>
      <c r="Y8" s="190">
        <v>1</v>
      </c>
      <c r="Z8" s="190">
        <v>1</v>
      </c>
    </row>
    <row r="9" spans="1:26" s="194" customFormat="1" ht="65.2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193"/>
      <c r="Y9" s="194">
        <v>1</v>
      </c>
      <c r="Z9" s="194">
        <v>1</v>
      </c>
    </row>
    <row r="10" spans="1:26" s="197" customFormat="1" ht="64.5" customHeight="1">
      <c r="A10" s="195" t="s">
        <v>157</v>
      </c>
      <c r="B10" s="196">
        <v>36629.501109999997</v>
      </c>
      <c r="C10" s="196">
        <v>162242.60397999999</v>
      </c>
      <c r="D10" s="196">
        <v>593738.90439419996</v>
      </c>
      <c r="E10" s="196">
        <v>792611.00948420004</v>
      </c>
      <c r="F10" s="196">
        <v>454.49005</v>
      </c>
      <c r="G10" s="196">
        <v>370151.117057</v>
      </c>
      <c r="H10" s="196">
        <v>92787.065159400008</v>
      </c>
      <c r="I10" s="196">
        <v>463392.67226639995</v>
      </c>
      <c r="J10" s="196">
        <v>14506.248</v>
      </c>
      <c r="K10" s="196">
        <v>7073.6856701999995</v>
      </c>
      <c r="L10" s="196">
        <v>0</v>
      </c>
      <c r="M10" s="196">
        <v>21579.9336702</v>
      </c>
      <c r="N10" s="189"/>
    </row>
    <row r="11" spans="1:26" s="197" customFormat="1" ht="64.5" customHeight="1">
      <c r="A11" s="195" t="s">
        <v>158</v>
      </c>
      <c r="B11" s="198">
        <v>0</v>
      </c>
      <c r="C11" s="198">
        <v>1362.50233</v>
      </c>
      <c r="D11" s="198">
        <v>2493.1239999999998</v>
      </c>
      <c r="E11" s="198">
        <v>3855.6263300000001</v>
      </c>
      <c r="F11" s="198">
        <v>0</v>
      </c>
      <c r="G11" s="198">
        <v>2301.31576</v>
      </c>
      <c r="H11" s="196">
        <v>823.30330000000004</v>
      </c>
      <c r="I11" s="196">
        <v>3124.61906</v>
      </c>
      <c r="J11" s="196">
        <v>0</v>
      </c>
      <c r="K11" s="196">
        <v>0</v>
      </c>
      <c r="L11" s="196">
        <v>0</v>
      </c>
      <c r="M11" s="196">
        <v>0</v>
      </c>
      <c r="N11" s="189"/>
    </row>
    <row r="12" spans="1:26" s="197" customFormat="1" ht="64.5" customHeight="1">
      <c r="A12" s="195" t="s">
        <v>159</v>
      </c>
      <c r="B12" s="198">
        <v>2001.0683600000002</v>
      </c>
      <c r="C12" s="198">
        <v>0</v>
      </c>
      <c r="D12" s="198">
        <v>3153.0105199999998</v>
      </c>
      <c r="E12" s="198">
        <v>5154.07888</v>
      </c>
      <c r="F12" s="198">
        <v>0</v>
      </c>
      <c r="G12" s="198">
        <v>0</v>
      </c>
      <c r="H12" s="196">
        <v>0</v>
      </c>
      <c r="I12" s="196">
        <v>0</v>
      </c>
      <c r="J12" s="196">
        <v>0</v>
      </c>
      <c r="K12" s="196">
        <v>0</v>
      </c>
      <c r="L12" s="196">
        <v>0</v>
      </c>
      <c r="M12" s="196">
        <v>0</v>
      </c>
      <c r="N12" s="189"/>
    </row>
    <row r="13" spans="1:26" s="197" customFormat="1" ht="64.5" customHeight="1">
      <c r="A13" s="195" t="s">
        <v>160</v>
      </c>
      <c r="B13" s="196">
        <v>1097.5999999999999</v>
      </c>
      <c r="C13" s="196">
        <v>8830.5228999999999</v>
      </c>
      <c r="D13" s="196">
        <v>41099.302600000003</v>
      </c>
      <c r="E13" s="196">
        <v>51027.425499999998</v>
      </c>
      <c r="F13" s="196">
        <v>36.174529999999997</v>
      </c>
      <c r="G13" s="196">
        <v>16218.346300000001</v>
      </c>
      <c r="H13" s="196">
        <v>11347.347431</v>
      </c>
      <c r="I13" s="196">
        <v>27601.868261</v>
      </c>
      <c r="J13" s="196">
        <v>0</v>
      </c>
      <c r="K13" s="196">
        <v>0</v>
      </c>
      <c r="L13" s="196">
        <v>0</v>
      </c>
      <c r="M13" s="196">
        <v>0</v>
      </c>
      <c r="N13" s="189"/>
    </row>
    <row r="14" spans="1:26" s="197" customFormat="1" ht="64.5" customHeight="1">
      <c r="A14" s="195" t="s">
        <v>161</v>
      </c>
      <c r="B14" s="196">
        <v>21457.212419200001</v>
      </c>
      <c r="C14" s="196">
        <v>456265.83458999998</v>
      </c>
      <c r="D14" s="196">
        <v>630485.53033620003</v>
      </c>
      <c r="E14" s="196">
        <v>1108208.5773454001</v>
      </c>
      <c r="F14" s="196">
        <v>4740.3369299999995</v>
      </c>
      <c r="G14" s="196">
        <v>1470910.5664010001</v>
      </c>
      <c r="H14" s="196">
        <v>441001.34028339997</v>
      </c>
      <c r="I14" s="196">
        <v>1916652.2436143998</v>
      </c>
      <c r="J14" s="196">
        <v>46525.493840400006</v>
      </c>
      <c r="K14" s="196">
        <v>12147.892669999999</v>
      </c>
      <c r="L14" s="196">
        <v>0</v>
      </c>
      <c r="M14" s="196">
        <v>58673.3865104</v>
      </c>
      <c r="N14" s="189"/>
    </row>
    <row r="15" spans="1:26" s="197" customFormat="1" ht="64.5" customHeight="1">
      <c r="A15" s="195" t="s">
        <v>162</v>
      </c>
      <c r="B15" s="196">
        <v>123.9892</v>
      </c>
      <c r="C15" s="196">
        <v>1973.3311799999999</v>
      </c>
      <c r="D15" s="196">
        <v>514.23105999999996</v>
      </c>
      <c r="E15" s="196">
        <v>2611.5514399999997</v>
      </c>
      <c r="F15" s="196">
        <v>0</v>
      </c>
      <c r="G15" s="196">
        <v>1906.7337500000001</v>
      </c>
      <c r="H15" s="196">
        <v>2317.8480600000003</v>
      </c>
      <c r="I15" s="196">
        <v>4224.5818099999997</v>
      </c>
      <c r="J15" s="196">
        <v>0</v>
      </c>
      <c r="K15" s="196">
        <v>0</v>
      </c>
      <c r="L15" s="196">
        <v>0</v>
      </c>
      <c r="M15" s="196">
        <v>0</v>
      </c>
      <c r="N15" s="189"/>
    </row>
    <row r="16" spans="1:26" s="197" customFormat="1" ht="64.5" customHeight="1">
      <c r="A16" s="195" t="s">
        <v>102</v>
      </c>
      <c r="B16" s="196">
        <v>150167.76980840001</v>
      </c>
      <c r="C16" s="196">
        <v>313813.86330760003</v>
      </c>
      <c r="D16" s="196">
        <v>973354.66113460006</v>
      </c>
      <c r="E16" s="196">
        <v>1437336.2942506</v>
      </c>
      <c r="F16" s="196">
        <v>1975.9858999999999</v>
      </c>
      <c r="G16" s="196">
        <v>799090.50569759996</v>
      </c>
      <c r="H16" s="196">
        <v>338756.7790862</v>
      </c>
      <c r="I16" s="196">
        <v>1139823.2706837999</v>
      </c>
      <c r="J16" s="196">
        <v>37.734999999999999</v>
      </c>
      <c r="K16" s="196">
        <v>146.08518620000001</v>
      </c>
      <c r="L16" s="196">
        <v>0</v>
      </c>
      <c r="M16" s="196">
        <v>183.82018619999999</v>
      </c>
      <c r="N16" s="189"/>
    </row>
    <row r="17" spans="1:14" s="197" customFormat="1" ht="64.5" customHeight="1">
      <c r="A17" s="195" t="s">
        <v>163</v>
      </c>
      <c r="B17" s="196">
        <v>129977.846397</v>
      </c>
      <c r="C17" s="196">
        <v>947525.26533920004</v>
      </c>
      <c r="D17" s="196">
        <v>554256.59625479998</v>
      </c>
      <c r="E17" s="196">
        <v>1631759.707991</v>
      </c>
      <c r="F17" s="196">
        <v>11752.7562722</v>
      </c>
      <c r="G17" s="196">
        <v>2219617.8860952002</v>
      </c>
      <c r="H17" s="196">
        <v>781410.86971620005</v>
      </c>
      <c r="I17" s="196">
        <v>3012781.5120836003</v>
      </c>
      <c r="J17" s="196">
        <v>30150.716958599998</v>
      </c>
      <c r="K17" s="196">
        <v>17.289158400000002</v>
      </c>
      <c r="L17" s="196">
        <v>0</v>
      </c>
      <c r="M17" s="196">
        <v>30168.006116999997</v>
      </c>
      <c r="N17" s="189"/>
    </row>
    <row r="18" spans="1:14" s="197" customFormat="1" ht="64.5" customHeight="1">
      <c r="A18" s="195" t="s">
        <v>164</v>
      </c>
      <c r="B18" s="196">
        <v>1328.08377</v>
      </c>
      <c r="C18" s="196">
        <v>23039.34866</v>
      </c>
      <c r="D18" s="196">
        <v>59804.075049999999</v>
      </c>
      <c r="E18" s="196">
        <v>84171.50748</v>
      </c>
      <c r="F18" s="196">
        <v>1391.0541799999999</v>
      </c>
      <c r="G18" s="196">
        <v>219363.95330559998</v>
      </c>
      <c r="H18" s="196">
        <v>60773.404591600003</v>
      </c>
      <c r="I18" s="196">
        <v>281528.41207720002</v>
      </c>
      <c r="J18" s="196">
        <v>3.44007</v>
      </c>
      <c r="K18" s="196">
        <v>0</v>
      </c>
      <c r="L18" s="196">
        <v>0</v>
      </c>
      <c r="M18" s="196">
        <v>3.44007</v>
      </c>
      <c r="N18" s="189"/>
    </row>
    <row r="19" spans="1:14" s="197" customFormat="1" ht="64.5" customHeight="1">
      <c r="A19" s="195" t="s">
        <v>165</v>
      </c>
      <c r="B19" s="196">
        <v>3748.0243100000002</v>
      </c>
      <c r="C19" s="196">
        <v>100654.05654819999</v>
      </c>
      <c r="D19" s="196">
        <v>192978.26211039998</v>
      </c>
      <c r="E19" s="196">
        <v>297380.34296859999</v>
      </c>
      <c r="F19" s="196">
        <v>1008.17362</v>
      </c>
      <c r="G19" s="196">
        <v>716977.01969659992</v>
      </c>
      <c r="H19" s="196">
        <v>437797.86721560004</v>
      </c>
      <c r="I19" s="196">
        <v>1155783.0605322002</v>
      </c>
      <c r="J19" s="196">
        <v>1051.5239999999999</v>
      </c>
      <c r="K19" s="196">
        <v>439.21934999999996</v>
      </c>
      <c r="L19" s="196">
        <v>0</v>
      </c>
      <c r="M19" s="196">
        <v>1490.7433500000002</v>
      </c>
      <c r="N19" s="189"/>
    </row>
    <row r="20" spans="1:14" s="197" customFormat="1" ht="64.5" customHeight="1">
      <c r="A20" s="195" t="s">
        <v>166</v>
      </c>
      <c r="B20" s="196">
        <v>7813.8339400000004</v>
      </c>
      <c r="C20" s="196">
        <v>78981.349669999996</v>
      </c>
      <c r="D20" s="196">
        <v>2100.2533100000001</v>
      </c>
      <c r="E20" s="196">
        <v>88895.436920000007</v>
      </c>
      <c r="F20" s="196">
        <v>0</v>
      </c>
      <c r="G20" s="196">
        <v>167.84730999999999</v>
      </c>
      <c r="H20" s="196">
        <v>0</v>
      </c>
      <c r="I20" s="196">
        <v>167.84730999999999</v>
      </c>
      <c r="J20" s="196">
        <v>64544.821424400005</v>
      </c>
      <c r="K20" s="196">
        <v>19643.976598400001</v>
      </c>
      <c r="L20" s="196">
        <v>0</v>
      </c>
      <c r="M20" s="196">
        <v>84188.798022799994</v>
      </c>
      <c r="N20" s="189"/>
    </row>
    <row r="21" spans="1:14" s="197" customFormat="1" ht="64.5" customHeight="1">
      <c r="A21" s="195" t="s">
        <v>167</v>
      </c>
      <c r="B21" s="196">
        <v>37469.834968800002</v>
      </c>
      <c r="C21" s="196">
        <v>126223.3076254</v>
      </c>
      <c r="D21" s="196">
        <v>1195111.5452920001</v>
      </c>
      <c r="E21" s="196">
        <v>1358804.6878861999</v>
      </c>
      <c r="F21" s="196">
        <v>861.32130000000006</v>
      </c>
      <c r="G21" s="196">
        <v>430611.97233039996</v>
      </c>
      <c r="H21" s="196">
        <v>255693.02581659998</v>
      </c>
      <c r="I21" s="196">
        <v>687166.31944700005</v>
      </c>
      <c r="J21" s="196">
        <v>243.4193482</v>
      </c>
      <c r="K21" s="196">
        <v>2292.1032799999998</v>
      </c>
      <c r="L21" s="196">
        <v>0</v>
      </c>
      <c r="M21" s="196">
        <v>2535.5226282000003</v>
      </c>
      <c r="N21" s="189"/>
    </row>
    <row r="22" spans="1:14" s="197" customFormat="1" ht="64.5" customHeight="1">
      <c r="A22" s="195" t="s">
        <v>168</v>
      </c>
      <c r="B22" s="196">
        <v>175.869</v>
      </c>
      <c r="C22" s="196">
        <v>1078.33196</v>
      </c>
      <c r="D22" s="196">
        <v>136.608</v>
      </c>
      <c r="E22" s="196">
        <v>1390.8089600000001</v>
      </c>
      <c r="F22" s="196">
        <v>0</v>
      </c>
      <c r="G22" s="196">
        <v>630.32272</v>
      </c>
      <c r="H22" s="196">
        <v>36.874739999999996</v>
      </c>
      <c r="I22" s="196">
        <v>667.19745999999998</v>
      </c>
      <c r="J22" s="196">
        <v>0</v>
      </c>
      <c r="K22" s="196">
        <v>0</v>
      </c>
      <c r="L22" s="196">
        <v>0</v>
      </c>
      <c r="M22" s="196">
        <v>0</v>
      </c>
      <c r="N22" s="189"/>
    </row>
    <row r="23" spans="1:14" s="197" customFormat="1" ht="64.5" customHeight="1">
      <c r="A23" s="195" t="s">
        <v>169</v>
      </c>
      <c r="B23" s="196">
        <v>0</v>
      </c>
      <c r="C23" s="196">
        <v>2297.0108799999998</v>
      </c>
      <c r="D23" s="196">
        <v>13451.47179</v>
      </c>
      <c r="E23" s="196">
        <v>15748.482669999999</v>
      </c>
      <c r="F23" s="196">
        <v>138.36933999999999</v>
      </c>
      <c r="G23" s="196">
        <v>12395.89761</v>
      </c>
      <c r="H23" s="196">
        <v>2582.8434900000002</v>
      </c>
      <c r="I23" s="196">
        <v>15117.11044</v>
      </c>
      <c r="J23" s="196">
        <v>0</v>
      </c>
      <c r="K23" s="196">
        <v>19.191759999999999</v>
      </c>
      <c r="L23" s="196">
        <v>0</v>
      </c>
      <c r="M23" s="196">
        <v>19.191759999999999</v>
      </c>
      <c r="N23" s="189"/>
    </row>
    <row r="24" spans="1:14" s="197" customFormat="1" ht="64.5" customHeight="1">
      <c r="A24" s="195" t="s">
        <v>170</v>
      </c>
      <c r="B24" s="196">
        <v>30040.530260000003</v>
      </c>
      <c r="C24" s="196">
        <v>12680.123199600001</v>
      </c>
      <c r="D24" s="196">
        <v>33644.414428800002</v>
      </c>
      <c r="E24" s="196">
        <v>76365.067888400008</v>
      </c>
      <c r="F24" s="196">
        <v>1133.5628200000001</v>
      </c>
      <c r="G24" s="196">
        <v>186023.724717</v>
      </c>
      <c r="H24" s="196">
        <v>53996.735706200001</v>
      </c>
      <c r="I24" s="196">
        <v>241154.0232432</v>
      </c>
      <c r="J24" s="196">
        <v>0</v>
      </c>
      <c r="K24" s="196">
        <v>2483.3700468000002</v>
      </c>
      <c r="L24" s="196">
        <v>0</v>
      </c>
      <c r="M24" s="196">
        <v>2483.3700468000002</v>
      </c>
      <c r="N24" s="189"/>
    </row>
    <row r="25" spans="1:14" s="197" customFormat="1" ht="64.5" customHeight="1">
      <c r="A25" s="195" t="s">
        <v>171</v>
      </c>
      <c r="B25" s="196">
        <v>0</v>
      </c>
      <c r="C25" s="196">
        <v>0</v>
      </c>
      <c r="D25" s="196">
        <v>13.72</v>
      </c>
      <c r="E25" s="196">
        <v>13.72</v>
      </c>
      <c r="F25" s="196">
        <v>23.693580000000001</v>
      </c>
      <c r="G25" s="196">
        <v>1792.75847</v>
      </c>
      <c r="H25" s="196">
        <v>601.22298000000001</v>
      </c>
      <c r="I25" s="196">
        <v>2417.6750299999999</v>
      </c>
      <c r="J25" s="196">
        <v>0</v>
      </c>
      <c r="K25" s="196">
        <v>0</v>
      </c>
      <c r="L25" s="196">
        <v>0</v>
      </c>
      <c r="M25" s="196">
        <v>0</v>
      </c>
      <c r="N25" s="189"/>
    </row>
    <row r="26" spans="1:14" s="197" customFormat="1" ht="64.5" customHeight="1">
      <c r="A26" s="195" t="s">
        <v>172</v>
      </c>
      <c r="B26" s="196">
        <v>0</v>
      </c>
      <c r="C26" s="196">
        <v>0</v>
      </c>
      <c r="D26" s="196">
        <v>34.450000000000003</v>
      </c>
      <c r="E26" s="196">
        <v>34.450000000000003</v>
      </c>
      <c r="F26" s="196">
        <v>0</v>
      </c>
      <c r="G26" s="196">
        <v>0</v>
      </c>
      <c r="H26" s="196">
        <v>0</v>
      </c>
      <c r="I26" s="196">
        <v>0</v>
      </c>
      <c r="J26" s="196">
        <v>0</v>
      </c>
      <c r="K26" s="196">
        <v>0</v>
      </c>
      <c r="L26" s="196">
        <v>0</v>
      </c>
      <c r="M26" s="196">
        <v>0</v>
      </c>
      <c r="N26" s="189"/>
    </row>
    <row r="27" spans="1:14" s="202" customFormat="1" ht="98.25" customHeight="1">
      <c r="A27" s="199" t="s">
        <v>173</v>
      </c>
      <c r="B27" s="200">
        <v>0</v>
      </c>
      <c r="C27" s="200">
        <v>0</v>
      </c>
      <c r="D27" s="200">
        <v>423.79599999999999</v>
      </c>
      <c r="E27" s="200">
        <v>423.79599999999999</v>
      </c>
      <c r="F27" s="200">
        <v>0</v>
      </c>
      <c r="G27" s="200">
        <v>0</v>
      </c>
      <c r="H27" s="200">
        <v>0</v>
      </c>
      <c r="I27" s="200">
        <v>0</v>
      </c>
      <c r="J27" s="200">
        <v>0</v>
      </c>
      <c r="K27" s="200">
        <v>0</v>
      </c>
      <c r="L27" s="200">
        <v>0</v>
      </c>
      <c r="M27" s="200">
        <v>0</v>
      </c>
      <c r="N27" s="201"/>
    </row>
    <row r="28" spans="1:14" s="202" customFormat="1" ht="38.25" customHeight="1">
      <c r="A28" s="203" t="s">
        <v>187</v>
      </c>
      <c r="B28" s="204">
        <f>SUM(B10:B27)</f>
        <v>422031.16354340006</v>
      </c>
      <c r="C28" s="204">
        <f t="shared" ref="C28:M28" si="0">SUM(C10:C27)</f>
        <v>2236967.4521699999</v>
      </c>
      <c r="D28" s="204">
        <f t="shared" si="0"/>
        <v>4296793.9562810007</v>
      </c>
      <c r="E28" s="204">
        <f t="shared" si="0"/>
        <v>6955792.5719943997</v>
      </c>
      <c r="F28" s="204">
        <f t="shared" si="0"/>
        <v>23515.918522199998</v>
      </c>
      <c r="G28" s="204">
        <f t="shared" si="0"/>
        <v>6448159.9672203995</v>
      </c>
      <c r="H28" s="204">
        <f t="shared" si="0"/>
        <v>2479926.5275761997</v>
      </c>
      <c r="I28" s="204">
        <f t="shared" si="0"/>
        <v>8951602.4133187998</v>
      </c>
      <c r="J28" s="204">
        <f t="shared" si="0"/>
        <v>157063.39864160001</v>
      </c>
      <c r="K28" s="204">
        <f t="shared" si="0"/>
        <v>44262.813720000006</v>
      </c>
      <c r="L28" s="204">
        <f t="shared" si="0"/>
        <v>0</v>
      </c>
      <c r="M28" s="204">
        <f t="shared" si="0"/>
        <v>201326.21236159999</v>
      </c>
      <c r="N28" s="201"/>
    </row>
    <row r="29" spans="1:14" ht="11.25" customHeight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s="211" customFormat="1" ht="27.75" customHeight="1" thickTop="1">
      <c r="A30" s="211" t="s">
        <v>834</v>
      </c>
      <c r="B30" s="209"/>
      <c r="C30" s="210"/>
      <c r="D30" s="210"/>
      <c r="E30" s="210"/>
      <c r="F30" s="210"/>
      <c r="G30" s="210"/>
      <c r="H30" s="209"/>
      <c r="I30" s="209"/>
      <c r="N30" s="212"/>
    </row>
    <row r="31" spans="1:14" ht="24.75" customHeight="1">
      <c r="A31" s="208"/>
      <c r="B31" s="40"/>
      <c r="C31" s="18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22.5" customHeight="1">
      <c r="A32" s="208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T20" sqref="T20"/>
    </sheetView>
  </sheetViews>
  <sheetFormatPr defaultRowHeight="15"/>
  <cols>
    <col min="1" max="1" width="133.42578125" style="20" customWidth="1"/>
    <col min="2" max="2" width="29.140625" style="420" customWidth="1"/>
    <col min="3" max="3" width="32.7109375" style="420" customWidth="1"/>
    <col min="4" max="4" width="31.28515625" style="420" customWidth="1"/>
    <col min="5" max="9" width="31" style="420" customWidth="1"/>
    <col min="10" max="10" width="29.140625" style="420" customWidth="1"/>
    <col min="11" max="11" width="32.7109375" style="420" customWidth="1"/>
    <col min="12" max="12" width="31.28515625" style="420" customWidth="1"/>
    <col min="13" max="13" width="31" style="420" customWidth="1"/>
    <col min="14" max="14" width="4.5703125" style="157" customWidth="1"/>
    <col min="15" max="256" width="9.140625" style="420"/>
    <col min="257" max="257" width="133.42578125" style="420" customWidth="1"/>
    <col min="258" max="258" width="29.140625" style="420" customWidth="1"/>
    <col min="259" max="259" width="32.7109375" style="420" customWidth="1"/>
    <col min="260" max="260" width="31.28515625" style="420" customWidth="1"/>
    <col min="261" max="265" width="31" style="420" customWidth="1"/>
    <col min="266" max="266" width="29.140625" style="420" customWidth="1"/>
    <col min="267" max="267" width="32.7109375" style="420" customWidth="1"/>
    <col min="268" max="268" width="31.28515625" style="420" customWidth="1"/>
    <col min="269" max="269" width="31" style="420" customWidth="1"/>
    <col min="270" max="270" width="4.5703125" style="420" customWidth="1"/>
    <col min="271" max="512" width="9.140625" style="420"/>
    <col min="513" max="513" width="133.42578125" style="420" customWidth="1"/>
    <col min="514" max="514" width="29.140625" style="420" customWidth="1"/>
    <col min="515" max="515" width="32.7109375" style="420" customWidth="1"/>
    <col min="516" max="516" width="31.28515625" style="420" customWidth="1"/>
    <col min="517" max="521" width="31" style="420" customWidth="1"/>
    <col min="522" max="522" width="29.140625" style="420" customWidth="1"/>
    <col min="523" max="523" width="32.7109375" style="420" customWidth="1"/>
    <col min="524" max="524" width="31.28515625" style="420" customWidth="1"/>
    <col min="525" max="525" width="31" style="420" customWidth="1"/>
    <col min="526" max="526" width="4.5703125" style="420" customWidth="1"/>
    <col min="527" max="768" width="9.140625" style="420"/>
    <col min="769" max="769" width="133.42578125" style="420" customWidth="1"/>
    <col min="770" max="770" width="29.140625" style="420" customWidth="1"/>
    <col min="771" max="771" width="32.7109375" style="420" customWidth="1"/>
    <col min="772" max="772" width="31.28515625" style="420" customWidth="1"/>
    <col min="773" max="777" width="31" style="420" customWidth="1"/>
    <col min="778" max="778" width="29.140625" style="420" customWidth="1"/>
    <col min="779" max="779" width="32.7109375" style="420" customWidth="1"/>
    <col min="780" max="780" width="31.28515625" style="420" customWidth="1"/>
    <col min="781" max="781" width="31" style="420" customWidth="1"/>
    <col min="782" max="782" width="4.5703125" style="420" customWidth="1"/>
    <col min="783" max="1024" width="9.140625" style="420"/>
    <col min="1025" max="1025" width="133.42578125" style="420" customWidth="1"/>
    <col min="1026" max="1026" width="29.140625" style="420" customWidth="1"/>
    <col min="1027" max="1027" width="32.7109375" style="420" customWidth="1"/>
    <col min="1028" max="1028" width="31.28515625" style="420" customWidth="1"/>
    <col min="1029" max="1033" width="31" style="420" customWidth="1"/>
    <col min="1034" max="1034" width="29.140625" style="420" customWidth="1"/>
    <col min="1035" max="1035" width="32.7109375" style="420" customWidth="1"/>
    <col min="1036" max="1036" width="31.28515625" style="420" customWidth="1"/>
    <col min="1037" max="1037" width="31" style="420" customWidth="1"/>
    <col min="1038" max="1038" width="4.5703125" style="420" customWidth="1"/>
    <col min="1039" max="1280" width="9.140625" style="420"/>
    <col min="1281" max="1281" width="133.42578125" style="420" customWidth="1"/>
    <col min="1282" max="1282" width="29.140625" style="420" customWidth="1"/>
    <col min="1283" max="1283" width="32.7109375" style="420" customWidth="1"/>
    <col min="1284" max="1284" width="31.28515625" style="420" customWidth="1"/>
    <col min="1285" max="1289" width="31" style="420" customWidth="1"/>
    <col min="1290" max="1290" width="29.140625" style="420" customWidth="1"/>
    <col min="1291" max="1291" width="32.7109375" style="420" customWidth="1"/>
    <col min="1292" max="1292" width="31.28515625" style="420" customWidth="1"/>
    <col min="1293" max="1293" width="31" style="420" customWidth="1"/>
    <col min="1294" max="1294" width="4.5703125" style="420" customWidth="1"/>
    <col min="1295" max="1536" width="9.140625" style="420"/>
    <col min="1537" max="1537" width="133.42578125" style="420" customWidth="1"/>
    <col min="1538" max="1538" width="29.140625" style="420" customWidth="1"/>
    <col min="1539" max="1539" width="32.7109375" style="420" customWidth="1"/>
    <col min="1540" max="1540" width="31.28515625" style="420" customWidth="1"/>
    <col min="1541" max="1545" width="31" style="420" customWidth="1"/>
    <col min="1546" max="1546" width="29.140625" style="420" customWidth="1"/>
    <col min="1547" max="1547" width="32.7109375" style="420" customWidth="1"/>
    <col min="1548" max="1548" width="31.28515625" style="420" customWidth="1"/>
    <col min="1549" max="1549" width="31" style="420" customWidth="1"/>
    <col min="1550" max="1550" width="4.5703125" style="420" customWidth="1"/>
    <col min="1551" max="1792" width="9.140625" style="420"/>
    <col min="1793" max="1793" width="133.42578125" style="420" customWidth="1"/>
    <col min="1794" max="1794" width="29.140625" style="420" customWidth="1"/>
    <col min="1795" max="1795" width="32.7109375" style="420" customWidth="1"/>
    <col min="1796" max="1796" width="31.28515625" style="420" customWidth="1"/>
    <col min="1797" max="1801" width="31" style="420" customWidth="1"/>
    <col min="1802" max="1802" width="29.140625" style="420" customWidth="1"/>
    <col min="1803" max="1803" width="32.7109375" style="420" customWidth="1"/>
    <col min="1804" max="1804" width="31.28515625" style="420" customWidth="1"/>
    <col min="1805" max="1805" width="31" style="420" customWidth="1"/>
    <col min="1806" max="1806" width="4.5703125" style="420" customWidth="1"/>
    <col min="1807" max="2048" width="9.140625" style="420"/>
    <col min="2049" max="2049" width="133.42578125" style="420" customWidth="1"/>
    <col min="2050" max="2050" width="29.140625" style="420" customWidth="1"/>
    <col min="2051" max="2051" width="32.7109375" style="420" customWidth="1"/>
    <col min="2052" max="2052" width="31.28515625" style="420" customWidth="1"/>
    <col min="2053" max="2057" width="31" style="420" customWidth="1"/>
    <col min="2058" max="2058" width="29.140625" style="420" customWidth="1"/>
    <col min="2059" max="2059" width="32.7109375" style="420" customWidth="1"/>
    <col min="2060" max="2060" width="31.28515625" style="420" customWidth="1"/>
    <col min="2061" max="2061" width="31" style="420" customWidth="1"/>
    <col min="2062" max="2062" width="4.5703125" style="420" customWidth="1"/>
    <col min="2063" max="2304" width="9.140625" style="420"/>
    <col min="2305" max="2305" width="133.42578125" style="420" customWidth="1"/>
    <col min="2306" max="2306" width="29.140625" style="420" customWidth="1"/>
    <col min="2307" max="2307" width="32.7109375" style="420" customWidth="1"/>
    <col min="2308" max="2308" width="31.28515625" style="420" customWidth="1"/>
    <col min="2309" max="2313" width="31" style="420" customWidth="1"/>
    <col min="2314" max="2314" width="29.140625" style="420" customWidth="1"/>
    <col min="2315" max="2315" width="32.7109375" style="420" customWidth="1"/>
    <col min="2316" max="2316" width="31.28515625" style="420" customWidth="1"/>
    <col min="2317" max="2317" width="31" style="420" customWidth="1"/>
    <col min="2318" max="2318" width="4.5703125" style="420" customWidth="1"/>
    <col min="2319" max="2560" width="9.140625" style="420"/>
    <col min="2561" max="2561" width="133.42578125" style="420" customWidth="1"/>
    <col min="2562" max="2562" width="29.140625" style="420" customWidth="1"/>
    <col min="2563" max="2563" width="32.7109375" style="420" customWidth="1"/>
    <col min="2564" max="2564" width="31.28515625" style="420" customWidth="1"/>
    <col min="2565" max="2569" width="31" style="420" customWidth="1"/>
    <col min="2570" max="2570" width="29.140625" style="420" customWidth="1"/>
    <col min="2571" max="2571" width="32.7109375" style="420" customWidth="1"/>
    <col min="2572" max="2572" width="31.28515625" style="420" customWidth="1"/>
    <col min="2573" max="2573" width="31" style="420" customWidth="1"/>
    <col min="2574" max="2574" width="4.5703125" style="420" customWidth="1"/>
    <col min="2575" max="2816" width="9.140625" style="420"/>
    <col min="2817" max="2817" width="133.42578125" style="420" customWidth="1"/>
    <col min="2818" max="2818" width="29.140625" style="420" customWidth="1"/>
    <col min="2819" max="2819" width="32.7109375" style="420" customWidth="1"/>
    <col min="2820" max="2820" width="31.28515625" style="420" customWidth="1"/>
    <col min="2821" max="2825" width="31" style="420" customWidth="1"/>
    <col min="2826" max="2826" width="29.140625" style="420" customWidth="1"/>
    <col min="2827" max="2827" width="32.7109375" style="420" customWidth="1"/>
    <col min="2828" max="2828" width="31.28515625" style="420" customWidth="1"/>
    <col min="2829" max="2829" width="31" style="420" customWidth="1"/>
    <col min="2830" max="2830" width="4.5703125" style="420" customWidth="1"/>
    <col min="2831" max="3072" width="9.140625" style="420"/>
    <col min="3073" max="3073" width="133.42578125" style="420" customWidth="1"/>
    <col min="3074" max="3074" width="29.140625" style="420" customWidth="1"/>
    <col min="3075" max="3075" width="32.7109375" style="420" customWidth="1"/>
    <col min="3076" max="3076" width="31.28515625" style="420" customWidth="1"/>
    <col min="3077" max="3081" width="31" style="420" customWidth="1"/>
    <col min="3082" max="3082" width="29.140625" style="420" customWidth="1"/>
    <col min="3083" max="3083" width="32.7109375" style="420" customWidth="1"/>
    <col min="3084" max="3084" width="31.28515625" style="420" customWidth="1"/>
    <col min="3085" max="3085" width="31" style="420" customWidth="1"/>
    <col min="3086" max="3086" width="4.5703125" style="420" customWidth="1"/>
    <col min="3087" max="3328" width="9.140625" style="420"/>
    <col min="3329" max="3329" width="133.42578125" style="420" customWidth="1"/>
    <col min="3330" max="3330" width="29.140625" style="420" customWidth="1"/>
    <col min="3331" max="3331" width="32.7109375" style="420" customWidth="1"/>
    <col min="3332" max="3332" width="31.28515625" style="420" customWidth="1"/>
    <col min="3333" max="3337" width="31" style="420" customWidth="1"/>
    <col min="3338" max="3338" width="29.140625" style="420" customWidth="1"/>
    <col min="3339" max="3339" width="32.7109375" style="420" customWidth="1"/>
    <col min="3340" max="3340" width="31.28515625" style="420" customWidth="1"/>
    <col min="3341" max="3341" width="31" style="420" customWidth="1"/>
    <col min="3342" max="3342" width="4.5703125" style="420" customWidth="1"/>
    <col min="3343" max="3584" width="9.140625" style="420"/>
    <col min="3585" max="3585" width="133.42578125" style="420" customWidth="1"/>
    <col min="3586" max="3586" width="29.140625" style="420" customWidth="1"/>
    <col min="3587" max="3587" width="32.7109375" style="420" customWidth="1"/>
    <col min="3588" max="3588" width="31.28515625" style="420" customWidth="1"/>
    <col min="3589" max="3593" width="31" style="420" customWidth="1"/>
    <col min="3594" max="3594" width="29.140625" style="420" customWidth="1"/>
    <col min="3595" max="3595" width="32.7109375" style="420" customWidth="1"/>
    <col min="3596" max="3596" width="31.28515625" style="420" customWidth="1"/>
    <col min="3597" max="3597" width="31" style="420" customWidth="1"/>
    <col min="3598" max="3598" width="4.5703125" style="420" customWidth="1"/>
    <col min="3599" max="3840" width="9.140625" style="420"/>
    <col min="3841" max="3841" width="133.42578125" style="420" customWidth="1"/>
    <col min="3842" max="3842" width="29.140625" style="420" customWidth="1"/>
    <col min="3843" max="3843" width="32.7109375" style="420" customWidth="1"/>
    <col min="3844" max="3844" width="31.28515625" style="420" customWidth="1"/>
    <col min="3845" max="3849" width="31" style="420" customWidth="1"/>
    <col min="3850" max="3850" width="29.140625" style="420" customWidth="1"/>
    <col min="3851" max="3851" width="32.7109375" style="420" customWidth="1"/>
    <col min="3852" max="3852" width="31.28515625" style="420" customWidth="1"/>
    <col min="3853" max="3853" width="31" style="420" customWidth="1"/>
    <col min="3854" max="3854" width="4.5703125" style="420" customWidth="1"/>
    <col min="3855" max="4096" width="9.140625" style="420"/>
    <col min="4097" max="4097" width="133.42578125" style="420" customWidth="1"/>
    <col min="4098" max="4098" width="29.140625" style="420" customWidth="1"/>
    <col min="4099" max="4099" width="32.7109375" style="420" customWidth="1"/>
    <col min="4100" max="4100" width="31.28515625" style="420" customWidth="1"/>
    <col min="4101" max="4105" width="31" style="420" customWidth="1"/>
    <col min="4106" max="4106" width="29.140625" style="420" customWidth="1"/>
    <col min="4107" max="4107" width="32.7109375" style="420" customWidth="1"/>
    <col min="4108" max="4108" width="31.28515625" style="420" customWidth="1"/>
    <col min="4109" max="4109" width="31" style="420" customWidth="1"/>
    <col min="4110" max="4110" width="4.5703125" style="420" customWidth="1"/>
    <col min="4111" max="4352" width="9.140625" style="420"/>
    <col min="4353" max="4353" width="133.42578125" style="420" customWidth="1"/>
    <col min="4354" max="4354" width="29.140625" style="420" customWidth="1"/>
    <col min="4355" max="4355" width="32.7109375" style="420" customWidth="1"/>
    <col min="4356" max="4356" width="31.28515625" style="420" customWidth="1"/>
    <col min="4357" max="4361" width="31" style="420" customWidth="1"/>
    <col min="4362" max="4362" width="29.140625" style="420" customWidth="1"/>
    <col min="4363" max="4363" width="32.7109375" style="420" customWidth="1"/>
    <col min="4364" max="4364" width="31.28515625" style="420" customWidth="1"/>
    <col min="4365" max="4365" width="31" style="420" customWidth="1"/>
    <col min="4366" max="4366" width="4.5703125" style="420" customWidth="1"/>
    <col min="4367" max="4608" width="9.140625" style="420"/>
    <col min="4609" max="4609" width="133.42578125" style="420" customWidth="1"/>
    <col min="4610" max="4610" width="29.140625" style="420" customWidth="1"/>
    <col min="4611" max="4611" width="32.7109375" style="420" customWidth="1"/>
    <col min="4612" max="4612" width="31.28515625" style="420" customWidth="1"/>
    <col min="4613" max="4617" width="31" style="420" customWidth="1"/>
    <col min="4618" max="4618" width="29.140625" style="420" customWidth="1"/>
    <col min="4619" max="4619" width="32.7109375" style="420" customWidth="1"/>
    <col min="4620" max="4620" width="31.28515625" style="420" customWidth="1"/>
    <col min="4621" max="4621" width="31" style="420" customWidth="1"/>
    <col min="4622" max="4622" width="4.5703125" style="420" customWidth="1"/>
    <col min="4623" max="4864" width="9.140625" style="420"/>
    <col min="4865" max="4865" width="133.42578125" style="420" customWidth="1"/>
    <col min="4866" max="4866" width="29.140625" style="420" customWidth="1"/>
    <col min="4867" max="4867" width="32.7109375" style="420" customWidth="1"/>
    <col min="4868" max="4868" width="31.28515625" style="420" customWidth="1"/>
    <col min="4869" max="4873" width="31" style="420" customWidth="1"/>
    <col min="4874" max="4874" width="29.140625" style="420" customWidth="1"/>
    <col min="4875" max="4875" width="32.7109375" style="420" customWidth="1"/>
    <col min="4876" max="4876" width="31.28515625" style="420" customWidth="1"/>
    <col min="4877" max="4877" width="31" style="420" customWidth="1"/>
    <col min="4878" max="4878" width="4.5703125" style="420" customWidth="1"/>
    <col min="4879" max="5120" width="9.140625" style="420"/>
    <col min="5121" max="5121" width="133.42578125" style="420" customWidth="1"/>
    <col min="5122" max="5122" width="29.140625" style="420" customWidth="1"/>
    <col min="5123" max="5123" width="32.7109375" style="420" customWidth="1"/>
    <col min="5124" max="5124" width="31.28515625" style="420" customWidth="1"/>
    <col min="5125" max="5129" width="31" style="420" customWidth="1"/>
    <col min="5130" max="5130" width="29.140625" style="420" customWidth="1"/>
    <col min="5131" max="5131" width="32.7109375" style="420" customWidth="1"/>
    <col min="5132" max="5132" width="31.28515625" style="420" customWidth="1"/>
    <col min="5133" max="5133" width="31" style="420" customWidth="1"/>
    <col min="5134" max="5134" width="4.5703125" style="420" customWidth="1"/>
    <col min="5135" max="5376" width="9.140625" style="420"/>
    <col min="5377" max="5377" width="133.42578125" style="420" customWidth="1"/>
    <col min="5378" max="5378" width="29.140625" style="420" customWidth="1"/>
    <col min="5379" max="5379" width="32.7109375" style="420" customWidth="1"/>
    <col min="5380" max="5380" width="31.28515625" style="420" customWidth="1"/>
    <col min="5381" max="5385" width="31" style="420" customWidth="1"/>
    <col min="5386" max="5386" width="29.140625" style="420" customWidth="1"/>
    <col min="5387" max="5387" width="32.7109375" style="420" customWidth="1"/>
    <col min="5388" max="5388" width="31.28515625" style="420" customWidth="1"/>
    <col min="5389" max="5389" width="31" style="420" customWidth="1"/>
    <col min="5390" max="5390" width="4.5703125" style="420" customWidth="1"/>
    <col min="5391" max="5632" width="9.140625" style="420"/>
    <col min="5633" max="5633" width="133.42578125" style="420" customWidth="1"/>
    <col min="5634" max="5634" width="29.140625" style="420" customWidth="1"/>
    <col min="5635" max="5635" width="32.7109375" style="420" customWidth="1"/>
    <col min="5636" max="5636" width="31.28515625" style="420" customWidth="1"/>
    <col min="5637" max="5641" width="31" style="420" customWidth="1"/>
    <col min="5642" max="5642" width="29.140625" style="420" customWidth="1"/>
    <col min="5643" max="5643" width="32.7109375" style="420" customWidth="1"/>
    <col min="5644" max="5644" width="31.28515625" style="420" customWidth="1"/>
    <col min="5645" max="5645" width="31" style="420" customWidth="1"/>
    <col min="5646" max="5646" width="4.5703125" style="420" customWidth="1"/>
    <col min="5647" max="5888" width="9.140625" style="420"/>
    <col min="5889" max="5889" width="133.42578125" style="420" customWidth="1"/>
    <col min="5890" max="5890" width="29.140625" style="420" customWidth="1"/>
    <col min="5891" max="5891" width="32.7109375" style="420" customWidth="1"/>
    <col min="5892" max="5892" width="31.28515625" style="420" customWidth="1"/>
    <col min="5893" max="5897" width="31" style="420" customWidth="1"/>
    <col min="5898" max="5898" width="29.140625" style="420" customWidth="1"/>
    <col min="5899" max="5899" width="32.7109375" style="420" customWidth="1"/>
    <col min="5900" max="5900" width="31.28515625" style="420" customWidth="1"/>
    <col min="5901" max="5901" width="31" style="420" customWidth="1"/>
    <col min="5902" max="5902" width="4.5703125" style="420" customWidth="1"/>
    <col min="5903" max="6144" width="9.140625" style="420"/>
    <col min="6145" max="6145" width="133.42578125" style="420" customWidth="1"/>
    <col min="6146" max="6146" width="29.140625" style="420" customWidth="1"/>
    <col min="6147" max="6147" width="32.7109375" style="420" customWidth="1"/>
    <col min="6148" max="6148" width="31.28515625" style="420" customWidth="1"/>
    <col min="6149" max="6153" width="31" style="420" customWidth="1"/>
    <col min="6154" max="6154" width="29.140625" style="420" customWidth="1"/>
    <col min="6155" max="6155" width="32.7109375" style="420" customWidth="1"/>
    <col min="6156" max="6156" width="31.28515625" style="420" customWidth="1"/>
    <col min="6157" max="6157" width="31" style="420" customWidth="1"/>
    <col min="6158" max="6158" width="4.5703125" style="420" customWidth="1"/>
    <col min="6159" max="6400" width="9.140625" style="420"/>
    <col min="6401" max="6401" width="133.42578125" style="420" customWidth="1"/>
    <col min="6402" max="6402" width="29.140625" style="420" customWidth="1"/>
    <col min="6403" max="6403" width="32.7109375" style="420" customWidth="1"/>
    <col min="6404" max="6404" width="31.28515625" style="420" customWidth="1"/>
    <col min="6405" max="6409" width="31" style="420" customWidth="1"/>
    <col min="6410" max="6410" width="29.140625" style="420" customWidth="1"/>
    <col min="6411" max="6411" width="32.7109375" style="420" customWidth="1"/>
    <col min="6412" max="6412" width="31.28515625" style="420" customWidth="1"/>
    <col min="6413" max="6413" width="31" style="420" customWidth="1"/>
    <col min="6414" max="6414" width="4.5703125" style="420" customWidth="1"/>
    <col min="6415" max="6656" width="9.140625" style="420"/>
    <col min="6657" max="6657" width="133.42578125" style="420" customWidth="1"/>
    <col min="6658" max="6658" width="29.140625" style="420" customWidth="1"/>
    <col min="6659" max="6659" width="32.7109375" style="420" customWidth="1"/>
    <col min="6660" max="6660" width="31.28515625" style="420" customWidth="1"/>
    <col min="6661" max="6665" width="31" style="420" customWidth="1"/>
    <col min="6666" max="6666" width="29.140625" style="420" customWidth="1"/>
    <col min="6667" max="6667" width="32.7109375" style="420" customWidth="1"/>
    <col min="6668" max="6668" width="31.28515625" style="420" customWidth="1"/>
    <col min="6669" max="6669" width="31" style="420" customWidth="1"/>
    <col min="6670" max="6670" width="4.5703125" style="420" customWidth="1"/>
    <col min="6671" max="6912" width="9.140625" style="420"/>
    <col min="6913" max="6913" width="133.42578125" style="420" customWidth="1"/>
    <col min="6914" max="6914" width="29.140625" style="420" customWidth="1"/>
    <col min="6915" max="6915" width="32.7109375" style="420" customWidth="1"/>
    <col min="6916" max="6916" width="31.28515625" style="420" customWidth="1"/>
    <col min="6917" max="6921" width="31" style="420" customWidth="1"/>
    <col min="6922" max="6922" width="29.140625" style="420" customWidth="1"/>
    <col min="6923" max="6923" width="32.7109375" style="420" customWidth="1"/>
    <col min="6924" max="6924" width="31.28515625" style="420" customWidth="1"/>
    <col min="6925" max="6925" width="31" style="420" customWidth="1"/>
    <col min="6926" max="6926" width="4.5703125" style="420" customWidth="1"/>
    <col min="6927" max="7168" width="9.140625" style="420"/>
    <col min="7169" max="7169" width="133.42578125" style="420" customWidth="1"/>
    <col min="7170" max="7170" width="29.140625" style="420" customWidth="1"/>
    <col min="7171" max="7171" width="32.7109375" style="420" customWidth="1"/>
    <col min="7172" max="7172" width="31.28515625" style="420" customWidth="1"/>
    <col min="7173" max="7177" width="31" style="420" customWidth="1"/>
    <col min="7178" max="7178" width="29.140625" style="420" customWidth="1"/>
    <col min="7179" max="7179" width="32.7109375" style="420" customWidth="1"/>
    <col min="7180" max="7180" width="31.28515625" style="420" customWidth="1"/>
    <col min="7181" max="7181" width="31" style="420" customWidth="1"/>
    <col min="7182" max="7182" width="4.5703125" style="420" customWidth="1"/>
    <col min="7183" max="7424" width="9.140625" style="420"/>
    <col min="7425" max="7425" width="133.42578125" style="420" customWidth="1"/>
    <col min="7426" max="7426" width="29.140625" style="420" customWidth="1"/>
    <col min="7427" max="7427" width="32.7109375" style="420" customWidth="1"/>
    <col min="7428" max="7428" width="31.28515625" style="420" customWidth="1"/>
    <col min="7429" max="7433" width="31" style="420" customWidth="1"/>
    <col min="7434" max="7434" width="29.140625" style="420" customWidth="1"/>
    <col min="7435" max="7435" width="32.7109375" style="420" customWidth="1"/>
    <col min="7436" max="7436" width="31.28515625" style="420" customWidth="1"/>
    <col min="7437" max="7437" width="31" style="420" customWidth="1"/>
    <col min="7438" max="7438" width="4.5703125" style="420" customWidth="1"/>
    <col min="7439" max="7680" width="9.140625" style="420"/>
    <col min="7681" max="7681" width="133.42578125" style="420" customWidth="1"/>
    <col min="7682" max="7682" width="29.140625" style="420" customWidth="1"/>
    <col min="7683" max="7683" width="32.7109375" style="420" customWidth="1"/>
    <col min="7684" max="7684" width="31.28515625" style="420" customWidth="1"/>
    <col min="7685" max="7689" width="31" style="420" customWidth="1"/>
    <col min="7690" max="7690" width="29.140625" style="420" customWidth="1"/>
    <col min="7691" max="7691" width="32.7109375" style="420" customWidth="1"/>
    <col min="7692" max="7692" width="31.28515625" style="420" customWidth="1"/>
    <col min="7693" max="7693" width="31" style="420" customWidth="1"/>
    <col min="7694" max="7694" width="4.5703125" style="420" customWidth="1"/>
    <col min="7695" max="7936" width="9.140625" style="420"/>
    <col min="7937" max="7937" width="133.42578125" style="420" customWidth="1"/>
    <col min="7938" max="7938" width="29.140625" style="420" customWidth="1"/>
    <col min="7939" max="7939" width="32.7109375" style="420" customWidth="1"/>
    <col min="7940" max="7940" width="31.28515625" style="420" customWidth="1"/>
    <col min="7941" max="7945" width="31" style="420" customWidth="1"/>
    <col min="7946" max="7946" width="29.140625" style="420" customWidth="1"/>
    <col min="7947" max="7947" width="32.7109375" style="420" customWidth="1"/>
    <col min="7948" max="7948" width="31.28515625" style="420" customWidth="1"/>
    <col min="7949" max="7949" width="31" style="420" customWidth="1"/>
    <col min="7950" max="7950" width="4.5703125" style="420" customWidth="1"/>
    <col min="7951" max="8192" width="9.140625" style="420"/>
    <col min="8193" max="8193" width="133.42578125" style="420" customWidth="1"/>
    <col min="8194" max="8194" width="29.140625" style="420" customWidth="1"/>
    <col min="8195" max="8195" width="32.7109375" style="420" customWidth="1"/>
    <col min="8196" max="8196" width="31.28515625" style="420" customWidth="1"/>
    <col min="8197" max="8201" width="31" style="420" customWidth="1"/>
    <col min="8202" max="8202" width="29.140625" style="420" customWidth="1"/>
    <col min="8203" max="8203" width="32.7109375" style="420" customWidth="1"/>
    <col min="8204" max="8204" width="31.28515625" style="420" customWidth="1"/>
    <col min="8205" max="8205" width="31" style="420" customWidth="1"/>
    <col min="8206" max="8206" width="4.5703125" style="420" customWidth="1"/>
    <col min="8207" max="8448" width="9.140625" style="420"/>
    <col min="8449" max="8449" width="133.42578125" style="420" customWidth="1"/>
    <col min="8450" max="8450" width="29.140625" style="420" customWidth="1"/>
    <col min="8451" max="8451" width="32.7109375" style="420" customWidth="1"/>
    <col min="8452" max="8452" width="31.28515625" style="420" customWidth="1"/>
    <col min="8453" max="8457" width="31" style="420" customWidth="1"/>
    <col min="8458" max="8458" width="29.140625" style="420" customWidth="1"/>
    <col min="8459" max="8459" width="32.7109375" style="420" customWidth="1"/>
    <col min="8460" max="8460" width="31.28515625" style="420" customWidth="1"/>
    <col min="8461" max="8461" width="31" style="420" customWidth="1"/>
    <col min="8462" max="8462" width="4.5703125" style="420" customWidth="1"/>
    <col min="8463" max="8704" width="9.140625" style="420"/>
    <col min="8705" max="8705" width="133.42578125" style="420" customWidth="1"/>
    <col min="8706" max="8706" width="29.140625" style="420" customWidth="1"/>
    <col min="8707" max="8707" width="32.7109375" style="420" customWidth="1"/>
    <col min="8708" max="8708" width="31.28515625" style="420" customWidth="1"/>
    <col min="8709" max="8713" width="31" style="420" customWidth="1"/>
    <col min="8714" max="8714" width="29.140625" style="420" customWidth="1"/>
    <col min="8715" max="8715" width="32.7109375" style="420" customWidth="1"/>
    <col min="8716" max="8716" width="31.28515625" style="420" customWidth="1"/>
    <col min="8717" max="8717" width="31" style="420" customWidth="1"/>
    <col min="8718" max="8718" width="4.5703125" style="420" customWidth="1"/>
    <col min="8719" max="8960" width="9.140625" style="420"/>
    <col min="8961" max="8961" width="133.42578125" style="420" customWidth="1"/>
    <col min="8962" max="8962" width="29.140625" style="420" customWidth="1"/>
    <col min="8963" max="8963" width="32.7109375" style="420" customWidth="1"/>
    <col min="8964" max="8964" width="31.28515625" style="420" customWidth="1"/>
    <col min="8965" max="8969" width="31" style="420" customWidth="1"/>
    <col min="8970" max="8970" width="29.140625" style="420" customWidth="1"/>
    <col min="8971" max="8971" width="32.7109375" style="420" customWidth="1"/>
    <col min="8972" max="8972" width="31.28515625" style="420" customWidth="1"/>
    <col min="8973" max="8973" width="31" style="420" customWidth="1"/>
    <col min="8974" max="8974" width="4.5703125" style="420" customWidth="1"/>
    <col min="8975" max="9216" width="9.140625" style="420"/>
    <col min="9217" max="9217" width="133.42578125" style="420" customWidth="1"/>
    <col min="9218" max="9218" width="29.140625" style="420" customWidth="1"/>
    <col min="9219" max="9219" width="32.7109375" style="420" customWidth="1"/>
    <col min="9220" max="9220" width="31.28515625" style="420" customWidth="1"/>
    <col min="9221" max="9225" width="31" style="420" customWidth="1"/>
    <col min="9226" max="9226" width="29.140625" style="420" customWidth="1"/>
    <col min="9227" max="9227" width="32.7109375" style="420" customWidth="1"/>
    <col min="9228" max="9228" width="31.28515625" style="420" customWidth="1"/>
    <col min="9229" max="9229" width="31" style="420" customWidth="1"/>
    <col min="9230" max="9230" width="4.5703125" style="420" customWidth="1"/>
    <col min="9231" max="9472" width="9.140625" style="420"/>
    <col min="9473" max="9473" width="133.42578125" style="420" customWidth="1"/>
    <col min="9474" max="9474" width="29.140625" style="420" customWidth="1"/>
    <col min="9475" max="9475" width="32.7109375" style="420" customWidth="1"/>
    <col min="9476" max="9476" width="31.28515625" style="420" customWidth="1"/>
    <col min="9477" max="9481" width="31" style="420" customWidth="1"/>
    <col min="9482" max="9482" width="29.140625" style="420" customWidth="1"/>
    <col min="9483" max="9483" width="32.7109375" style="420" customWidth="1"/>
    <col min="9484" max="9484" width="31.28515625" style="420" customWidth="1"/>
    <col min="9485" max="9485" width="31" style="420" customWidth="1"/>
    <col min="9486" max="9486" width="4.5703125" style="420" customWidth="1"/>
    <col min="9487" max="9728" width="9.140625" style="420"/>
    <col min="9729" max="9729" width="133.42578125" style="420" customWidth="1"/>
    <col min="9730" max="9730" width="29.140625" style="420" customWidth="1"/>
    <col min="9731" max="9731" width="32.7109375" style="420" customWidth="1"/>
    <col min="9732" max="9732" width="31.28515625" style="420" customWidth="1"/>
    <col min="9733" max="9737" width="31" style="420" customWidth="1"/>
    <col min="9738" max="9738" width="29.140625" style="420" customWidth="1"/>
    <col min="9739" max="9739" width="32.7109375" style="420" customWidth="1"/>
    <col min="9740" max="9740" width="31.28515625" style="420" customWidth="1"/>
    <col min="9741" max="9741" width="31" style="420" customWidth="1"/>
    <col min="9742" max="9742" width="4.5703125" style="420" customWidth="1"/>
    <col min="9743" max="9984" width="9.140625" style="420"/>
    <col min="9985" max="9985" width="133.42578125" style="420" customWidth="1"/>
    <col min="9986" max="9986" width="29.140625" style="420" customWidth="1"/>
    <col min="9987" max="9987" width="32.7109375" style="420" customWidth="1"/>
    <col min="9988" max="9988" width="31.28515625" style="420" customWidth="1"/>
    <col min="9989" max="9993" width="31" style="420" customWidth="1"/>
    <col min="9994" max="9994" width="29.140625" style="420" customWidth="1"/>
    <col min="9995" max="9995" width="32.7109375" style="420" customWidth="1"/>
    <col min="9996" max="9996" width="31.28515625" style="420" customWidth="1"/>
    <col min="9997" max="9997" width="31" style="420" customWidth="1"/>
    <col min="9998" max="9998" width="4.5703125" style="420" customWidth="1"/>
    <col min="9999" max="10240" width="9.140625" style="420"/>
    <col min="10241" max="10241" width="133.42578125" style="420" customWidth="1"/>
    <col min="10242" max="10242" width="29.140625" style="420" customWidth="1"/>
    <col min="10243" max="10243" width="32.7109375" style="420" customWidth="1"/>
    <col min="10244" max="10244" width="31.28515625" style="420" customWidth="1"/>
    <col min="10245" max="10249" width="31" style="420" customWidth="1"/>
    <col min="10250" max="10250" width="29.140625" style="420" customWidth="1"/>
    <col min="10251" max="10251" width="32.7109375" style="420" customWidth="1"/>
    <col min="10252" max="10252" width="31.28515625" style="420" customWidth="1"/>
    <col min="10253" max="10253" width="31" style="420" customWidth="1"/>
    <col min="10254" max="10254" width="4.5703125" style="420" customWidth="1"/>
    <col min="10255" max="10496" width="9.140625" style="420"/>
    <col min="10497" max="10497" width="133.42578125" style="420" customWidth="1"/>
    <col min="10498" max="10498" width="29.140625" style="420" customWidth="1"/>
    <col min="10499" max="10499" width="32.7109375" style="420" customWidth="1"/>
    <col min="10500" max="10500" width="31.28515625" style="420" customWidth="1"/>
    <col min="10501" max="10505" width="31" style="420" customWidth="1"/>
    <col min="10506" max="10506" width="29.140625" style="420" customWidth="1"/>
    <col min="10507" max="10507" width="32.7109375" style="420" customWidth="1"/>
    <col min="10508" max="10508" width="31.28515625" style="420" customWidth="1"/>
    <col min="10509" max="10509" width="31" style="420" customWidth="1"/>
    <col min="10510" max="10510" width="4.5703125" style="420" customWidth="1"/>
    <col min="10511" max="10752" width="9.140625" style="420"/>
    <col min="10753" max="10753" width="133.42578125" style="420" customWidth="1"/>
    <col min="10754" max="10754" width="29.140625" style="420" customWidth="1"/>
    <col min="10755" max="10755" width="32.7109375" style="420" customWidth="1"/>
    <col min="10756" max="10756" width="31.28515625" style="420" customWidth="1"/>
    <col min="10757" max="10761" width="31" style="420" customWidth="1"/>
    <col min="10762" max="10762" width="29.140625" style="420" customWidth="1"/>
    <col min="10763" max="10763" width="32.7109375" style="420" customWidth="1"/>
    <col min="10764" max="10764" width="31.28515625" style="420" customWidth="1"/>
    <col min="10765" max="10765" width="31" style="420" customWidth="1"/>
    <col min="10766" max="10766" width="4.5703125" style="420" customWidth="1"/>
    <col min="10767" max="11008" width="9.140625" style="420"/>
    <col min="11009" max="11009" width="133.42578125" style="420" customWidth="1"/>
    <col min="11010" max="11010" width="29.140625" style="420" customWidth="1"/>
    <col min="11011" max="11011" width="32.7109375" style="420" customWidth="1"/>
    <col min="11012" max="11012" width="31.28515625" style="420" customWidth="1"/>
    <col min="11013" max="11017" width="31" style="420" customWidth="1"/>
    <col min="11018" max="11018" width="29.140625" style="420" customWidth="1"/>
    <col min="11019" max="11019" width="32.7109375" style="420" customWidth="1"/>
    <col min="11020" max="11020" width="31.28515625" style="420" customWidth="1"/>
    <col min="11021" max="11021" width="31" style="420" customWidth="1"/>
    <col min="11022" max="11022" width="4.5703125" style="420" customWidth="1"/>
    <col min="11023" max="11264" width="9.140625" style="420"/>
    <col min="11265" max="11265" width="133.42578125" style="420" customWidth="1"/>
    <col min="11266" max="11266" width="29.140625" style="420" customWidth="1"/>
    <col min="11267" max="11267" width="32.7109375" style="420" customWidth="1"/>
    <col min="11268" max="11268" width="31.28515625" style="420" customWidth="1"/>
    <col min="11269" max="11273" width="31" style="420" customWidth="1"/>
    <col min="11274" max="11274" width="29.140625" style="420" customWidth="1"/>
    <col min="11275" max="11275" width="32.7109375" style="420" customWidth="1"/>
    <col min="11276" max="11276" width="31.28515625" style="420" customWidth="1"/>
    <col min="11277" max="11277" width="31" style="420" customWidth="1"/>
    <col min="11278" max="11278" width="4.5703125" style="420" customWidth="1"/>
    <col min="11279" max="11520" width="9.140625" style="420"/>
    <col min="11521" max="11521" width="133.42578125" style="420" customWidth="1"/>
    <col min="11522" max="11522" width="29.140625" style="420" customWidth="1"/>
    <col min="11523" max="11523" width="32.7109375" style="420" customWidth="1"/>
    <col min="11524" max="11524" width="31.28515625" style="420" customWidth="1"/>
    <col min="11525" max="11529" width="31" style="420" customWidth="1"/>
    <col min="11530" max="11530" width="29.140625" style="420" customWidth="1"/>
    <col min="11531" max="11531" width="32.7109375" style="420" customWidth="1"/>
    <col min="11532" max="11532" width="31.28515625" style="420" customWidth="1"/>
    <col min="11533" max="11533" width="31" style="420" customWidth="1"/>
    <col min="11534" max="11534" width="4.5703125" style="420" customWidth="1"/>
    <col min="11535" max="11776" width="9.140625" style="420"/>
    <col min="11777" max="11777" width="133.42578125" style="420" customWidth="1"/>
    <col min="11778" max="11778" width="29.140625" style="420" customWidth="1"/>
    <col min="11779" max="11779" width="32.7109375" style="420" customWidth="1"/>
    <col min="11780" max="11780" width="31.28515625" style="420" customWidth="1"/>
    <col min="11781" max="11785" width="31" style="420" customWidth="1"/>
    <col min="11786" max="11786" width="29.140625" style="420" customWidth="1"/>
    <col min="11787" max="11787" width="32.7109375" style="420" customWidth="1"/>
    <col min="11788" max="11788" width="31.28515625" style="420" customWidth="1"/>
    <col min="11789" max="11789" width="31" style="420" customWidth="1"/>
    <col min="11790" max="11790" width="4.5703125" style="420" customWidth="1"/>
    <col min="11791" max="12032" width="9.140625" style="420"/>
    <col min="12033" max="12033" width="133.42578125" style="420" customWidth="1"/>
    <col min="12034" max="12034" width="29.140625" style="420" customWidth="1"/>
    <col min="12035" max="12035" width="32.7109375" style="420" customWidth="1"/>
    <col min="12036" max="12036" width="31.28515625" style="420" customWidth="1"/>
    <col min="12037" max="12041" width="31" style="420" customWidth="1"/>
    <col min="12042" max="12042" width="29.140625" style="420" customWidth="1"/>
    <col min="12043" max="12043" width="32.7109375" style="420" customWidth="1"/>
    <col min="12044" max="12044" width="31.28515625" style="420" customWidth="1"/>
    <col min="12045" max="12045" width="31" style="420" customWidth="1"/>
    <col min="12046" max="12046" width="4.5703125" style="420" customWidth="1"/>
    <col min="12047" max="12288" width="9.140625" style="420"/>
    <col min="12289" max="12289" width="133.42578125" style="420" customWidth="1"/>
    <col min="12290" max="12290" width="29.140625" style="420" customWidth="1"/>
    <col min="12291" max="12291" width="32.7109375" style="420" customWidth="1"/>
    <col min="12292" max="12292" width="31.28515625" style="420" customWidth="1"/>
    <col min="12293" max="12297" width="31" style="420" customWidth="1"/>
    <col min="12298" max="12298" width="29.140625" style="420" customWidth="1"/>
    <col min="12299" max="12299" width="32.7109375" style="420" customWidth="1"/>
    <col min="12300" max="12300" width="31.28515625" style="420" customWidth="1"/>
    <col min="12301" max="12301" width="31" style="420" customWidth="1"/>
    <col min="12302" max="12302" width="4.5703125" style="420" customWidth="1"/>
    <col min="12303" max="12544" width="9.140625" style="420"/>
    <col min="12545" max="12545" width="133.42578125" style="420" customWidth="1"/>
    <col min="12546" max="12546" width="29.140625" style="420" customWidth="1"/>
    <col min="12547" max="12547" width="32.7109375" style="420" customWidth="1"/>
    <col min="12548" max="12548" width="31.28515625" style="420" customWidth="1"/>
    <col min="12549" max="12553" width="31" style="420" customWidth="1"/>
    <col min="12554" max="12554" width="29.140625" style="420" customWidth="1"/>
    <col min="12555" max="12555" width="32.7109375" style="420" customWidth="1"/>
    <col min="12556" max="12556" width="31.28515625" style="420" customWidth="1"/>
    <col min="12557" max="12557" width="31" style="420" customWidth="1"/>
    <col min="12558" max="12558" width="4.5703125" style="420" customWidth="1"/>
    <col min="12559" max="12800" width="9.140625" style="420"/>
    <col min="12801" max="12801" width="133.42578125" style="420" customWidth="1"/>
    <col min="12802" max="12802" width="29.140625" style="420" customWidth="1"/>
    <col min="12803" max="12803" width="32.7109375" style="420" customWidth="1"/>
    <col min="12804" max="12804" width="31.28515625" style="420" customWidth="1"/>
    <col min="12805" max="12809" width="31" style="420" customWidth="1"/>
    <col min="12810" max="12810" width="29.140625" style="420" customWidth="1"/>
    <col min="12811" max="12811" width="32.7109375" style="420" customWidth="1"/>
    <col min="12812" max="12812" width="31.28515625" style="420" customWidth="1"/>
    <col min="12813" max="12813" width="31" style="420" customWidth="1"/>
    <col min="12814" max="12814" width="4.5703125" style="420" customWidth="1"/>
    <col min="12815" max="13056" width="9.140625" style="420"/>
    <col min="13057" max="13057" width="133.42578125" style="420" customWidth="1"/>
    <col min="13058" max="13058" width="29.140625" style="420" customWidth="1"/>
    <col min="13059" max="13059" width="32.7109375" style="420" customWidth="1"/>
    <col min="13060" max="13060" width="31.28515625" style="420" customWidth="1"/>
    <col min="13061" max="13065" width="31" style="420" customWidth="1"/>
    <col min="13066" max="13066" width="29.140625" style="420" customWidth="1"/>
    <col min="13067" max="13067" width="32.7109375" style="420" customWidth="1"/>
    <col min="13068" max="13068" width="31.28515625" style="420" customWidth="1"/>
    <col min="13069" max="13069" width="31" style="420" customWidth="1"/>
    <col min="13070" max="13070" width="4.5703125" style="420" customWidth="1"/>
    <col min="13071" max="13312" width="9.140625" style="420"/>
    <col min="13313" max="13313" width="133.42578125" style="420" customWidth="1"/>
    <col min="13314" max="13314" width="29.140625" style="420" customWidth="1"/>
    <col min="13315" max="13315" width="32.7109375" style="420" customWidth="1"/>
    <col min="13316" max="13316" width="31.28515625" style="420" customWidth="1"/>
    <col min="13317" max="13321" width="31" style="420" customWidth="1"/>
    <col min="13322" max="13322" width="29.140625" style="420" customWidth="1"/>
    <col min="13323" max="13323" width="32.7109375" style="420" customWidth="1"/>
    <col min="13324" max="13324" width="31.28515625" style="420" customWidth="1"/>
    <col min="13325" max="13325" width="31" style="420" customWidth="1"/>
    <col min="13326" max="13326" width="4.5703125" style="420" customWidth="1"/>
    <col min="13327" max="13568" width="9.140625" style="420"/>
    <col min="13569" max="13569" width="133.42578125" style="420" customWidth="1"/>
    <col min="13570" max="13570" width="29.140625" style="420" customWidth="1"/>
    <col min="13571" max="13571" width="32.7109375" style="420" customWidth="1"/>
    <col min="13572" max="13572" width="31.28515625" style="420" customWidth="1"/>
    <col min="13573" max="13577" width="31" style="420" customWidth="1"/>
    <col min="13578" max="13578" width="29.140625" style="420" customWidth="1"/>
    <col min="13579" max="13579" width="32.7109375" style="420" customWidth="1"/>
    <col min="13580" max="13580" width="31.28515625" style="420" customWidth="1"/>
    <col min="13581" max="13581" width="31" style="420" customWidth="1"/>
    <col min="13582" max="13582" width="4.5703125" style="420" customWidth="1"/>
    <col min="13583" max="13824" width="9.140625" style="420"/>
    <col min="13825" max="13825" width="133.42578125" style="420" customWidth="1"/>
    <col min="13826" max="13826" width="29.140625" style="420" customWidth="1"/>
    <col min="13827" max="13827" width="32.7109375" style="420" customWidth="1"/>
    <col min="13828" max="13828" width="31.28515625" style="420" customWidth="1"/>
    <col min="13829" max="13833" width="31" style="420" customWidth="1"/>
    <col min="13834" max="13834" width="29.140625" style="420" customWidth="1"/>
    <col min="13835" max="13835" width="32.7109375" style="420" customWidth="1"/>
    <col min="13836" max="13836" width="31.28515625" style="420" customWidth="1"/>
    <col min="13837" max="13837" width="31" style="420" customWidth="1"/>
    <col min="13838" max="13838" width="4.5703125" style="420" customWidth="1"/>
    <col min="13839" max="14080" width="9.140625" style="420"/>
    <col min="14081" max="14081" width="133.42578125" style="420" customWidth="1"/>
    <col min="14082" max="14082" width="29.140625" style="420" customWidth="1"/>
    <col min="14083" max="14083" width="32.7109375" style="420" customWidth="1"/>
    <col min="14084" max="14084" width="31.28515625" style="420" customWidth="1"/>
    <col min="14085" max="14089" width="31" style="420" customWidth="1"/>
    <col min="14090" max="14090" width="29.140625" style="420" customWidth="1"/>
    <col min="14091" max="14091" width="32.7109375" style="420" customWidth="1"/>
    <col min="14092" max="14092" width="31.28515625" style="420" customWidth="1"/>
    <col min="14093" max="14093" width="31" style="420" customWidth="1"/>
    <col min="14094" max="14094" width="4.5703125" style="420" customWidth="1"/>
    <col min="14095" max="14336" width="9.140625" style="420"/>
    <col min="14337" max="14337" width="133.42578125" style="420" customWidth="1"/>
    <col min="14338" max="14338" width="29.140625" style="420" customWidth="1"/>
    <col min="14339" max="14339" width="32.7109375" style="420" customWidth="1"/>
    <col min="14340" max="14340" width="31.28515625" style="420" customWidth="1"/>
    <col min="14341" max="14345" width="31" style="420" customWidth="1"/>
    <col min="14346" max="14346" width="29.140625" style="420" customWidth="1"/>
    <col min="14347" max="14347" width="32.7109375" style="420" customWidth="1"/>
    <col min="14348" max="14348" width="31.28515625" style="420" customWidth="1"/>
    <col min="14349" max="14349" width="31" style="420" customWidth="1"/>
    <col min="14350" max="14350" width="4.5703125" style="420" customWidth="1"/>
    <col min="14351" max="14592" width="9.140625" style="420"/>
    <col min="14593" max="14593" width="133.42578125" style="420" customWidth="1"/>
    <col min="14594" max="14594" width="29.140625" style="420" customWidth="1"/>
    <col min="14595" max="14595" width="32.7109375" style="420" customWidth="1"/>
    <col min="14596" max="14596" width="31.28515625" style="420" customWidth="1"/>
    <col min="14597" max="14601" width="31" style="420" customWidth="1"/>
    <col min="14602" max="14602" width="29.140625" style="420" customWidth="1"/>
    <col min="14603" max="14603" width="32.7109375" style="420" customWidth="1"/>
    <col min="14604" max="14604" width="31.28515625" style="420" customWidth="1"/>
    <col min="14605" max="14605" width="31" style="420" customWidth="1"/>
    <col min="14606" max="14606" width="4.5703125" style="420" customWidth="1"/>
    <col min="14607" max="14848" width="9.140625" style="420"/>
    <col min="14849" max="14849" width="133.42578125" style="420" customWidth="1"/>
    <col min="14850" max="14850" width="29.140625" style="420" customWidth="1"/>
    <col min="14851" max="14851" width="32.7109375" style="420" customWidth="1"/>
    <col min="14852" max="14852" width="31.28515625" style="420" customWidth="1"/>
    <col min="14853" max="14857" width="31" style="420" customWidth="1"/>
    <col min="14858" max="14858" width="29.140625" style="420" customWidth="1"/>
    <col min="14859" max="14859" width="32.7109375" style="420" customWidth="1"/>
    <col min="14860" max="14860" width="31.28515625" style="420" customWidth="1"/>
    <col min="14861" max="14861" width="31" style="420" customWidth="1"/>
    <col min="14862" max="14862" width="4.5703125" style="420" customWidth="1"/>
    <col min="14863" max="15104" width="9.140625" style="420"/>
    <col min="15105" max="15105" width="133.42578125" style="420" customWidth="1"/>
    <col min="15106" max="15106" width="29.140625" style="420" customWidth="1"/>
    <col min="15107" max="15107" width="32.7109375" style="420" customWidth="1"/>
    <col min="15108" max="15108" width="31.28515625" style="420" customWidth="1"/>
    <col min="15109" max="15113" width="31" style="420" customWidth="1"/>
    <col min="15114" max="15114" width="29.140625" style="420" customWidth="1"/>
    <col min="15115" max="15115" width="32.7109375" style="420" customWidth="1"/>
    <col min="15116" max="15116" width="31.28515625" style="420" customWidth="1"/>
    <col min="15117" max="15117" width="31" style="420" customWidth="1"/>
    <col min="15118" max="15118" width="4.5703125" style="420" customWidth="1"/>
    <col min="15119" max="15360" width="9.140625" style="420"/>
    <col min="15361" max="15361" width="133.42578125" style="420" customWidth="1"/>
    <col min="15362" max="15362" width="29.140625" style="420" customWidth="1"/>
    <col min="15363" max="15363" width="32.7109375" style="420" customWidth="1"/>
    <col min="15364" max="15364" width="31.28515625" style="420" customWidth="1"/>
    <col min="15365" max="15369" width="31" style="420" customWidth="1"/>
    <col min="15370" max="15370" width="29.140625" style="420" customWidth="1"/>
    <col min="15371" max="15371" width="32.7109375" style="420" customWidth="1"/>
    <col min="15372" max="15372" width="31.28515625" style="420" customWidth="1"/>
    <col min="15373" max="15373" width="31" style="420" customWidth="1"/>
    <col min="15374" max="15374" width="4.5703125" style="420" customWidth="1"/>
    <col min="15375" max="15616" width="9.140625" style="420"/>
    <col min="15617" max="15617" width="133.42578125" style="420" customWidth="1"/>
    <col min="15618" max="15618" width="29.140625" style="420" customWidth="1"/>
    <col min="15619" max="15619" width="32.7109375" style="420" customWidth="1"/>
    <col min="15620" max="15620" width="31.28515625" style="420" customWidth="1"/>
    <col min="15621" max="15625" width="31" style="420" customWidth="1"/>
    <col min="15626" max="15626" width="29.140625" style="420" customWidth="1"/>
    <col min="15627" max="15627" width="32.7109375" style="420" customWidth="1"/>
    <col min="15628" max="15628" width="31.28515625" style="420" customWidth="1"/>
    <col min="15629" max="15629" width="31" style="420" customWidth="1"/>
    <col min="15630" max="15630" width="4.5703125" style="420" customWidth="1"/>
    <col min="15631" max="15872" width="9.140625" style="420"/>
    <col min="15873" max="15873" width="133.42578125" style="420" customWidth="1"/>
    <col min="15874" max="15874" width="29.140625" style="420" customWidth="1"/>
    <col min="15875" max="15875" width="32.7109375" style="420" customWidth="1"/>
    <col min="15876" max="15876" width="31.28515625" style="420" customWidth="1"/>
    <col min="15877" max="15881" width="31" style="420" customWidth="1"/>
    <col min="15882" max="15882" width="29.140625" style="420" customWidth="1"/>
    <col min="15883" max="15883" width="32.7109375" style="420" customWidth="1"/>
    <col min="15884" max="15884" width="31.28515625" style="420" customWidth="1"/>
    <col min="15885" max="15885" width="31" style="420" customWidth="1"/>
    <col min="15886" max="15886" width="4.5703125" style="420" customWidth="1"/>
    <col min="15887" max="16128" width="9.140625" style="420"/>
    <col min="16129" max="16129" width="133.42578125" style="420" customWidth="1"/>
    <col min="16130" max="16130" width="29.140625" style="420" customWidth="1"/>
    <col min="16131" max="16131" width="32.7109375" style="420" customWidth="1"/>
    <col min="16132" max="16132" width="31.28515625" style="420" customWidth="1"/>
    <col min="16133" max="16137" width="31" style="420" customWidth="1"/>
    <col min="16138" max="16138" width="29.140625" style="420" customWidth="1"/>
    <col min="16139" max="16139" width="32.7109375" style="420" customWidth="1"/>
    <col min="16140" max="16140" width="31.28515625" style="420" customWidth="1"/>
    <col min="16141" max="16141" width="31" style="420" customWidth="1"/>
    <col min="16142" max="16142" width="4.5703125" style="420" customWidth="1"/>
    <col min="16143" max="16384" width="9.140625" style="420"/>
  </cols>
  <sheetData>
    <row r="1" spans="1:26" s="1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2" customFormat="1" ht="78.7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182"/>
    </row>
    <row r="3" spans="1:26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182"/>
    </row>
    <row r="4" spans="1:26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182"/>
    </row>
    <row r="5" spans="1:26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183"/>
    </row>
    <row r="6" spans="1:26" ht="6" customHeight="1"/>
    <row r="7" spans="1:26" ht="7.5" customHeight="1">
      <c r="A7" s="184"/>
      <c r="B7" s="185"/>
      <c r="C7" s="185"/>
      <c r="D7" s="186"/>
      <c r="E7" s="186"/>
      <c r="F7" s="186"/>
      <c r="G7" s="186"/>
      <c r="H7" s="186"/>
      <c r="I7" s="186"/>
      <c r="J7" s="186"/>
      <c r="K7" s="186"/>
      <c r="L7" s="185"/>
      <c r="M7" s="186"/>
      <c r="N7" s="187"/>
    </row>
    <row r="8" spans="1:26" s="190" customFormat="1" ht="45" customHeight="1">
      <c r="A8" s="188"/>
      <c r="B8" s="826" t="s">
        <v>50</v>
      </c>
      <c r="C8" s="826"/>
      <c r="D8" s="826"/>
      <c r="E8" s="826"/>
      <c r="F8" s="826" t="s">
        <v>56</v>
      </c>
      <c r="G8" s="826"/>
      <c r="H8" s="826"/>
      <c r="I8" s="826"/>
      <c r="J8" s="826" t="s">
        <v>57</v>
      </c>
      <c r="K8" s="826"/>
      <c r="L8" s="826"/>
      <c r="M8" s="826"/>
      <c r="N8" s="189"/>
      <c r="Y8" s="190">
        <v>1</v>
      </c>
      <c r="Z8" s="190">
        <v>1</v>
      </c>
    </row>
    <row r="9" spans="1:26" s="194" customFormat="1" ht="65.2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1" t="s">
        <v>184</v>
      </c>
      <c r="G9" s="191" t="s">
        <v>185</v>
      </c>
      <c r="H9" s="191" t="s">
        <v>186</v>
      </c>
      <c r="I9" s="191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193"/>
      <c r="Y9" s="194">
        <v>1</v>
      </c>
      <c r="Z9" s="194">
        <v>1</v>
      </c>
    </row>
    <row r="10" spans="1:26" s="197" customFormat="1" ht="64.5" customHeight="1">
      <c r="A10" s="195" t="s">
        <v>157</v>
      </c>
      <c r="B10" s="196">
        <v>14800</v>
      </c>
      <c r="C10" s="196">
        <v>0</v>
      </c>
      <c r="D10" s="196">
        <v>0</v>
      </c>
      <c r="E10" s="196">
        <v>14800</v>
      </c>
      <c r="F10" s="196">
        <v>3480.8300728000004</v>
      </c>
      <c r="G10" s="196">
        <v>712835.48108960001</v>
      </c>
      <c r="H10" s="196">
        <v>670258.40277080005</v>
      </c>
      <c r="I10" s="196">
        <v>1386574.7139331999</v>
      </c>
      <c r="J10" s="196">
        <v>4963.9137699999992</v>
      </c>
      <c r="K10" s="196">
        <v>151347.53596000001</v>
      </c>
      <c r="L10" s="196">
        <v>199691.40463</v>
      </c>
      <c r="M10" s="196">
        <v>356002.85436</v>
      </c>
      <c r="N10" s="189"/>
    </row>
    <row r="11" spans="1:26" s="197" customFormat="1" ht="64.5" customHeight="1">
      <c r="A11" s="195" t="s">
        <v>158</v>
      </c>
      <c r="B11" s="198">
        <v>0</v>
      </c>
      <c r="C11" s="198">
        <v>0</v>
      </c>
      <c r="D11" s="198">
        <v>0</v>
      </c>
      <c r="E11" s="198">
        <v>0</v>
      </c>
      <c r="F11" s="198">
        <v>62.044640000000001</v>
      </c>
      <c r="G11" s="198">
        <v>13139.926489199999</v>
      </c>
      <c r="H11" s="198">
        <v>5678.3712800000003</v>
      </c>
      <c r="I11" s="198">
        <v>18880.342409200002</v>
      </c>
      <c r="J11" s="196">
        <v>0</v>
      </c>
      <c r="K11" s="196">
        <v>401.24809999999997</v>
      </c>
      <c r="L11" s="196">
        <v>775.15393999999992</v>
      </c>
      <c r="M11" s="196">
        <v>1176.4020399999999</v>
      </c>
      <c r="N11" s="189"/>
    </row>
    <row r="12" spans="1:26" s="197" customFormat="1" ht="64.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8">
        <v>0</v>
      </c>
      <c r="G12" s="198">
        <v>158.58027999999999</v>
      </c>
      <c r="H12" s="198">
        <v>0</v>
      </c>
      <c r="I12" s="198">
        <v>158.58027999999999</v>
      </c>
      <c r="J12" s="196">
        <v>0</v>
      </c>
      <c r="K12" s="196">
        <v>3.1259000000000001</v>
      </c>
      <c r="L12" s="196">
        <v>273.89245</v>
      </c>
      <c r="M12" s="196">
        <v>277.01835</v>
      </c>
      <c r="N12" s="189"/>
    </row>
    <row r="13" spans="1:26" s="197" customFormat="1" ht="64.5" customHeight="1">
      <c r="A13" s="195" t="s">
        <v>160</v>
      </c>
      <c r="B13" s="196">
        <v>0</v>
      </c>
      <c r="C13" s="196">
        <v>0</v>
      </c>
      <c r="D13" s="196">
        <v>0</v>
      </c>
      <c r="E13" s="196">
        <v>0</v>
      </c>
      <c r="F13" s="196">
        <v>21.435279999999999</v>
      </c>
      <c r="G13" s="196">
        <v>20656.04509</v>
      </c>
      <c r="H13" s="196">
        <v>23381.453919200001</v>
      </c>
      <c r="I13" s="196">
        <v>44058.934289199999</v>
      </c>
      <c r="J13" s="196">
        <v>0</v>
      </c>
      <c r="K13" s="196">
        <v>3708.0550499999999</v>
      </c>
      <c r="L13" s="196">
        <v>5098.6400400000002</v>
      </c>
      <c r="M13" s="196">
        <v>8806.6950899999993</v>
      </c>
      <c r="N13" s="189"/>
    </row>
    <row r="14" spans="1:26" s="197" customFormat="1" ht="64.5" customHeight="1">
      <c r="A14" s="195" t="s">
        <v>161</v>
      </c>
      <c r="B14" s="196">
        <v>85145</v>
      </c>
      <c r="C14" s="196">
        <v>54984.778255800004</v>
      </c>
      <c r="D14" s="196">
        <v>0</v>
      </c>
      <c r="E14" s="196">
        <v>140129.77825580002</v>
      </c>
      <c r="F14" s="196">
        <v>5226.9657471999999</v>
      </c>
      <c r="G14" s="196">
        <v>592975.86512460001</v>
      </c>
      <c r="H14" s="196">
        <v>537981.30818159995</v>
      </c>
      <c r="I14" s="196">
        <v>1136184.1390534001</v>
      </c>
      <c r="J14" s="196">
        <v>16599.547730000002</v>
      </c>
      <c r="K14" s="196">
        <v>137449.5166032</v>
      </c>
      <c r="L14" s="196">
        <v>104119.57441</v>
      </c>
      <c r="M14" s="196">
        <v>258168.63874319999</v>
      </c>
      <c r="N14" s="189"/>
    </row>
    <row r="15" spans="1:26" s="197" customFormat="1" ht="64.5" customHeight="1">
      <c r="A15" s="195" t="s">
        <v>162</v>
      </c>
      <c r="B15" s="196">
        <v>8098.6233350000002</v>
      </c>
      <c r="C15" s="196">
        <v>420.35027299999996</v>
      </c>
      <c r="D15" s="196">
        <v>0</v>
      </c>
      <c r="E15" s="196">
        <v>8518.9736079999984</v>
      </c>
      <c r="F15" s="196">
        <v>0</v>
      </c>
      <c r="G15" s="196">
        <v>436.49614000000003</v>
      </c>
      <c r="H15" s="196">
        <v>0</v>
      </c>
      <c r="I15" s="196">
        <v>436.49614000000003</v>
      </c>
      <c r="J15" s="196">
        <v>680.1</v>
      </c>
      <c r="K15" s="196">
        <v>195.86341000000002</v>
      </c>
      <c r="L15" s="196">
        <v>65.259619999999998</v>
      </c>
      <c r="M15" s="196">
        <v>941.22302999999999</v>
      </c>
      <c r="N15" s="189"/>
    </row>
    <row r="16" spans="1:26" s="197" customFormat="1" ht="64.5" customHeight="1">
      <c r="A16" s="195" t="s">
        <v>102</v>
      </c>
      <c r="B16" s="196">
        <v>72832.382011000009</v>
      </c>
      <c r="C16" s="196">
        <v>114915.72</v>
      </c>
      <c r="D16" s="196">
        <v>0</v>
      </c>
      <c r="E16" s="196">
        <v>187748.10201100001</v>
      </c>
      <c r="F16" s="196">
        <v>16969.426289999999</v>
      </c>
      <c r="G16" s="196">
        <v>1024432.4680972</v>
      </c>
      <c r="H16" s="196">
        <v>1420738.508168</v>
      </c>
      <c r="I16" s="196">
        <v>2462140.4025552003</v>
      </c>
      <c r="J16" s="196">
        <v>255668.44721119999</v>
      </c>
      <c r="K16" s="196">
        <v>219685.5390356</v>
      </c>
      <c r="L16" s="196">
        <v>286122.55493099999</v>
      </c>
      <c r="M16" s="196">
        <v>761476.54117780004</v>
      </c>
      <c r="N16" s="189"/>
    </row>
    <row r="17" spans="1:14" s="197" customFormat="1" ht="64.5" customHeight="1">
      <c r="A17" s="195" t="s">
        <v>163</v>
      </c>
      <c r="B17" s="196">
        <v>135824.03759940001</v>
      </c>
      <c r="C17" s="196">
        <v>23144.658380000001</v>
      </c>
      <c r="D17" s="196">
        <v>0</v>
      </c>
      <c r="E17" s="196">
        <v>158968.69597940001</v>
      </c>
      <c r="F17" s="196">
        <v>16488.104210000001</v>
      </c>
      <c r="G17" s="196">
        <v>931311.27364600007</v>
      </c>
      <c r="H17" s="196">
        <v>579841.58841620001</v>
      </c>
      <c r="I17" s="196">
        <v>1527640.9662722</v>
      </c>
      <c r="J17" s="196">
        <v>18764.133668400002</v>
      </c>
      <c r="K17" s="196">
        <v>168181.08215160001</v>
      </c>
      <c r="L17" s="196">
        <v>332337.65778719995</v>
      </c>
      <c r="M17" s="196">
        <v>519282.87360720005</v>
      </c>
      <c r="N17" s="189"/>
    </row>
    <row r="18" spans="1:14" s="197" customFormat="1" ht="64.5" customHeight="1">
      <c r="A18" s="195" t="s">
        <v>164</v>
      </c>
      <c r="B18" s="196">
        <v>0</v>
      </c>
      <c r="C18" s="196">
        <v>0</v>
      </c>
      <c r="D18" s="196">
        <v>0</v>
      </c>
      <c r="E18" s="196">
        <v>0</v>
      </c>
      <c r="F18" s="196">
        <v>1066.4155900000001</v>
      </c>
      <c r="G18" s="196">
        <v>83736.420854600001</v>
      </c>
      <c r="H18" s="196">
        <v>85648.1554894</v>
      </c>
      <c r="I18" s="196">
        <v>170450.99193399999</v>
      </c>
      <c r="J18" s="196">
        <v>2192.3000000000002</v>
      </c>
      <c r="K18" s="196">
        <v>26010.144390000001</v>
      </c>
      <c r="L18" s="196">
        <v>31156.645969999998</v>
      </c>
      <c r="M18" s="196">
        <v>59359.090360000002</v>
      </c>
      <c r="N18" s="189"/>
    </row>
    <row r="19" spans="1:14" s="197" customFormat="1" ht="64.5" customHeight="1">
      <c r="A19" s="195" t="s">
        <v>165</v>
      </c>
      <c r="B19" s="196">
        <v>216.06255999999999</v>
      </c>
      <c r="C19" s="196">
        <v>0</v>
      </c>
      <c r="D19" s="196">
        <v>0</v>
      </c>
      <c r="E19" s="196">
        <v>216.06255999999999</v>
      </c>
      <c r="F19" s="196">
        <v>1802.3247099999999</v>
      </c>
      <c r="G19" s="196">
        <v>389056.79452579998</v>
      </c>
      <c r="H19" s="196">
        <v>653495.83778020006</v>
      </c>
      <c r="I19" s="196">
        <v>1044354.9570160001</v>
      </c>
      <c r="J19" s="196">
        <v>1885.2948799999999</v>
      </c>
      <c r="K19" s="196">
        <v>40512.449789999999</v>
      </c>
      <c r="L19" s="196">
        <v>211953.78002219999</v>
      </c>
      <c r="M19" s="196">
        <v>254351.52469220001</v>
      </c>
      <c r="N19" s="189"/>
    </row>
    <row r="20" spans="1:14" s="197" customFormat="1" ht="64.5" customHeight="1">
      <c r="A20" s="195" t="s">
        <v>166</v>
      </c>
      <c r="B20" s="196">
        <v>1594.7025598</v>
      </c>
      <c r="C20" s="196">
        <v>0</v>
      </c>
      <c r="D20" s="196">
        <v>0</v>
      </c>
      <c r="E20" s="196">
        <v>1594.7025598</v>
      </c>
      <c r="F20" s="196">
        <v>11.23428</v>
      </c>
      <c r="G20" s="196">
        <v>10614.04724</v>
      </c>
      <c r="H20" s="196">
        <v>230.08366000000001</v>
      </c>
      <c r="I20" s="196">
        <v>10855.365179999999</v>
      </c>
      <c r="J20" s="196">
        <v>2495.73</v>
      </c>
      <c r="K20" s="196">
        <v>9888.1613450000004</v>
      </c>
      <c r="L20" s="196">
        <v>13056.066331399999</v>
      </c>
      <c r="M20" s="196">
        <v>25439.957676399998</v>
      </c>
      <c r="N20" s="189"/>
    </row>
    <row r="21" spans="1:14" s="197" customFormat="1" ht="64.5" customHeight="1">
      <c r="A21" s="195" t="s">
        <v>167</v>
      </c>
      <c r="B21" s="196">
        <v>4170.6000000000004</v>
      </c>
      <c r="C21" s="196">
        <v>0</v>
      </c>
      <c r="D21" s="196">
        <v>0</v>
      </c>
      <c r="E21" s="196">
        <v>4170.6000000000004</v>
      </c>
      <c r="F21" s="196">
        <v>6292.3057399999998</v>
      </c>
      <c r="G21" s="196">
        <v>421151.81940799998</v>
      </c>
      <c r="H21" s="196">
        <v>845533.2457956</v>
      </c>
      <c r="I21" s="196">
        <v>1272977.3709435998</v>
      </c>
      <c r="J21" s="196">
        <v>8493.0640199999998</v>
      </c>
      <c r="K21" s="196">
        <v>16523.3259</v>
      </c>
      <c r="L21" s="196">
        <v>267920.9838098</v>
      </c>
      <c r="M21" s="196">
        <v>292937.37372979999</v>
      </c>
      <c r="N21" s="189"/>
    </row>
    <row r="22" spans="1:14" s="197" customFormat="1" ht="64.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267.96436</v>
      </c>
      <c r="G22" s="196">
        <v>1551.5690900000002</v>
      </c>
      <c r="H22" s="196">
        <v>53.374660000000006</v>
      </c>
      <c r="I22" s="196">
        <v>1872.9081100000001</v>
      </c>
      <c r="J22" s="196">
        <v>0</v>
      </c>
      <c r="K22" s="196">
        <v>266.32425000000001</v>
      </c>
      <c r="L22" s="196">
        <v>944.22918000000004</v>
      </c>
      <c r="M22" s="196">
        <v>1210.5534299999999</v>
      </c>
      <c r="N22" s="189"/>
    </row>
    <row r="23" spans="1:14" s="197" customFormat="1" ht="64.5" customHeight="1">
      <c r="A23" s="195" t="s">
        <v>169</v>
      </c>
      <c r="B23" s="196">
        <v>0</v>
      </c>
      <c r="C23" s="196">
        <v>0</v>
      </c>
      <c r="D23" s="196">
        <v>0</v>
      </c>
      <c r="E23" s="196">
        <v>0</v>
      </c>
      <c r="F23" s="196">
        <v>349.56344999999999</v>
      </c>
      <c r="G23" s="196">
        <v>20558.59043</v>
      </c>
      <c r="H23" s="196">
        <v>1716.8344826</v>
      </c>
      <c r="I23" s="196">
        <v>22624.988362599997</v>
      </c>
      <c r="J23" s="196">
        <v>0</v>
      </c>
      <c r="K23" s="196">
        <v>572.75492000000008</v>
      </c>
      <c r="L23" s="196">
        <v>3790.2620699999998</v>
      </c>
      <c r="M23" s="196">
        <v>4363.0169900000001</v>
      </c>
      <c r="N23" s="189"/>
    </row>
    <row r="24" spans="1:14" s="197" customFormat="1" ht="64.5" customHeight="1">
      <c r="A24" s="195" t="s">
        <v>170</v>
      </c>
      <c r="B24" s="196">
        <v>0</v>
      </c>
      <c r="C24" s="196">
        <v>0</v>
      </c>
      <c r="D24" s="196">
        <v>0</v>
      </c>
      <c r="E24" s="196">
        <v>0</v>
      </c>
      <c r="F24" s="196">
        <v>746.30700999999999</v>
      </c>
      <c r="G24" s="196">
        <v>52491.681189999996</v>
      </c>
      <c r="H24" s="196">
        <v>38035.913373000003</v>
      </c>
      <c r="I24" s="196">
        <v>91273.901572999996</v>
      </c>
      <c r="J24" s="196">
        <v>59.597999999999999</v>
      </c>
      <c r="K24" s="196">
        <v>27023.9343768</v>
      </c>
      <c r="L24" s="196">
        <v>26704.305067400001</v>
      </c>
      <c r="M24" s="196">
        <v>53787.837444199999</v>
      </c>
      <c r="N24" s="189"/>
    </row>
    <row r="25" spans="1:14" s="197" customFormat="1" ht="64.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0</v>
      </c>
      <c r="H25" s="196">
        <v>0</v>
      </c>
      <c r="I25" s="196">
        <v>0</v>
      </c>
      <c r="J25" s="196">
        <v>0</v>
      </c>
      <c r="K25" s="196">
        <v>28.690189999999998</v>
      </c>
      <c r="L25" s="196">
        <v>60.092812599999995</v>
      </c>
      <c r="M25" s="196">
        <v>88.783002600000003</v>
      </c>
      <c r="N25" s="189"/>
    </row>
    <row r="26" spans="1:14" s="197" customFormat="1" ht="64.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25.136290000000002</v>
      </c>
      <c r="H26" s="196">
        <v>0</v>
      </c>
      <c r="I26" s="196">
        <v>25.136290000000002</v>
      </c>
      <c r="J26" s="196">
        <v>0</v>
      </c>
      <c r="K26" s="196">
        <v>0</v>
      </c>
      <c r="L26" s="196">
        <v>5.31386</v>
      </c>
      <c r="M26" s="196">
        <v>5.31386</v>
      </c>
      <c r="N26" s="189"/>
    </row>
    <row r="27" spans="1:14" s="202" customFormat="1" ht="98.25" customHeight="1">
      <c r="A27" s="199" t="s">
        <v>173</v>
      </c>
      <c r="B27" s="200">
        <v>0</v>
      </c>
      <c r="C27" s="200">
        <v>0</v>
      </c>
      <c r="D27" s="200">
        <v>0</v>
      </c>
      <c r="E27" s="200">
        <v>0</v>
      </c>
      <c r="F27" s="200">
        <v>0</v>
      </c>
      <c r="G27" s="200">
        <v>0</v>
      </c>
      <c r="H27" s="200">
        <v>0</v>
      </c>
      <c r="I27" s="200">
        <v>0</v>
      </c>
      <c r="J27" s="200">
        <v>41.07</v>
      </c>
      <c r="K27" s="200">
        <v>145.60798</v>
      </c>
      <c r="L27" s="200">
        <v>334.90406000000002</v>
      </c>
      <c r="M27" s="200">
        <v>521.58204000000001</v>
      </c>
      <c r="N27" s="201"/>
    </row>
    <row r="28" spans="1:14" s="202" customFormat="1" ht="38.25" customHeight="1">
      <c r="A28" s="203" t="s">
        <v>187</v>
      </c>
      <c r="B28" s="204">
        <f>SUM(B10:B27)</f>
        <v>322681.40806519997</v>
      </c>
      <c r="C28" s="204">
        <f t="shared" ref="C28:M28" si="0">SUM(C10:C27)</f>
        <v>193465.50690880002</v>
      </c>
      <c r="D28" s="204">
        <f t="shared" si="0"/>
        <v>0</v>
      </c>
      <c r="E28" s="204">
        <f t="shared" si="0"/>
        <v>516146.91497400001</v>
      </c>
      <c r="F28" s="204">
        <f t="shared" si="0"/>
        <v>52784.921379999992</v>
      </c>
      <c r="G28" s="204">
        <f t="shared" si="0"/>
        <v>4275132.1949850004</v>
      </c>
      <c r="H28" s="204">
        <f t="shared" si="0"/>
        <v>4862593.0779766003</v>
      </c>
      <c r="I28" s="204">
        <f t="shared" si="0"/>
        <v>9190510.1943415999</v>
      </c>
      <c r="J28" s="204">
        <f t="shared" si="0"/>
        <v>311843.19927959994</v>
      </c>
      <c r="K28" s="204">
        <f t="shared" si="0"/>
        <v>801943.35935220006</v>
      </c>
      <c r="L28" s="204">
        <f t="shared" si="0"/>
        <v>1484410.7209916003</v>
      </c>
      <c r="M28" s="204">
        <f t="shared" si="0"/>
        <v>2598197.2796234</v>
      </c>
      <c r="N28" s="201"/>
    </row>
    <row r="29" spans="1:14" ht="11.25" customHeight="1" thickBot="1">
      <c r="A29" s="205"/>
      <c r="B29" s="206"/>
      <c r="C29" s="207"/>
      <c r="D29" s="207"/>
      <c r="E29" s="207"/>
      <c r="F29" s="207"/>
      <c r="G29" s="207"/>
      <c r="H29" s="207"/>
      <c r="I29" s="207"/>
      <c r="J29" s="206"/>
      <c r="K29" s="206"/>
      <c r="L29" s="206"/>
      <c r="M29" s="206"/>
    </row>
    <row r="30" spans="1:14" s="211" customFormat="1" ht="27.75" customHeight="1" thickTop="1">
      <c r="A30" s="211" t="s">
        <v>834</v>
      </c>
      <c r="B30" s="209"/>
      <c r="C30" s="210"/>
      <c r="D30" s="210"/>
      <c r="E30" s="210"/>
      <c r="F30" s="210"/>
      <c r="G30" s="210"/>
      <c r="H30" s="210"/>
      <c r="I30" s="210"/>
      <c r="N30" s="212"/>
    </row>
    <row r="31" spans="1:14" ht="24.75" customHeight="1">
      <c r="A31" s="208"/>
      <c r="B31" s="40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208"/>
      <c r="B32" s="40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  <c r="I79" s="40"/>
    </row>
    <row r="80" spans="1:13">
      <c r="A80" s="16"/>
      <c r="C80" s="40"/>
      <c r="D80" s="40"/>
      <c r="E80" s="40"/>
      <c r="F80" s="40"/>
      <c r="G80" s="40"/>
      <c r="H80" s="40"/>
      <c r="I80" s="40"/>
    </row>
    <row r="81" spans="1:9">
      <c r="A81" s="16"/>
      <c r="C81" s="40"/>
      <c r="D81" s="40"/>
      <c r="E81" s="40"/>
      <c r="F81" s="40"/>
      <c r="G81" s="40"/>
      <c r="H81" s="40"/>
      <c r="I81" s="40"/>
    </row>
    <row r="82" spans="1:9">
      <c r="A82" s="16"/>
      <c r="C82" s="40"/>
      <c r="D82" s="40"/>
      <c r="E82" s="40"/>
      <c r="F82" s="40"/>
      <c r="G82" s="40"/>
      <c r="H82" s="40"/>
      <c r="I82" s="40"/>
    </row>
    <row r="83" spans="1:9">
      <c r="A83" s="152"/>
      <c r="C83" s="40"/>
      <c r="D83" s="40"/>
      <c r="E83" s="40"/>
      <c r="F83" s="40"/>
      <c r="G83" s="40"/>
      <c r="H83" s="40"/>
      <c r="I83" s="40"/>
    </row>
    <row r="84" spans="1:9">
      <c r="A84" s="154"/>
      <c r="C84" s="40"/>
      <c r="D84" s="40"/>
      <c r="E84" s="40"/>
      <c r="F84" s="40"/>
      <c r="G84" s="40"/>
      <c r="H84" s="40"/>
      <c r="I84" s="40"/>
    </row>
    <row r="85" spans="1:9">
      <c r="A85" s="16"/>
      <c r="C85" s="40"/>
      <c r="D85" s="40"/>
      <c r="E85" s="40"/>
      <c r="F85" s="40"/>
      <c r="G85" s="40"/>
      <c r="H85" s="40"/>
      <c r="I85" s="40"/>
    </row>
    <row r="86" spans="1:9">
      <c r="A86" s="16"/>
      <c r="C86" s="40"/>
      <c r="D86" s="40"/>
      <c r="E86" s="40"/>
      <c r="F86" s="40"/>
      <c r="G86" s="40"/>
      <c r="H86" s="40"/>
      <c r="I86" s="40"/>
    </row>
    <row r="87" spans="1:9">
      <c r="A87" s="16"/>
      <c r="C87" s="40"/>
      <c r="D87" s="40"/>
      <c r="E87" s="40"/>
      <c r="F87" s="40"/>
      <c r="G87" s="40"/>
      <c r="H87" s="40"/>
      <c r="I87" s="40"/>
    </row>
    <row r="88" spans="1:9">
      <c r="A88" s="16"/>
      <c r="C88" s="40"/>
      <c r="D88" s="40"/>
      <c r="E88" s="40"/>
      <c r="F88" s="40"/>
      <c r="G88" s="40"/>
      <c r="H88" s="40"/>
      <c r="I88" s="40"/>
    </row>
    <row r="89" spans="1:9">
      <c r="A89" s="16"/>
      <c r="C89" s="40"/>
      <c r="D89" s="40"/>
      <c r="E89" s="40"/>
      <c r="F89" s="40"/>
      <c r="G89" s="40"/>
      <c r="H89" s="40"/>
      <c r="I89" s="40"/>
    </row>
    <row r="90" spans="1:9">
      <c r="A90" s="16"/>
      <c r="C90" s="40"/>
      <c r="D90" s="40"/>
      <c r="E90" s="40"/>
      <c r="F90" s="40"/>
      <c r="G90" s="40"/>
      <c r="H90" s="40"/>
      <c r="I90" s="40"/>
    </row>
    <row r="91" spans="1:9">
      <c r="A91" s="16"/>
      <c r="C91" s="40"/>
      <c r="D91" s="40"/>
      <c r="E91" s="40"/>
      <c r="F91" s="40"/>
      <c r="G91" s="40"/>
      <c r="H91" s="40"/>
      <c r="I91" s="40"/>
    </row>
    <row r="92" spans="1:9">
      <c r="A92" s="16"/>
      <c r="C92" s="40"/>
      <c r="D92" s="40"/>
      <c r="E92" s="40"/>
      <c r="F92" s="40"/>
      <c r="G92" s="40"/>
      <c r="H92" s="40"/>
      <c r="I92" s="40"/>
    </row>
    <row r="93" spans="1:9">
      <c r="A93" s="16"/>
      <c r="C93" s="40"/>
      <c r="D93" s="40"/>
      <c r="E93" s="40"/>
      <c r="F93" s="40"/>
      <c r="G93" s="40"/>
      <c r="H93" s="40"/>
      <c r="I93" s="40"/>
    </row>
    <row r="94" spans="1:9">
      <c r="A94" s="154"/>
      <c r="C94" s="40"/>
      <c r="D94" s="40"/>
      <c r="E94" s="40"/>
      <c r="F94" s="40"/>
      <c r="G94" s="40"/>
      <c r="H94" s="40"/>
      <c r="I94" s="40"/>
    </row>
    <row r="95" spans="1:9">
      <c r="A95" s="16"/>
      <c r="C95" s="40"/>
      <c r="D95" s="40"/>
      <c r="E95" s="40"/>
      <c r="F95" s="40"/>
      <c r="G95" s="40"/>
      <c r="H95" s="40"/>
      <c r="I95" s="40"/>
    </row>
    <row r="96" spans="1:9">
      <c r="A96" s="16"/>
      <c r="C96" s="40"/>
      <c r="D96" s="40"/>
      <c r="E96" s="40"/>
      <c r="F96" s="40"/>
      <c r="G96" s="40"/>
      <c r="H96" s="40"/>
      <c r="I96" s="40"/>
    </row>
    <row r="97" spans="1:9">
      <c r="A97" s="16"/>
      <c r="C97" s="40"/>
      <c r="D97" s="40"/>
      <c r="E97" s="40"/>
      <c r="F97" s="40"/>
      <c r="G97" s="40"/>
      <c r="H97" s="40"/>
      <c r="I97" s="40"/>
    </row>
    <row r="98" spans="1:9">
      <c r="A98" s="155"/>
      <c r="C98" s="40"/>
      <c r="D98" s="40"/>
      <c r="E98" s="40"/>
      <c r="F98" s="40"/>
      <c r="G98" s="40"/>
      <c r="H98" s="40"/>
      <c r="I98" s="40"/>
    </row>
    <row r="99" spans="1:9">
      <c r="A99" s="155"/>
      <c r="C99" s="40"/>
      <c r="D99" s="40"/>
      <c r="E99" s="40"/>
      <c r="F99" s="40"/>
      <c r="G99" s="40"/>
      <c r="H99" s="40"/>
      <c r="I99" s="40"/>
    </row>
    <row r="100" spans="1:9">
      <c r="A100" s="155"/>
      <c r="C100" s="40"/>
      <c r="D100" s="40"/>
      <c r="E100" s="40"/>
      <c r="F100" s="40"/>
      <c r="G100" s="40"/>
      <c r="H100" s="40"/>
      <c r="I100" s="40"/>
    </row>
    <row r="101" spans="1:9">
      <c r="A101" s="155"/>
      <c r="C101" s="40"/>
      <c r="D101" s="40"/>
      <c r="E101" s="40"/>
      <c r="F101" s="40"/>
      <c r="G101" s="40"/>
      <c r="H101" s="40"/>
      <c r="I101" s="40"/>
    </row>
    <row r="102" spans="1:9">
      <c r="A102" s="155"/>
      <c r="C102" s="40"/>
      <c r="D102" s="40"/>
      <c r="E102" s="40"/>
      <c r="F102" s="40"/>
      <c r="G102" s="40"/>
      <c r="H102" s="40"/>
      <c r="I102" s="40"/>
    </row>
    <row r="103" spans="1:9">
      <c r="A103" s="155"/>
      <c r="C103" s="40"/>
      <c r="D103" s="40"/>
      <c r="E103" s="40"/>
      <c r="F103" s="40"/>
      <c r="G103" s="40"/>
      <c r="H103" s="40"/>
      <c r="I103" s="40"/>
    </row>
    <row r="104" spans="1:9">
      <c r="A104" s="155"/>
      <c r="C104" s="40"/>
      <c r="D104" s="40"/>
      <c r="E104" s="40"/>
      <c r="F104" s="40"/>
      <c r="G104" s="40"/>
      <c r="H104" s="40"/>
      <c r="I104" s="40"/>
    </row>
    <row r="105" spans="1:9">
      <c r="A105" s="155"/>
      <c r="C105" s="40"/>
      <c r="D105" s="40"/>
      <c r="E105" s="40"/>
      <c r="F105" s="40"/>
      <c r="G105" s="40"/>
      <c r="H105" s="40"/>
      <c r="I105" s="40"/>
    </row>
    <row r="106" spans="1:9">
      <c r="A106" s="155"/>
      <c r="C106" s="40"/>
      <c r="D106" s="40"/>
      <c r="E106" s="40"/>
      <c r="F106" s="40"/>
      <c r="G106" s="40"/>
      <c r="H106" s="40"/>
      <c r="I106" s="40"/>
    </row>
    <row r="107" spans="1:9" ht="15.75">
      <c r="A107" s="156"/>
      <c r="C107" s="40"/>
      <c r="D107" s="40"/>
      <c r="E107" s="40"/>
      <c r="F107" s="40"/>
      <c r="G107" s="40"/>
      <c r="H107" s="40"/>
      <c r="I107" s="40"/>
    </row>
    <row r="108" spans="1:9" ht="15.75">
      <c r="A108" s="156"/>
      <c r="C108" s="40"/>
      <c r="D108" s="40"/>
      <c r="E108" s="40"/>
      <c r="F108" s="40"/>
      <c r="G108" s="40"/>
      <c r="H108" s="40"/>
      <c r="I108" s="40"/>
    </row>
    <row r="109" spans="1:9" ht="15.75">
      <c r="A109" s="156"/>
      <c r="C109" s="40"/>
      <c r="D109" s="40"/>
      <c r="E109" s="40"/>
      <c r="F109" s="40"/>
      <c r="G109" s="40"/>
      <c r="H109" s="40"/>
      <c r="I109" s="40"/>
    </row>
    <row r="110" spans="1:9" ht="15.75">
      <c r="A110" s="156"/>
      <c r="C110" s="40"/>
      <c r="D110" s="40"/>
      <c r="E110" s="40"/>
      <c r="F110" s="40"/>
      <c r="G110" s="40"/>
      <c r="H110" s="40"/>
      <c r="I110" s="40"/>
    </row>
    <row r="111" spans="1:9" ht="15.75">
      <c r="A111" s="156"/>
      <c r="C111" s="40"/>
      <c r="D111" s="40"/>
      <c r="E111" s="40"/>
      <c r="F111" s="40"/>
      <c r="G111" s="40"/>
      <c r="H111" s="40"/>
      <c r="I111" s="40"/>
    </row>
    <row r="112" spans="1:9" ht="15.75">
      <c r="A112" s="156"/>
      <c r="C112" s="40"/>
      <c r="D112" s="40"/>
      <c r="E112" s="40"/>
      <c r="F112" s="40"/>
      <c r="G112" s="40"/>
      <c r="H112" s="40"/>
      <c r="I112" s="40"/>
    </row>
    <row r="113" spans="1:9" ht="15.75">
      <c r="A113" s="156"/>
      <c r="C113" s="40"/>
      <c r="D113" s="40"/>
      <c r="E113" s="40"/>
      <c r="F113" s="40"/>
      <c r="G113" s="40"/>
      <c r="H113" s="40"/>
      <c r="I113" s="40"/>
    </row>
    <row r="114" spans="1:9" ht="15.75">
      <c r="A114" s="156"/>
      <c r="C114" s="40"/>
      <c r="D114" s="40"/>
      <c r="E114" s="40"/>
      <c r="F114" s="40"/>
      <c r="G114" s="40"/>
      <c r="H114" s="40"/>
      <c r="I114" s="40"/>
    </row>
    <row r="115" spans="1:9" ht="15.75">
      <c r="A115" s="156"/>
      <c r="C115" s="40"/>
      <c r="D115" s="40"/>
      <c r="E115" s="40"/>
      <c r="F115" s="40"/>
      <c r="G115" s="40"/>
      <c r="H115" s="40"/>
      <c r="I115" s="40"/>
    </row>
    <row r="116" spans="1:9" ht="15.75">
      <c r="A116" s="156"/>
      <c r="C116" s="40"/>
      <c r="D116" s="40"/>
      <c r="E116" s="40"/>
      <c r="F116" s="40"/>
      <c r="G116" s="40"/>
      <c r="H116" s="40"/>
      <c r="I116" s="40"/>
    </row>
    <row r="117" spans="1:9" ht="15.75">
      <c r="A117" s="156"/>
      <c r="C117" s="40"/>
      <c r="D117" s="40"/>
      <c r="E117" s="40"/>
      <c r="F117" s="40"/>
      <c r="G117" s="40"/>
      <c r="H117" s="40"/>
      <c r="I117" s="40"/>
    </row>
    <row r="118" spans="1:9" ht="15.75">
      <c r="A118" s="156"/>
      <c r="C118" s="40"/>
      <c r="D118" s="40"/>
      <c r="E118" s="40"/>
      <c r="F118" s="40"/>
      <c r="G118" s="40"/>
      <c r="H118" s="40"/>
      <c r="I118" s="40"/>
    </row>
    <row r="119" spans="1:9" ht="15.75">
      <c r="A119" s="156"/>
      <c r="C119" s="40"/>
      <c r="D119" s="40"/>
      <c r="E119" s="40"/>
      <c r="F119" s="40"/>
      <c r="G119" s="40"/>
      <c r="H119" s="40"/>
      <c r="I119" s="40"/>
    </row>
    <row r="120" spans="1:9" ht="15.75">
      <c r="A120" s="156"/>
    </row>
    <row r="121" spans="1:9" ht="15.75">
      <c r="A121" s="156"/>
    </row>
    <row r="122" spans="1:9" ht="15.75">
      <c r="A122" s="156"/>
    </row>
    <row r="123" spans="1:9" ht="15.75">
      <c r="A123" s="156"/>
    </row>
    <row r="124" spans="1:9" ht="15.75">
      <c r="A124" s="156"/>
    </row>
    <row r="125" spans="1:9" ht="15.75">
      <c r="A125" s="156"/>
    </row>
    <row r="126" spans="1:9" ht="15.75">
      <c r="A126" s="156"/>
    </row>
    <row r="127" spans="1:9" ht="15.75">
      <c r="A127" s="156"/>
    </row>
    <row r="128" spans="1:9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I19" sqref="I19"/>
    </sheetView>
  </sheetViews>
  <sheetFormatPr defaultRowHeight="15"/>
  <cols>
    <col min="1" max="1" width="133.42578125" style="20" customWidth="1"/>
    <col min="2" max="2" width="29.140625" style="420" customWidth="1"/>
    <col min="3" max="3" width="32.7109375" style="420" customWidth="1"/>
    <col min="4" max="4" width="31.28515625" style="420" customWidth="1"/>
    <col min="5" max="5" width="31" style="420" customWidth="1"/>
    <col min="6" max="6" width="29.140625" style="420" customWidth="1"/>
    <col min="7" max="7" width="32.7109375" style="420" customWidth="1"/>
    <col min="8" max="8" width="31.28515625" style="420" customWidth="1"/>
    <col min="9" max="9" width="31" style="420" customWidth="1"/>
    <col min="10" max="10" width="29.140625" style="420" customWidth="1"/>
    <col min="11" max="11" width="32.7109375" style="420" customWidth="1"/>
    <col min="12" max="12" width="31.28515625" style="420" customWidth="1"/>
    <col min="13" max="13" width="31" style="420" customWidth="1"/>
    <col min="14" max="14" width="4.5703125" style="157" customWidth="1"/>
    <col min="15" max="256" width="9.140625" style="420"/>
    <col min="257" max="257" width="133.42578125" style="420" customWidth="1"/>
    <col min="258" max="258" width="29.140625" style="420" customWidth="1"/>
    <col min="259" max="259" width="32.7109375" style="420" customWidth="1"/>
    <col min="260" max="260" width="31.28515625" style="420" customWidth="1"/>
    <col min="261" max="261" width="31" style="420" customWidth="1"/>
    <col min="262" max="262" width="29.140625" style="420" customWidth="1"/>
    <col min="263" max="263" width="32.7109375" style="420" customWidth="1"/>
    <col min="264" max="264" width="31.28515625" style="420" customWidth="1"/>
    <col min="265" max="265" width="31" style="420" customWidth="1"/>
    <col min="266" max="266" width="29.140625" style="420" customWidth="1"/>
    <col min="267" max="267" width="32.7109375" style="420" customWidth="1"/>
    <col min="268" max="268" width="31.28515625" style="420" customWidth="1"/>
    <col min="269" max="269" width="31" style="420" customWidth="1"/>
    <col min="270" max="270" width="4.5703125" style="420" customWidth="1"/>
    <col min="271" max="512" width="9.140625" style="420"/>
    <col min="513" max="513" width="133.42578125" style="420" customWidth="1"/>
    <col min="514" max="514" width="29.140625" style="420" customWidth="1"/>
    <col min="515" max="515" width="32.7109375" style="420" customWidth="1"/>
    <col min="516" max="516" width="31.28515625" style="420" customWidth="1"/>
    <col min="517" max="517" width="31" style="420" customWidth="1"/>
    <col min="518" max="518" width="29.140625" style="420" customWidth="1"/>
    <col min="519" max="519" width="32.7109375" style="420" customWidth="1"/>
    <col min="520" max="520" width="31.28515625" style="420" customWidth="1"/>
    <col min="521" max="521" width="31" style="420" customWidth="1"/>
    <col min="522" max="522" width="29.140625" style="420" customWidth="1"/>
    <col min="523" max="523" width="32.7109375" style="420" customWidth="1"/>
    <col min="524" max="524" width="31.28515625" style="420" customWidth="1"/>
    <col min="525" max="525" width="31" style="420" customWidth="1"/>
    <col min="526" max="526" width="4.5703125" style="420" customWidth="1"/>
    <col min="527" max="768" width="9.140625" style="420"/>
    <col min="769" max="769" width="133.42578125" style="420" customWidth="1"/>
    <col min="770" max="770" width="29.140625" style="420" customWidth="1"/>
    <col min="771" max="771" width="32.7109375" style="420" customWidth="1"/>
    <col min="772" max="772" width="31.28515625" style="420" customWidth="1"/>
    <col min="773" max="773" width="31" style="420" customWidth="1"/>
    <col min="774" max="774" width="29.140625" style="420" customWidth="1"/>
    <col min="775" max="775" width="32.7109375" style="420" customWidth="1"/>
    <col min="776" max="776" width="31.28515625" style="420" customWidth="1"/>
    <col min="777" max="777" width="31" style="420" customWidth="1"/>
    <col min="778" max="778" width="29.140625" style="420" customWidth="1"/>
    <col min="779" max="779" width="32.7109375" style="420" customWidth="1"/>
    <col min="780" max="780" width="31.28515625" style="420" customWidth="1"/>
    <col min="781" max="781" width="31" style="420" customWidth="1"/>
    <col min="782" max="782" width="4.5703125" style="420" customWidth="1"/>
    <col min="783" max="1024" width="9.140625" style="420"/>
    <col min="1025" max="1025" width="133.42578125" style="420" customWidth="1"/>
    <col min="1026" max="1026" width="29.140625" style="420" customWidth="1"/>
    <col min="1027" max="1027" width="32.7109375" style="420" customWidth="1"/>
    <col min="1028" max="1028" width="31.28515625" style="420" customWidth="1"/>
    <col min="1029" max="1029" width="31" style="420" customWidth="1"/>
    <col min="1030" max="1030" width="29.140625" style="420" customWidth="1"/>
    <col min="1031" max="1031" width="32.7109375" style="420" customWidth="1"/>
    <col min="1032" max="1032" width="31.28515625" style="420" customWidth="1"/>
    <col min="1033" max="1033" width="31" style="420" customWidth="1"/>
    <col min="1034" max="1034" width="29.140625" style="420" customWidth="1"/>
    <col min="1035" max="1035" width="32.7109375" style="420" customWidth="1"/>
    <col min="1036" max="1036" width="31.28515625" style="420" customWidth="1"/>
    <col min="1037" max="1037" width="31" style="420" customWidth="1"/>
    <col min="1038" max="1038" width="4.5703125" style="420" customWidth="1"/>
    <col min="1039" max="1280" width="9.140625" style="420"/>
    <col min="1281" max="1281" width="133.42578125" style="420" customWidth="1"/>
    <col min="1282" max="1282" width="29.140625" style="420" customWidth="1"/>
    <col min="1283" max="1283" width="32.7109375" style="420" customWidth="1"/>
    <col min="1284" max="1284" width="31.28515625" style="420" customWidth="1"/>
    <col min="1285" max="1285" width="31" style="420" customWidth="1"/>
    <col min="1286" max="1286" width="29.140625" style="420" customWidth="1"/>
    <col min="1287" max="1287" width="32.7109375" style="420" customWidth="1"/>
    <col min="1288" max="1288" width="31.28515625" style="420" customWidth="1"/>
    <col min="1289" max="1289" width="31" style="420" customWidth="1"/>
    <col min="1290" max="1290" width="29.140625" style="420" customWidth="1"/>
    <col min="1291" max="1291" width="32.7109375" style="420" customWidth="1"/>
    <col min="1292" max="1292" width="31.28515625" style="420" customWidth="1"/>
    <col min="1293" max="1293" width="31" style="420" customWidth="1"/>
    <col min="1294" max="1294" width="4.5703125" style="420" customWidth="1"/>
    <col min="1295" max="1536" width="9.140625" style="420"/>
    <col min="1537" max="1537" width="133.42578125" style="420" customWidth="1"/>
    <col min="1538" max="1538" width="29.140625" style="420" customWidth="1"/>
    <col min="1539" max="1539" width="32.7109375" style="420" customWidth="1"/>
    <col min="1540" max="1540" width="31.28515625" style="420" customWidth="1"/>
    <col min="1541" max="1541" width="31" style="420" customWidth="1"/>
    <col min="1542" max="1542" width="29.140625" style="420" customWidth="1"/>
    <col min="1543" max="1543" width="32.7109375" style="420" customWidth="1"/>
    <col min="1544" max="1544" width="31.28515625" style="420" customWidth="1"/>
    <col min="1545" max="1545" width="31" style="420" customWidth="1"/>
    <col min="1546" max="1546" width="29.140625" style="420" customWidth="1"/>
    <col min="1547" max="1547" width="32.7109375" style="420" customWidth="1"/>
    <col min="1548" max="1548" width="31.28515625" style="420" customWidth="1"/>
    <col min="1549" max="1549" width="31" style="420" customWidth="1"/>
    <col min="1550" max="1550" width="4.5703125" style="420" customWidth="1"/>
    <col min="1551" max="1792" width="9.140625" style="420"/>
    <col min="1793" max="1793" width="133.42578125" style="420" customWidth="1"/>
    <col min="1794" max="1794" width="29.140625" style="420" customWidth="1"/>
    <col min="1795" max="1795" width="32.7109375" style="420" customWidth="1"/>
    <col min="1796" max="1796" width="31.28515625" style="420" customWidth="1"/>
    <col min="1797" max="1797" width="31" style="420" customWidth="1"/>
    <col min="1798" max="1798" width="29.140625" style="420" customWidth="1"/>
    <col min="1799" max="1799" width="32.7109375" style="420" customWidth="1"/>
    <col min="1800" max="1800" width="31.28515625" style="420" customWidth="1"/>
    <col min="1801" max="1801" width="31" style="420" customWidth="1"/>
    <col min="1802" max="1802" width="29.140625" style="420" customWidth="1"/>
    <col min="1803" max="1803" width="32.7109375" style="420" customWidth="1"/>
    <col min="1804" max="1804" width="31.28515625" style="420" customWidth="1"/>
    <col min="1805" max="1805" width="31" style="420" customWidth="1"/>
    <col min="1806" max="1806" width="4.5703125" style="420" customWidth="1"/>
    <col min="1807" max="2048" width="9.140625" style="420"/>
    <col min="2049" max="2049" width="133.42578125" style="420" customWidth="1"/>
    <col min="2050" max="2050" width="29.140625" style="420" customWidth="1"/>
    <col min="2051" max="2051" width="32.7109375" style="420" customWidth="1"/>
    <col min="2052" max="2052" width="31.28515625" style="420" customWidth="1"/>
    <col min="2053" max="2053" width="31" style="420" customWidth="1"/>
    <col min="2054" max="2054" width="29.140625" style="420" customWidth="1"/>
    <col min="2055" max="2055" width="32.7109375" style="420" customWidth="1"/>
    <col min="2056" max="2056" width="31.28515625" style="420" customWidth="1"/>
    <col min="2057" max="2057" width="31" style="420" customWidth="1"/>
    <col min="2058" max="2058" width="29.140625" style="420" customWidth="1"/>
    <col min="2059" max="2059" width="32.7109375" style="420" customWidth="1"/>
    <col min="2060" max="2060" width="31.28515625" style="420" customWidth="1"/>
    <col min="2061" max="2061" width="31" style="420" customWidth="1"/>
    <col min="2062" max="2062" width="4.5703125" style="420" customWidth="1"/>
    <col min="2063" max="2304" width="9.140625" style="420"/>
    <col min="2305" max="2305" width="133.42578125" style="420" customWidth="1"/>
    <col min="2306" max="2306" width="29.140625" style="420" customWidth="1"/>
    <col min="2307" max="2307" width="32.7109375" style="420" customWidth="1"/>
    <col min="2308" max="2308" width="31.28515625" style="420" customWidth="1"/>
    <col min="2309" max="2309" width="31" style="420" customWidth="1"/>
    <col min="2310" max="2310" width="29.140625" style="420" customWidth="1"/>
    <col min="2311" max="2311" width="32.7109375" style="420" customWidth="1"/>
    <col min="2312" max="2312" width="31.28515625" style="420" customWidth="1"/>
    <col min="2313" max="2313" width="31" style="420" customWidth="1"/>
    <col min="2314" max="2314" width="29.140625" style="420" customWidth="1"/>
    <col min="2315" max="2315" width="32.7109375" style="420" customWidth="1"/>
    <col min="2316" max="2316" width="31.28515625" style="420" customWidth="1"/>
    <col min="2317" max="2317" width="31" style="420" customWidth="1"/>
    <col min="2318" max="2318" width="4.5703125" style="420" customWidth="1"/>
    <col min="2319" max="2560" width="9.140625" style="420"/>
    <col min="2561" max="2561" width="133.42578125" style="420" customWidth="1"/>
    <col min="2562" max="2562" width="29.140625" style="420" customWidth="1"/>
    <col min="2563" max="2563" width="32.7109375" style="420" customWidth="1"/>
    <col min="2564" max="2564" width="31.28515625" style="420" customWidth="1"/>
    <col min="2565" max="2565" width="31" style="420" customWidth="1"/>
    <col min="2566" max="2566" width="29.140625" style="420" customWidth="1"/>
    <col min="2567" max="2567" width="32.7109375" style="420" customWidth="1"/>
    <col min="2568" max="2568" width="31.28515625" style="420" customWidth="1"/>
    <col min="2569" max="2569" width="31" style="420" customWidth="1"/>
    <col min="2570" max="2570" width="29.140625" style="420" customWidth="1"/>
    <col min="2571" max="2571" width="32.7109375" style="420" customWidth="1"/>
    <col min="2572" max="2572" width="31.28515625" style="420" customWidth="1"/>
    <col min="2573" max="2573" width="31" style="420" customWidth="1"/>
    <col min="2574" max="2574" width="4.5703125" style="420" customWidth="1"/>
    <col min="2575" max="2816" width="9.140625" style="420"/>
    <col min="2817" max="2817" width="133.42578125" style="420" customWidth="1"/>
    <col min="2818" max="2818" width="29.140625" style="420" customWidth="1"/>
    <col min="2819" max="2819" width="32.7109375" style="420" customWidth="1"/>
    <col min="2820" max="2820" width="31.28515625" style="420" customWidth="1"/>
    <col min="2821" max="2821" width="31" style="420" customWidth="1"/>
    <col min="2822" max="2822" width="29.140625" style="420" customWidth="1"/>
    <col min="2823" max="2823" width="32.7109375" style="420" customWidth="1"/>
    <col min="2824" max="2824" width="31.28515625" style="420" customWidth="1"/>
    <col min="2825" max="2825" width="31" style="420" customWidth="1"/>
    <col min="2826" max="2826" width="29.140625" style="420" customWidth="1"/>
    <col min="2827" max="2827" width="32.7109375" style="420" customWidth="1"/>
    <col min="2828" max="2828" width="31.28515625" style="420" customWidth="1"/>
    <col min="2829" max="2829" width="31" style="420" customWidth="1"/>
    <col min="2830" max="2830" width="4.5703125" style="420" customWidth="1"/>
    <col min="2831" max="3072" width="9.140625" style="420"/>
    <col min="3073" max="3073" width="133.42578125" style="420" customWidth="1"/>
    <col min="3074" max="3074" width="29.140625" style="420" customWidth="1"/>
    <col min="3075" max="3075" width="32.7109375" style="420" customWidth="1"/>
    <col min="3076" max="3076" width="31.28515625" style="420" customWidth="1"/>
    <col min="3077" max="3077" width="31" style="420" customWidth="1"/>
    <col min="3078" max="3078" width="29.140625" style="420" customWidth="1"/>
    <col min="3079" max="3079" width="32.7109375" style="420" customWidth="1"/>
    <col min="3080" max="3080" width="31.28515625" style="420" customWidth="1"/>
    <col min="3081" max="3081" width="31" style="420" customWidth="1"/>
    <col min="3082" max="3082" width="29.140625" style="420" customWidth="1"/>
    <col min="3083" max="3083" width="32.7109375" style="420" customWidth="1"/>
    <col min="3084" max="3084" width="31.28515625" style="420" customWidth="1"/>
    <col min="3085" max="3085" width="31" style="420" customWidth="1"/>
    <col min="3086" max="3086" width="4.5703125" style="420" customWidth="1"/>
    <col min="3087" max="3328" width="9.140625" style="420"/>
    <col min="3329" max="3329" width="133.42578125" style="420" customWidth="1"/>
    <col min="3330" max="3330" width="29.140625" style="420" customWidth="1"/>
    <col min="3331" max="3331" width="32.7109375" style="420" customWidth="1"/>
    <col min="3332" max="3332" width="31.28515625" style="420" customWidth="1"/>
    <col min="3333" max="3333" width="31" style="420" customWidth="1"/>
    <col min="3334" max="3334" width="29.140625" style="420" customWidth="1"/>
    <col min="3335" max="3335" width="32.7109375" style="420" customWidth="1"/>
    <col min="3336" max="3336" width="31.28515625" style="420" customWidth="1"/>
    <col min="3337" max="3337" width="31" style="420" customWidth="1"/>
    <col min="3338" max="3338" width="29.140625" style="420" customWidth="1"/>
    <col min="3339" max="3339" width="32.7109375" style="420" customWidth="1"/>
    <col min="3340" max="3340" width="31.28515625" style="420" customWidth="1"/>
    <col min="3341" max="3341" width="31" style="420" customWidth="1"/>
    <col min="3342" max="3342" width="4.5703125" style="420" customWidth="1"/>
    <col min="3343" max="3584" width="9.140625" style="420"/>
    <col min="3585" max="3585" width="133.42578125" style="420" customWidth="1"/>
    <col min="3586" max="3586" width="29.140625" style="420" customWidth="1"/>
    <col min="3587" max="3587" width="32.7109375" style="420" customWidth="1"/>
    <col min="3588" max="3588" width="31.28515625" style="420" customWidth="1"/>
    <col min="3589" max="3589" width="31" style="420" customWidth="1"/>
    <col min="3590" max="3590" width="29.140625" style="420" customWidth="1"/>
    <col min="3591" max="3591" width="32.7109375" style="420" customWidth="1"/>
    <col min="3592" max="3592" width="31.28515625" style="420" customWidth="1"/>
    <col min="3593" max="3593" width="31" style="420" customWidth="1"/>
    <col min="3594" max="3594" width="29.140625" style="420" customWidth="1"/>
    <col min="3595" max="3595" width="32.7109375" style="420" customWidth="1"/>
    <col min="3596" max="3596" width="31.28515625" style="420" customWidth="1"/>
    <col min="3597" max="3597" width="31" style="420" customWidth="1"/>
    <col min="3598" max="3598" width="4.5703125" style="420" customWidth="1"/>
    <col min="3599" max="3840" width="9.140625" style="420"/>
    <col min="3841" max="3841" width="133.42578125" style="420" customWidth="1"/>
    <col min="3842" max="3842" width="29.140625" style="420" customWidth="1"/>
    <col min="3843" max="3843" width="32.7109375" style="420" customWidth="1"/>
    <col min="3844" max="3844" width="31.28515625" style="420" customWidth="1"/>
    <col min="3845" max="3845" width="31" style="420" customWidth="1"/>
    <col min="3846" max="3846" width="29.140625" style="420" customWidth="1"/>
    <col min="3847" max="3847" width="32.7109375" style="420" customWidth="1"/>
    <col min="3848" max="3848" width="31.28515625" style="420" customWidth="1"/>
    <col min="3849" max="3849" width="31" style="420" customWidth="1"/>
    <col min="3850" max="3850" width="29.140625" style="420" customWidth="1"/>
    <col min="3851" max="3851" width="32.7109375" style="420" customWidth="1"/>
    <col min="3852" max="3852" width="31.28515625" style="420" customWidth="1"/>
    <col min="3853" max="3853" width="31" style="420" customWidth="1"/>
    <col min="3854" max="3854" width="4.5703125" style="420" customWidth="1"/>
    <col min="3855" max="4096" width="9.140625" style="420"/>
    <col min="4097" max="4097" width="133.42578125" style="420" customWidth="1"/>
    <col min="4098" max="4098" width="29.140625" style="420" customWidth="1"/>
    <col min="4099" max="4099" width="32.7109375" style="420" customWidth="1"/>
    <col min="4100" max="4100" width="31.28515625" style="420" customWidth="1"/>
    <col min="4101" max="4101" width="31" style="420" customWidth="1"/>
    <col min="4102" max="4102" width="29.140625" style="420" customWidth="1"/>
    <col min="4103" max="4103" width="32.7109375" style="420" customWidth="1"/>
    <col min="4104" max="4104" width="31.28515625" style="420" customWidth="1"/>
    <col min="4105" max="4105" width="31" style="420" customWidth="1"/>
    <col min="4106" max="4106" width="29.140625" style="420" customWidth="1"/>
    <col min="4107" max="4107" width="32.7109375" style="420" customWidth="1"/>
    <col min="4108" max="4108" width="31.28515625" style="420" customWidth="1"/>
    <col min="4109" max="4109" width="31" style="420" customWidth="1"/>
    <col min="4110" max="4110" width="4.5703125" style="420" customWidth="1"/>
    <col min="4111" max="4352" width="9.140625" style="420"/>
    <col min="4353" max="4353" width="133.42578125" style="420" customWidth="1"/>
    <col min="4354" max="4354" width="29.140625" style="420" customWidth="1"/>
    <col min="4355" max="4355" width="32.7109375" style="420" customWidth="1"/>
    <col min="4356" max="4356" width="31.28515625" style="420" customWidth="1"/>
    <col min="4357" max="4357" width="31" style="420" customWidth="1"/>
    <col min="4358" max="4358" width="29.140625" style="420" customWidth="1"/>
    <col min="4359" max="4359" width="32.7109375" style="420" customWidth="1"/>
    <col min="4360" max="4360" width="31.28515625" style="420" customWidth="1"/>
    <col min="4361" max="4361" width="31" style="420" customWidth="1"/>
    <col min="4362" max="4362" width="29.140625" style="420" customWidth="1"/>
    <col min="4363" max="4363" width="32.7109375" style="420" customWidth="1"/>
    <col min="4364" max="4364" width="31.28515625" style="420" customWidth="1"/>
    <col min="4365" max="4365" width="31" style="420" customWidth="1"/>
    <col min="4366" max="4366" width="4.5703125" style="420" customWidth="1"/>
    <col min="4367" max="4608" width="9.140625" style="420"/>
    <col min="4609" max="4609" width="133.42578125" style="420" customWidth="1"/>
    <col min="4610" max="4610" width="29.140625" style="420" customWidth="1"/>
    <col min="4611" max="4611" width="32.7109375" style="420" customWidth="1"/>
    <col min="4612" max="4612" width="31.28515625" style="420" customWidth="1"/>
    <col min="4613" max="4613" width="31" style="420" customWidth="1"/>
    <col min="4614" max="4614" width="29.140625" style="420" customWidth="1"/>
    <col min="4615" max="4615" width="32.7109375" style="420" customWidth="1"/>
    <col min="4616" max="4616" width="31.28515625" style="420" customWidth="1"/>
    <col min="4617" max="4617" width="31" style="420" customWidth="1"/>
    <col min="4618" max="4618" width="29.140625" style="420" customWidth="1"/>
    <col min="4619" max="4619" width="32.7109375" style="420" customWidth="1"/>
    <col min="4620" max="4620" width="31.28515625" style="420" customWidth="1"/>
    <col min="4621" max="4621" width="31" style="420" customWidth="1"/>
    <col min="4622" max="4622" width="4.5703125" style="420" customWidth="1"/>
    <col min="4623" max="4864" width="9.140625" style="420"/>
    <col min="4865" max="4865" width="133.42578125" style="420" customWidth="1"/>
    <col min="4866" max="4866" width="29.140625" style="420" customWidth="1"/>
    <col min="4867" max="4867" width="32.7109375" style="420" customWidth="1"/>
    <col min="4868" max="4868" width="31.28515625" style="420" customWidth="1"/>
    <col min="4869" max="4869" width="31" style="420" customWidth="1"/>
    <col min="4870" max="4870" width="29.140625" style="420" customWidth="1"/>
    <col min="4871" max="4871" width="32.7109375" style="420" customWidth="1"/>
    <col min="4872" max="4872" width="31.28515625" style="420" customWidth="1"/>
    <col min="4873" max="4873" width="31" style="420" customWidth="1"/>
    <col min="4874" max="4874" width="29.140625" style="420" customWidth="1"/>
    <col min="4875" max="4875" width="32.7109375" style="420" customWidth="1"/>
    <col min="4876" max="4876" width="31.28515625" style="420" customWidth="1"/>
    <col min="4877" max="4877" width="31" style="420" customWidth="1"/>
    <col min="4878" max="4878" width="4.5703125" style="420" customWidth="1"/>
    <col min="4879" max="5120" width="9.140625" style="420"/>
    <col min="5121" max="5121" width="133.42578125" style="420" customWidth="1"/>
    <col min="5122" max="5122" width="29.140625" style="420" customWidth="1"/>
    <col min="5123" max="5123" width="32.7109375" style="420" customWidth="1"/>
    <col min="5124" max="5124" width="31.28515625" style="420" customWidth="1"/>
    <col min="5125" max="5125" width="31" style="420" customWidth="1"/>
    <col min="5126" max="5126" width="29.140625" style="420" customWidth="1"/>
    <col min="5127" max="5127" width="32.7109375" style="420" customWidth="1"/>
    <col min="5128" max="5128" width="31.28515625" style="420" customWidth="1"/>
    <col min="5129" max="5129" width="31" style="420" customWidth="1"/>
    <col min="5130" max="5130" width="29.140625" style="420" customWidth="1"/>
    <col min="5131" max="5131" width="32.7109375" style="420" customWidth="1"/>
    <col min="5132" max="5132" width="31.28515625" style="420" customWidth="1"/>
    <col min="5133" max="5133" width="31" style="420" customWidth="1"/>
    <col min="5134" max="5134" width="4.5703125" style="420" customWidth="1"/>
    <col min="5135" max="5376" width="9.140625" style="420"/>
    <col min="5377" max="5377" width="133.42578125" style="420" customWidth="1"/>
    <col min="5378" max="5378" width="29.140625" style="420" customWidth="1"/>
    <col min="5379" max="5379" width="32.7109375" style="420" customWidth="1"/>
    <col min="5380" max="5380" width="31.28515625" style="420" customWidth="1"/>
    <col min="5381" max="5381" width="31" style="420" customWidth="1"/>
    <col min="5382" max="5382" width="29.140625" style="420" customWidth="1"/>
    <col min="5383" max="5383" width="32.7109375" style="420" customWidth="1"/>
    <col min="5384" max="5384" width="31.28515625" style="420" customWidth="1"/>
    <col min="5385" max="5385" width="31" style="420" customWidth="1"/>
    <col min="5386" max="5386" width="29.140625" style="420" customWidth="1"/>
    <col min="5387" max="5387" width="32.7109375" style="420" customWidth="1"/>
    <col min="5388" max="5388" width="31.28515625" style="420" customWidth="1"/>
    <col min="5389" max="5389" width="31" style="420" customWidth="1"/>
    <col min="5390" max="5390" width="4.5703125" style="420" customWidth="1"/>
    <col min="5391" max="5632" width="9.140625" style="420"/>
    <col min="5633" max="5633" width="133.42578125" style="420" customWidth="1"/>
    <col min="5634" max="5634" width="29.140625" style="420" customWidth="1"/>
    <col min="5635" max="5635" width="32.7109375" style="420" customWidth="1"/>
    <col min="5636" max="5636" width="31.28515625" style="420" customWidth="1"/>
    <col min="5637" max="5637" width="31" style="420" customWidth="1"/>
    <col min="5638" max="5638" width="29.140625" style="420" customWidth="1"/>
    <col min="5639" max="5639" width="32.7109375" style="420" customWidth="1"/>
    <col min="5640" max="5640" width="31.28515625" style="420" customWidth="1"/>
    <col min="5641" max="5641" width="31" style="420" customWidth="1"/>
    <col min="5642" max="5642" width="29.140625" style="420" customWidth="1"/>
    <col min="5643" max="5643" width="32.7109375" style="420" customWidth="1"/>
    <col min="5644" max="5644" width="31.28515625" style="420" customWidth="1"/>
    <col min="5645" max="5645" width="31" style="420" customWidth="1"/>
    <col min="5646" max="5646" width="4.5703125" style="420" customWidth="1"/>
    <col min="5647" max="5888" width="9.140625" style="420"/>
    <col min="5889" max="5889" width="133.42578125" style="420" customWidth="1"/>
    <col min="5890" max="5890" width="29.140625" style="420" customWidth="1"/>
    <col min="5891" max="5891" width="32.7109375" style="420" customWidth="1"/>
    <col min="5892" max="5892" width="31.28515625" style="420" customWidth="1"/>
    <col min="5893" max="5893" width="31" style="420" customWidth="1"/>
    <col min="5894" max="5894" width="29.140625" style="420" customWidth="1"/>
    <col min="5895" max="5895" width="32.7109375" style="420" customWidth="1"/>
    <col min="5896" max="5896" width="31.28515625" style="420" customWidth="1"/>
    <col min="5897" max="5897" width="31" style="420" customWidth="1"/>
    <col min="5898" max="5898" width="29.140625" style="420" customWidth="1"/>
    <col min="5899" max="5899" width="32.7109375" style="420" customWidth="1"/>
    <col min="5900" max="5900" width="31.28515625" style="420" customWidth="1"/>
    <col min="5901" max="5901" width="31" style="420" customWidth="1"/>
    <col min="5902" max="5902" width="4.5703125" style="420" customWidth="1"/>
    <col min="5903" max="6144" width="9.140625" style="420"/>
    <col min="6145" max="6145" width="133.42578125" style="420" customWidth="1"/>
    <col min="6146" max="6146" width="29.140625" style="420" customWidth="1"/>
    <col min="6147" max="6147" width="32.7109375" style="420" customWidth="1"/>
    <col min="6148" max="6148" width="31.28515625" style="420" customWidth="1"/>
    <col min="6149" max="6149" width="31" style="420" customWidth="1"/>
    <col min="6150" max="6150" width="29.140625" style="420" customWidth="1"/>
    <col min="6151" max="6151" width="32.7109375" style="420" customWidth="1"/>
    <col min="6152" max="6152" width="31.28515625" style="420" customWidth="1"/>
    <col min="6153" max="6153" width="31" style="420" customWidth="1"/>
    <col min="6154" max="6154" width="29.140625" style="420" customWidth="1"/>
    <col min="6155" max="6155" width="32.7109375" style="420" customWidth="1"/>
    <col min="6156" max="6156" width="31.28515625" style="420" customWidth="1"/>
    <col min="6157" max="6157" width="31" style="420" customWidth="1"/>
    <col min="6158" max="6158" width="4.5703125" style="420" customWidth="1"/>
    <col min="6159" max="6400" width="9.140625" style="420"/>
    <col min="6401" max="6401" width="133.42578125" style="420" customWidth="1"/>
    <col min="6402" max="6402" width="29.140625" style="420" customWidth="1"/>
    <col min="6403" max="6403" width="32.7109375" style="420" customWidth="1"/>
    <col min="6404" max="6404" width="31.28515625" style="420" customWidth="1"/>
    <col min="6405" max="6405" width="31" style="420" customWidth="1"/>
    <col min="6406" max="6406" width="29.140625" style="420" customWidth="1"/>
    <col min="6407" max="6407" width="32.7109375" style="420" customWidth="1"/>
    <col min="6408" max="6408" width="31.28515625" style="420" customWidth="1"/>
    <col min="6409" max="6409" width="31" style="420" customWidth="1"/>
    <col min="6410" max="6410" width="29.140625" style="420" customWidth="1"/>
    <col min="6411" max="6411" width="32.7109375" style="420" customWidth="1"/>
    <col min="6412" max="6412" width="31.28515625" style="420" customWidth="1"/>
    <col min="6413" max="6413" width="31" style="420" customWidth="1"/>
    <col min="6414" max="6414" width="4.5703125" style="420" customWidth="1"/>
    <col min="6415" max="6656" width="9.140625" style="420"/>
    <col min="6657" max="6657" width="133.42578125" style="420" customWidth="1"/>
    <col min="6658" max="6658" width="29.140625" style="420" customWidth="1"/>
    <col min="6659" max="6659" width="32.7109375" style="420" customWidth="1"/>
    <col min="6660" max="6660" width="31.28515625" style="420" customWidth="1"/>
    <col min="6661" max="6661" width="31" style="420" customWidth="1"/>
    <col min="6662" max="6662" width="29.140625" style="420" customWidth="1"/>
    <col min="6663" max="6663" width="32.7109375" style="420" customWidth="1"/>
    <col min="6664" max="6664" width="31.28515625" style="420" customWidth="1"/>
    <col min="6665" max="6665" width="31" style="420" customWidth="1"/>
    <col min="6666" max="6666" width="29.140625" style="420" customWidth="1"/>
    <col min="6667" max="6667" width="32.7109375" style="420" customWidth="1"/>
    <col min="6668" max="6668" width="31.28515625" style="420" customWidth="1"/>
    <col min="6669" max="6669" width="31" style="420" customWidth="1"/>
    <col min="6670" max="6670" width="4.5703125" style="420" customWidth="1"/>
    <col min="6671" max="6912" width="9.140625" style="420"/>
    <col min="6913" max="6913" width="133.42578125" style="420" customWidth="1"/>
    <col min="6914" max="6914" width="29.140625" style="420" customWidth="1"/>
    <col min="6915" max="6915" width="32.7109375" style="420" customWidth="1"/>
    <col min="6916" max="6916" width="31.28515625" style="420" customWidth="1"/>
    <col min="6917" max="6917" width="31" style="420" customWidth="1"/>
    <col min="6918" max="6918" width="29.140625" style="420" customWidth="1"/>
    <col min="6919" max="6919" width="32.7109375" style="420" customWidth="1"/>
    <col min="6920" max="6920" width="31.28515625" style="420" customWidth="1"/>
    <col min="6921" max="6921" width="31" style="420" customWidth="1"/>
    <col min="6922" max="6922" width="29.140625" style="420" customWidth="1"/>
    <col min="6923" max="6923" width="32.7109375" style="420" customWidth="1"/>
    <col min="6924" max="6924" width="31.28515625" style="420" customWidth="1"/>
    <col min="6925" max="6925" width="31" style="420" customWidth="1"/>
    <col min="6926" max="6926" width="4.5703125" style="420" customWidth="1"/>
    <col min="6927" max="7168" width="9.140625" style="420"/>
    <col min="7169" max="7169" width="133.42578125" style="420" customWidth="1"/>
    <col min="7170" max="7170" width="29.140625" style="420" customWidth="1"/>
    <col min="7171" max="7171" width="32.7109375" style="420" customWidth="1"/>
    <col min="7172" max="7172" width="31.28515625" style="420" customWidth="1"/>
    <col min="7173" max="7173" width="31" style="420" customWidth="1"/>
    <col min="7174" max="7174" width="29.140625" style="420" customWidth="1"/>
    <col min="7175" max="7175" width="32.7109375" style="420" customWidth="1"/>
    <col min="7176" max="7176" width="31.28515625" style="420" customWidth="1"/>
    <col min="7177" max="7177" width="31" style="420" customWidth="1"/>
    <col min="7178" max="7178" width="29.140625" style="420" customWidth="1"/>
    <col min="7179" max="7179" width="32.7109375" style="420" customWidth="1"/>
    <col min="7180" max="7180" width="31.28515625" style="420" customWidth="1"/>
    <col min="7181" max="7181" width="31" style="420" customWidth="1"/>
    <col min="7182" max="7182" width="4.5703125" style="420" customWidth="1"/>
    <col min="7183" max="7424" width="9.140625" style="420"/>
    <col min="7425" max="7425" width="133.42578125" style="420" customWidth="1"/>
    <col min="7426" max="7426" width="29.140625" style="420" customWidth="1"/>
    <col min="7427" max="7427" width="32.7109375" style="420" customWidth="1"/>
    <col min="7428" max="7428" width="31.28515625" style="420" customWidth="1"/>
    <col min="7429" max="7429" width="31" style="420" customWidth="1"/>
    <col min="7430" max="7430" width="29.140625" style="420" customWidth="1"/>
    <col min="7431" max="7431" width="32.7109375" style="420" customWidth="1"/>
    <col min="7432" max="7432" width="31.28515625" style="420" customWidth="1"/>
    <col min="7433" max="7433" width="31" style="420" customWidth="1"/>
    <col min="7434" max="7434" width="29.140625" style="420" customWidth="1"/>
    <col min="7435" max="7435" width="32.7109375" style="420" customWidth="1"/>
    <col min="7436" max="7436" width="31.28515625" style="420" customWidth="1"/>
    <col min="7437" max="7437" width="31" style="420" customWidth="1"/>
    <col min="7438" max="7438" width="4.5703125" style="420" customWidth="1"/>
    <col min="7439" max="7680" width="9.140625" style="420"/>
    <col min="7681" max="7681" width="133.42578125" style="420" customWidth="1"/>
    <col min="7682" max="7682" width="29.140625" style="420" customWidth="1"/>
    <col min="7683" max="7683" width="32.7109375" style="420" customWidth="1"/>
    <col min="7684" max="7684" width="31.28515625" style="420" customWidth="1"/>
    <col min="7685" max="7685" width="31" style="420" customWidth="1"/>
    <col min="7686" max="7686" width="29.140625" style="420" customWidth="1"/>
    <col min="7687" max="7687" width="32.7109375" style="420" customWidth="1"/>
    <col min="7688" max="7688" width="31.28515625" style="420" customWidth="1"/>
    <col min="7689" max="7689" width="31" style="420" customWidth="1"/>
    <col min="7690" max="7690" width="29.140625" style="420" customWidth="1"/>
    <col min="7691" max="7691" width="32.7109375" style="420" customWidth="1"/>
    <col min="7692" max="7692" width="31.28515625" style="420" customWidth="1"/>
    <col min="7693" max="7693" width="31" style="420" customWidth="1"/>
    <col min="7694" max="7694" width="4.5703125" style="420" customWidth="1"/>
    <col min="7695" max="7936" width="9.140625" style="420"/>
    <col min="7937" max="7937" width="133.42578125" style="420" customWidth="1"/>
    <col min="7938" max="7938" width="29.140625" style="420" customWidth="1"/>
    <col min="7939" max="7939" width="32.7109375" style="420" customWidth="1"/>
    <col min="7940" max="7940" width="31.28515625" style="420" customWidth="1"/>
    <col min="7941" max="7941" width="31" style="420" customWidth="1"/>
    <col min="7942" max="7942" width="29.140625" style="420" customWidth="1"/>
    <col min="7943" max="7943" width="32.7109375" style="420" customWidth="1"/>
    <col min="7944" max="7944" width="31.28515625" style="420" customWidth="1"/>
    <col min="7945" max="7945" width="31" style="420" customWidth="1"/>
    <col min="7946" max="7946" width="29.140625" style="420" customWidth="1"/>
    <col min="7947" max="7947" width="32.7109375" style="420" customWidth="1"/>
    <col min="7948" max="7948" width="31.28515625" style="420" customWidth="1"/>
    <col min="7949" max="7949" width="31" style="420" customWidth="1"/>
    <col min="7950" max="7950" width="4.5703125" style="420" customWidth="1"/>
    <col min="7951" max="8192" width="9.140625" style="420"/>
    <col min="8193" max="8193" width="133.42578125" style="420" customWidth="1"/>
    <col min="8194" max="8194" width="29.140625" style="420" customWidth="1"/>
    <col min="8195" max="8195" width="32.7109375" style="420" customWidth="1"/>
    <col min="8196" max="8196" width="31.28515625" style="420" customWidth="1"/>
    <col min="8197" max="8197" width="31" style="420" customWidth="1"/>
    <col min="8198" max="8198" width="29.140625" style="420" customWidth="1"/>
    <col min="8199" max="8199" width="32.7109375" style="420" customWidth="1"/>
    <col min="8200" max="8200" width="31.28515625" style="420" customWidth="1"/>
    <col min="8201" max="8201" width="31" style="420" customWidth="1"/>
    <col min="8202" max="8202" width="29.140625" style="420" customWidth="1"/>
    <col min="8203" max="8203" width="32.7109375" style="420" customWidth="1"/>
    <col min="8204" max="8204" width="31.28515625" style="420" customWidth="1"/>
    <col min="8205" max="8205" width="31" style="420" customWidth="1"/>
    <col min="8206" max="8206" width="4.5703125" style="420" customWidth="1"/>
    <col min="8207" max="8448" width="9.140625" style="420"/>
    <col min="8449" max="8449" width="133.42578125" style="420" customWidth="1"/>
    <col min="8450" max="8450" width="29.140625" style="420" customWidth="1"/>
    <col min="8451" max="8451" width="32.7109375" style="420" customWidth="1"/>
    <col min="8452" max="8452" width="31.28515625" style="420" customWidth="1"/>
    <col min="8453" max="8453" width="31" style="420" customWidth="1"/>
    <col min="8454" max="8454" width="29.140625" style="420" customWidth="1"/>
    <col min="8455" max="8455" width="32.7109375" style="420" customWidth="1"/>
    <col min="8456" max="8456" width="31.28515625" style="420" customWidth="1"/>
    <col min="8457" max="8457" width="31" style="420" customWidth="1"/>
    <col min="8458" max="8458" width="29.140625" style="420" customWidth="1"/>
    <col min="8459" max="8459" width="32.7109375" style="420" customWidth="1"/>
    <col min="8460" max="8460" width="31.28515625" style="420" customWidth="1"/>
    <col min="8461" max="8461" width="31" style="420" customWidth="1"/>
    <col min="8462" max="8462" width="4.5703125" style="420" customWidth="1"/>
    <col min="8463" max="8704" width="9.140625" style="420"/>
    <col min="8705" max="8705" width="133.42578125" style="420" customWidth="1"/>
    <col min="8706" max="8706" width="29.140625" style="420" customWidth="1"/>
    <col min="8707" max="8707" width="32.7109375" style="420" customWidth="1"/>
    <col min="8708" max="8708" width="31.28515625" style="420" customWidth="1"/>
    <col min="8709" max="8709" width="31" style="420" customWidth="1"/>
    <col min="8710" max="8710" width="29.140625" style="420" customWidth="1"/>
    <col min="8711" max="8711" width="32.7109375" style="420" customWidth="1"/>
    <col min="8712" max="8712" width="31.28515625" style="420" customWidth="1"/>
    <col min="8713" max="8713" width="31" style="420" customWidth="1"/>
    <col min="8714" max="8714" width="29.140625" style="420" customWidth="1"/>
    <col min="8715" max="8715" width="32.7109375" style="420" customWidth="1"/>
    <col min="8716" max="8716" width="31.28515625" style="420" customWidth="1"/>
    <col min="8717" max="8717" width="31" style="420" customWidth="1"/>
    <col min="8718" max="8718" width="4.5703125" style="420" customWidth="1"/>
    <col min="8719" max="8960" width="9.140625" style="420"/>
    <col min="8961" max="8961" width="133.42578125" style="420" customWidth="1"/>
    <col min="8962" max="8962" width="29.140625" style="420" customWidth="1"/>
    <col min="8963" max="8963" width="32.7109375" style="420" customWidth="1"/>
    <col min="8964" max="8964" width="31.28515625" style="420" customWidth="1"/>
    <col min="8965" max="8965" width="31" style="420" customWidth="1"/>
    <col min="8966" max="8966" width="29.140625" style="420" customWidth="1"/>
    <col min="8967" max="8967" width="32.7109375" style="420" customWidth="1"/>
    <col min="8968" max="8968" width="31.28515625" style="420" customWidth="1"/>
    <col min="8969" max="8969" width="31" style="420" customWidth="1"/>
    <col min="8970" max="8970" width="29.140625" style="420" customWidth="1"/>
    <col min="8971" max="8971" width="32.7109375" style="420" customWidth="1"/>
    <col min="8972" max="8972" width="31.28515625" style="420" customWidth="1"/>
    <col min="8973" max="8973" width="31" style="420" customWidth="1"/>
    <col min="8974" max="8974" width="4.5703125" style="420" customWidth="1"/>
    <col min="8975" max="9216" width="9.140625" style="420"/>
    <col min="9217" max="9217" width="133.42578125" style="420" customWidth="1"/>
    <col min="9218" max="9218" width="29.140625" style="420" customWidth="1"/>
    <col min="9219" max="9219" width="32.7109375" style="420" customWidth="1"/>
    <col min="9220" max="9220" width="31.28515625" style="420" customWidth="1"/>
    <col min="9221" max="9221" width="31" style="420" customWidth="1"/>
    <col min="9222" max="9222" width="29.140625" style="420" customWidth="1"/>
    <col min="9223" max="9223" width="32.7109375" style="420" customWidth="1"/>
    <col min="9224" max="9224" width="31.28515625" style="420" customWidth="1"/>
    <col min="9225" max="9225" width="31" style="420" customWidth="1"/>
    <col min="9226" max="9226" width="29.140625" style="420" customWidth="1"/>
    <col min="9227" max="9227" width="32.7109375" style="420" customWidth="1"/>
    <col min="9228" max="9228" width="31.28515625" style="420" customWidth="1"/>
    <col min="9229" max="9229" width="31" style="420" customWidth="1"/>
    <col min="9230" max="9230" width="4.5703125" style="420" customWidth="1"/>
    <col min="9231" max="9472" width="9.140625" style="420"/>
    <col min="9473" max="9473" width="133.42578125" style="420" customWidth="1"/>
    <col min="9474" max="9474" width="29.140625" style="420" customWidth="1"/>
    <col min="9475" max="9475" width="32.7109375" style="420" customWidth="1"/>
    <col min="9476" max="9476" width="31.28515625" style="420" customWidth="1"/>
    <col min="9477" max="9477" width="31" style="420" customWidth="1"/>
    <col min="9478" max="9478" width="29.140625" style="420" customWidth="1"/>
    <col min="9479" max="9479" width="32.7109375" style="420" customWidth="1"/>
    <col min="9480" max="9480" width="31.28515625" style="420" customWidth="1"/>
    <col min="9481" max="9481" width="31" style="420" customWidth="1"/>
    <col min="9482" max="9482" width="29.140625" style="420" customWidth="1"/>
    <col min="9483" max="9483" width="32.7109375" style="420" customWidth="1"/>
    <col min="9484" max="9484" width="31.28515625" style="420" customWidth="1"/>
    <col min="9485" max="9485" width="31" style="420" customWidth="1"/>
    <col min="9486" max="9486" width="4.5703125" style="420" customWidth="1"/>
    <col min="9487" max="9728" width="9.140625" style="420"/>
    <col min="9729" max="9729" width="133.42578125" style="420" customWidth="1"/>
    <col min="9730" max="9730" width="29.140625" style="420" customWidth="1"/>
    <col min="9731" max="9731" width="32.7109375" style="420" customWidth="1"/>
    <col min="9732" max="9732" width="31.28515625" style="420" customWidth="1"/>
    <col min="9733" max="9733" width="31" style="420" customWidth="1"/>
    <col min="9734" max="9734" width="29.140625" style="420" customWidth="1"/>
    <col min="9735" max="9735" width="32.7109375" style="420" customWidth="1"/>
    <col min="9736" max="9736" width="31.28515625" style="420" customWidth="1"/>
    <col min="9737" max="9737" width="31" style="420" customWidth="1"/>
    <col min="9738" max="9738" width="29.140625" style="420" customWidth="1"/>
    <col min="9739" max="9739" width="32.7109375" style="420" customWidth="1"/>
    <col min="9740" max="9740" width="31.28515625" style="420" customWidth="1"/>
    <col min="9741" max="9741" width="31" style="420" customWidth="1"/>
    <col min="9742" max="9742" width="4.5703125" style="420" customWidth="1"/>
    <col min="9743" max="9984" width="9.140625" style="420"/>
    <col min="9985" max="9985" width="133.42578125" style="420" customWidth="1"/>
    <col min="9986" max="9986" width="29.140625" style="420" customWidth="1"/>
    <col min="9987" max="9987" width="32.7109375" style="420" customWidth="1"/>
    <col min="9988" max="9988" width="31.28515625" style="420" customWidth="1"/>
    <col min="9989" max="9989" width="31" style="420" customWidth="1"/>
    <col min="9990" max="9990" width="29.140625" style="420" customWidth="1"/>
    <col min="9991" max="9991" width="32.7109375" style="420" customWidth="1"/>
    <col min="9992" max="9992" width="31.28515625" style="420" customWidth="1"/>
    <col min="9993" max="9993" width="31" style="420" customWidth="1"/>
    <col min="9994" max="9994" width="29.140625" style="420" customWidth="1"/>
    <col min="9995" max="9995" width="32.7109375" style="420" customWidth="1"/>
    <col min="9996" max="9996" width="31.28515625" style="420" customWidth="1"/>
    <col min="9997" max="9997" width="31" style="420" customWidth="1"/>
    <col min="9998" max="9998" width="4.5703125" style="420" customWidth="1"/>
    <col min="9999" max="10240" width="9.140625" style="420"/>
    <col min="10241" max="10241" width="133.42578125" style="420" customWidth="1"/>
    <col min="10242" max="10242" width="29.140625" style="420" customWidth="1"/>
    <col min="10243" max="10243" width="32.7109375" style="420" customWidth="1"/>
    <col min="10244" max="10244" width="31.28515625" style="420" customWidth="1"/>
    <col min="10245" max="10245" width="31" style="420" customWidth="1"/>
    <col min="10246" max="10246" width="29.140625" style="420" customWidth="1"/>
    <col min="10247" max="10247" width="32.7109375" style="420" customWidth="1"/>
    <col min="10248" max="10248" width="31.28515625" style="420" customWidth="1"/>
    <col min="10249" max="10249" width="31" style="420" customWidth="1"/>
    <col min="10250" max="10250" width="29.140625" style="420" customWidth="1"/>
    <col min="10251" max="10251" width="32.7109375" style="420" customWidth="1"/>
    <col min="10252" max="10252" width="31.28515625" style="420" customWidth="1"/>
    <col min="10253" max="10253" width="31" style="420" customWidth="1"/>
    <col min="10254" max="10254" width="4.5703125" style="420" customWidth="1"/>
    <col min="10255" max="10496" width="9.140625" style="420"/>
    <col min="10497" max="10497" width="133.42578125" style="420" customWidth="1"/>
    <col min="10498" max="10498" width="29.140625" style="420" customWidth="1"/>
    <col min="10499" max="10499" width="32.7109375" style="420" customWidth="1"/>
    <col min="10500" max="10500" width="31.28515625" style="420" customWidth="1"/>
    <col min="10501" max="10501" width="31" style="420" customWidth="1"/>
    <col min="10502" max="10502" width="29.140625" style="420" customWidth="1"/>
    <col min="10503" max="10503" width="32.7109375" style="420" customWidth="1"/>
    <col min="10504" max="10504" width="31.28515625" style="420" customWidth="1"/>
    <col min="10505" max="10505" width="31" style="420" customWidth="1"/>
    <col min="10506" max="10506" width="29.140625" style="420" customWidth="1"/>
    <col min="10507" max="10507" width="32.7109375" style="420" customWidth="1"/>
    <col min="10508" max="10508" width="31.28515625" style="420" customWidth="1"/>
    <col min="10509" max="10509" width="31" style="420" customWidth="1"/>
    <col min="10510" max="10510" width="4.5703125" style="420" customWidth="1"/>
    <col min="10511" max="10752" width="9.140625" style="420"/>
    <col min="10753" max="10753" width="133.42578125" style="420" customWidth="1"/>
    <col min="10754" max="10754" width="29.140625" style="420" customWidth="1"/>
    <col min="10755" max="10755" width="32.7109375" style="420" customWidth="1"/>
    <col min="10756" max="10756" width="31.28515625" style="420" customWidth="1"/>
    <col min="10757" max="10757" width="31" style="420" customWidth="1"/>
    <col min="10758" max="10758" width="29.140625" style="420" customWidth="1"/>
    <col min="10759" max="10759" width="32.7109375" style="420" customWidth="1"/>
    <col min="10760" max="10760" width="31.28515625" style="420" customWidth="1"/>
    <col min="10761" max="10761" width="31" style="420" customWidth="1"/>
    <col min="10762" max="10762" width="29.140625" style="420" customWidth="1"/>
    <col min="10763" max="10763" width="32.7109375" style="420" customWidth="1"/>
    <col min="10764" max="10764" width="31.28515625" style="420" customWidth="1"/>
    <col min="10765" max="10765" width="31" style="420" customWidth="1"/>
    <col min="10766" max="10766" width="4.5703125" style="420" customWidth="1"/>
    <col min="10767" max="11008" width="9.140625" style="420"/>
    <col min="11009" max="11009" width="133.42578125" style="420" customWidth="1"/>
    <col min="11010" max="11010" width="29.140625" style="420" customWidth="1"/>
    <col min="11011" max="11011" width="32.7109375" style="420" customWidth="1"/>
    <col min="11012" max="11012" width="31.28515625" style="420" customWidth="1"/>
    <col min="11013" max="11013" width="31" style="420" customWidth="1"/>
    <col min="11014" max="11014" width="29.140625" style="420" customWidth="1"/>
    <col min="11015" max="11015" width="32.7109375" style="420" customWidth="1"/>
    <col min="11016" max="11016" width="31.28515625" style="420" customWidth="1"/>
    <col min="11017" max="11017" width="31" style="420" customWidth="1"/>
    <col min="11018" max="11018" width="29.140625" style="420" customWidth="1"/>
    <col min="11019" max="11019" width="32.7109375" style="420" customWidth="1"/>
    <col min="11020" max="11020" width="31.28515625" style="420" customWidth="1"/>
    <col min="11021" max="11021" width="31" style="420" customWidth="1"/>
    <col min="11022" max="11022" width="4.5703125" style="420" customWidth="1"/>
    <col min="11023" max="11264" width="9.140625" style="420"/>
    <col min="11265" max="11265" width="133.42578125" style="420" customWidth="1"/>
    <col min="11266" max="11266" width="29.140625" style="420" customWidth="1"/>
    <col min="11267" max="11267" width="32.7109375" style="420" customWidth="1"/>
    <col min="11268" max="11268" width="31.28515625" style="420" customWidth="1"/>
    <col min="11269" max="11269" width="31" style="420" customWidth="1"/>
    <col min="11270" max="11270" width="29.140625" style="420" customWidth="1"/>
    <col min="11271" max="11271" width="32.7109375" style="420" customWidth="1"/>
    <col min="11272" max="11272" width="31.28515625" style="420" customWidth="1"/>
    <col min="11273" max="11273" width="31" style="420" customWidth="1"/>
    <col min="11274" max="11274" width="29.140625" style="420" customWidth="1"/>
    <col min="11275" max="11275" width="32.7109375" style="420" customWidth="1"/>
    <col min="11276" max="11276" width="31.28515625" style="420" customWidth="1"/>
    <col min="11277" max="11277" width="31" style="420" customWidth="1"/>
    <col min="11278" max="11278" width="4.5703125" style="420" customWidth="1"/>
    <col min="11279" max="11520" width="9.140625" style="420"/>
    <col min="11521" max="11521" width="133.42578125" style="420" customWidth="1"/>
    <col min="11522" max="11522" width="29.140625" style="420" customWidth="1"/>
    <col min="11523" max="11523" width="32.7109375" style="420" customWidth="1"/>
    <col min="11524" max="11524" width="31.28515625" style="420" customWidth="1"/>
    <col min="11525" max="11525" width="31" style="420" customWidth="1"/>
    <col min="11526" max="11526" width="29.140625" style="420" customWidth="1"/>
    <col min="11527" max="11527" width="32.7109375" style="420" customWidth="1"/>
    <col min="11528" max="11528" width="31.28515625" style="420" customWidth="1"/>
    <col min="11529" max="11529" width="31" style="420" customWidth="1"/>
    <col min="11530" max="11530" width="29.140625" style="420" customWidth="1"/>
    <col min="11531" max="11531" width="32.7109375" style="420" customWidth="1"/>
    <col min="11532" max="11532" width="31.28515625" style="420" customWidth="1"/>
    <col min="11533" max="11533" width="31" style="420" customWidth="1"/>
    <col min="11534" max="11534" width="4.5703125" style="420" customWidth="1"/>
    <col min="11535" max="11776" width="9.140625" style="420"/>
    <col min="11777" max="11777" width="133.42578125" style="420" customWidth="1"/>
    <col min="11778" max="11778" width="29.140625" style="420" customWidth="1"/>
    <col min="11779" max="11779" width="32.7109375" style="420" customWidth="1"/>
    <col min="11780" max="11780" width="31.28515625" style="420" customWidth="1"/>
    <col min="11781" max="11781" width="31" style="420" customWidth="1"/>
    <col min="11782" max="11782" width="29.140625" style="420" customWidth="1"/>
    <col min="11783" max="11783" width="32.7109375" style="420" customWidth="1"/>
    <col min="11784" max="11784" width="31.28515625" style="420" customWidth="1"/>
    <col min="11785" max="11785" width="31" style="420" customWidth="1"/>
    <col min="11786" max="11786" width="29.140625" style="420" customWidth="1"/>
    <col min="11787" max="11787" width="32.7109375" style="420" customWidth="1"/>
    <col min="11788" max="11788" width="31.28515625" style="420" customWidth="1"/>
    <col min="11789" max="11789" width="31" style="420" customWidth="1"/>
    <col min="11790" max="11790" width="4.5703125" style="420" customWidth="1"/>
    <col min="11791" max="12032" width="9.140625" style="420"/>
    <col min="12033" max="12033" width="133.42578125" style="420" customWidth="1"/>
    <col min="12034" max="12034" width="29.140625" style="420" customWidth="1"/>
    <col min="12035" max="12035" width="32.7109375" style="420" customWidth="1"/>
    <col min="12036" max="12036" width="31.28515625" style="420" customWidth="1"/>
    <col min="12037" max="12037" width="31" style="420" customWidth="1"/>
    <col min="12038" max="12038" width="29.140625" style="420" customWidth="1"/>
    <col min="12039" max="12039" width="32.7109375" style="420" customWidth="1"/>
    <col min="12040" max="12040" width="31.28515625" style="420" customWidth="1"/>
    <col min="12041" max="12041" width="31" style="420" customWidth="1"/>
    <col min="12042" max="12042" width="29.140625" style="420" customWidth="1"/>
    <col min="12043" max="12043" width="32.7109375" style="420" customWidth="1"/>
    <col min="12044" max="12044" width="31.28515625" style="420" customWidth="1"/>
    <col min="12045" max="12045" width="31" style="420" customWidth="1"/>
    <col min="12046" max="12046" width="4.5703125" style="420" customWidth="1"/>
    <col min="12047" max="12288" width="9.140625" style="420"/>
    <col min="12289" max="12289" width="133.42578125" style="420" customWidth="1"/>
    <col min="12290" max="12290" width="29.140625" style="420" customWidth="1"/>
    <col min="12291" max="12291" width="32.7109375" style="420" customWidth="1"/>
    <col min="12292" max="12292" width="31.28515625" style="420" customWidth="1"/>
    <col min="12293" max="12293" width="31" style="420" customWidth="1"/>
    <col min="12294" max="12294" width="29.140625" style="420" customWidth="1"/>
    <col min="12295" max="12295" width="32.7109375" style="420" customWidth="1"/>
    <col min="12296" max="12296" width="31.28515625" style="420" customWidth="1"/>
    <col min="12297" max="12297" width="31" style="420" customWidth="1"/>
    <col min="12298" max="12298" width="29.140625" style="420" customWidth="1"/>
    <col min="12299" max="12299" width="32.7109375" style="420" customWidth="1"/>
    <col min="12300" max="12300" width="31.28515625" style="420" customWidth="1"/>
    <col min="12301" max="12301" width="31" style="420" customWidth="1"/>
    <col min="12302" max="12302" width="4.5703125" style="420" customWidth="1"/>
    <col min="12303" max="12544" width="9.140625" style="420"/>
    <col min="12545" max="12545" width="133.42578125" style="420" customWidth="1"/>
    <col min="12546" max="12546" width="29.140625" style="420" customWidth="1"/>
    <col min="12547" max="12547" width="32.7109375" style="420" customWidth="1"/>
    <col min="12548" max="12548" width="31.28515625" style="420" customWidth="1"/>
    <col min="12549" max="12549" width="31" style="420" customWidth="1"/>
    <col min="12550" max="12550" width="29.140625" style="420" customWidth="1"/>
    <col min="12551" max="12551" width="32.7109375" style="420" customWidth="1"/>
    <col min="12552" max="12552" width="31.28515625" style="420" customWidth="1"/>
    <col min="12553" max="12553" width="31" style="420" customWidth="1"/>
    <col min="12554" max="12554" width="29.140625" style="420" customWidth="1"/>
    <col min="12555" max="12555" width="32.7109375" style="420" customWidth="1"/>
    <col min="12556" max="12556" width="31.28515625" style="420" customWidth="1"/>
    <col min="12557" max="12557" width="31" style="420" customWidth="1"/>
    <col min="12558" max="12558" width="4.5703125" style="420" customWidth="1"/>
    <col min="12559" max="12800" width="9.140625" style="420"/>
    <col min="12801" max="12801" width="133.42578125" style="420" customWidth="1"/>
    <col min="12802" max="12802" width="29.140625" style="420" customWidth="1"/>
    <col min="12803" max="12803" width="32.7109375" style="420" customWidth="1"/>
    <col min="12804" max="12804" width="31.28515625" style="420" customWidth="1"/>
    <col min="12805" max="12805" width="31" style="420" customWidth="1"/>
    <col min="12806" max="12806" width="29.140625" style="420" customWidth="1"/>
    <col min="12807" max="12807" width="32.7109375" style="420" customWidth="1"/>
    <col min="12808" max="12808" width="31.28515625" style="420" customWidth="1"/>
    <col min="12809" max="12809" width="31" style="420" customWidth="1"/>
    <col min="12810" max="12810" width="29.140625" style="420" customWidth="1"/>
    <col min="12811" max="12811" width="32.7109375" style="420" customWidth="1"/>
    <col min="12812" max="12812" width="31.28515625" style="420" customWidth="1"/>
    <col min="12813" max="12813" width="31" style="420" customWidth="1"/>
    <col min="12814" max="12814" width="4.5703125" style="420" customWidth="1"/>
    <col min="12815" max="13056" width="9.140625" style="420"/>
    <col min="13057" max="13057" width="133.42578125" style="420" customWidth="1"/>
    <col min="13058" max="13058" width="29.140625" style="420" customWidth="1"/>
    <col min="13059" max="13059" width="32.7109375" style="420" customWidth="1"/>
    <col min="13060" max="13060" width="31.28515625" style="420" customWidth="1"/>
    <col min="13061" max="13061" width="31" style="420" customWidth="1"/>
    <col min="13062" max="13062" width="29.140625" style="420" customWidth="1"/>
    <col min="13063" max="13063" width="32.7109375" style="420" customWidth="1"/>
    <col min="13064" max="13064" width="31.28515625" style="420" customWidth="1"/>
    <col min="13065" max="13065" width="31" style="420" customWidth="1"/>
    <col min="13066" max="13066" width="29.140625" style="420" customWidth="1"/>
    <col min="13067" max="13067" width="32.7109375" style="420" customWidth="1"/>
    <col min="13068" max="13068" width="31.28515625" style="420" customWidth="1"/>
    <col min="13069" max="13069" width="31" style="420" customWidth="1"/>
    <col min="13070" max="13070" width="4.5703125" style="420" customWidth="1"/>
    <col min="13071" max="13312" width="9.140625" style="420"/>
    <col min="13313" max="13313" width="133.42578125" style="420" customWidth="1"/>
    <col min="13314" max="13314" width="29.140625" style="420" customWidth="1"/>
    <col min="13315" max="13315" width="32.7109375" style="420" customWidth="1"/>
    <col min="13316" max="13316" width="31.28515625" style="420" customWidth="1"/>
    <col min="13317" max="13317" width="31" style="420" customWidth="1"/>
    <col min="13318" max="13318" width="29.140625" style="420" customWidth="1"/>
    <col min="13319" max="13319" width="32.7109375" style="420" customWidth="1"/>
    <col min="13320" max="13320" width="31.28515625" style="420" customWidth="1"/>
    <col min="13321" max="13321" width="31" style="420" customWidth="1"/>
    <col min="13322" max="13322" width="29.140625" style="420" customWidth="1"/>
    <col min="13323" max="13323" width="32.7109375" style="420" customWidth="1"/>
    <col min="13324" max="13324" width="31.28515625" style="420" customWidth="1"/>
    <col min="13325" max="13325" width="31" style="420" customWidth="1"/>
    <col min="13326" max="13326" width="4.5703125" style="420" customWidth="1"/>
    <col min="13327" max="13568" width="9.140625" style="420"/>
    <col min="13569" max="13569" width="133.42578125" style="420" customWidth="1"/>
    <col min="13570" max="13570" width="29.140625" style="420" customWidth="1"/>
    <col min="13571" max="13571" width="32.7109375" style="420" customWidth="1"/>
    <col min="13572" max="13572" width="31.28515625" style="420" customWidth="1"/>
    <col min="13573" max="13573" width="31" style="420" customWidth="1"/>
    <col min="13574" max="13574" width="29.140625" style="420" customWidth="1"/>
    <col min="13575" max="13575" width="32.7109375" style="420" customWidth="1"/>
    <col min="13576" max="13576" width="31.28515625" style="420" customWidth="1"/>
    <col min="13577" max="13577" width="31" style="420" customWidth="1"/>
    <col min="13578" max="13578" width="29.140625" style="420" customWidth="1"/>
    <col min="13579" max="13579" width="32.7109375" style="420" customWidth="1"/>
    <col min="13580" max="13580" width="31.28515625" style="420" customWidth="1"/>
    <col min="13581" max="13581" width="31" style="420" customWidth="1"/>
    <col min="13582" max="13582" width="4.5703125" style="420" customWidth="1"/>
    <col min="13583" max="13824" width="9.140625" style="420"/>
    <col min="13825" max="13825" width="133.42578125" style="420" customWidth="1"/>
    <col min="13826" max="13826" width="29.140625" style="420" customWidth="1"/>
    <col min="13827" max="13827" width="32.7109375" style="420" customWidth="1"/>
    <col min="13828" max="13828" width="31.28515625" style="420" customWidth="1"/>
    <col min="13829" max="13829" width="31" style="420" customWidth="1"/>
    <col min="13830" max="13830" width="29.140625" style="420" customWidth="1"/>
    <col min="13831" max="13831" width="32.7109375" style="420" customWidth="1"/>
    <col min="13832" max="13832" width="31.28515625" style="420" customWidth="1"/>
    <col min="13833" max="13833" width="31" style="420" customWidth="1"/>
    <col min="13834" max="13834" width="29.140625" style="420" customWidth="1"/>
    <col min="13835" max="13835" width="32.7109375" style="420" customWidth="1"/>
    <col min="13836" max="13836" width="31.28515625" style="420" customWidth="1"/>
    <col min="13837" max="13837" width="31" style="420" customWidth="1"/>
    <col min="13838" max="13838" width="4.5703125" style="420" customWidth="1"/>
    <col min="13839" max="14080" width="9.140625" style="420"/>
    <col min="14081" max="14081" width="133.42578125" style="420" customWidth="1"/>
    <col min="14082" max="14082" width="29.140625" style="420" customWidth="1"/>
    <col min="14083" max="14083" width="32.7109375" style="420" customWidth="1"/>
    <col min="14084" max="14084" width="31.28515625" style="420" customWidth="1"/>
    <col min="14085" max="14085" width="31" style="420" customWidth="1"/>
    <col min="14086" max="14086" width="29.140625" style="420" customWidth="1"/>
    <col min="14087" max="14087" width="32.7109375" style="420" customWidth="1"/>
    <col min="14088" max="14088" width="31.28515625" style="420" customWidth="1"/>
    <col min="14089" max="14089" width="31" style="420" customWidth="1"/>
    <col min="14090" max="14090" width="29.140625" style="420" customWidth="1"/>
    <col min="14091" max="14091" width="32.7109375" style="420" customWidth="1"/>
    <col min="14092" max="14092" width="31.28515625" style="420" customWidth="1"/>
    <col min="14093" max="14093" width="31" style="420" customWidth="1"/>
    <col min="14094" max="14094" width="4.5703125" style="420" customWidth="1"/>
    <col min="14095" max="14336" width="9.140625" style="420"/>
    <col min="14337" max="14337" width="133.42578125" style="420" customWidth="1"/>
    <col min="14338" max="14338" width="29.140625" style="420" customWidth="1"/>
    <col min="14339" max="14339" width="32.7109375" style="420" customWidth="1"/>
    <col min="14340" max="14340" width="31.28515625" style="420" customWidth="1"/>
    <col min="14341" max="14341" width="31" style="420" customWidth="1"/>
    <col min="14342" max="14342" width="29.140625" style="420" customWidth="1"/>
    <col min="14343" max="14343" width="32.7109375" style="420" customWidth="1"/>
    <col min="14344" max="14344" width="31.28515625" style="420" customWidth="1"/>
    <col min="14345" max="14345" width="31" style="420" customWidth="1"/>
    <col min="14346" max="14346" width="29.140625" style="420" customWidth="1"/>
    <col min="14347" max="14347" width="32.7109375" style="420" customWidth="1"/>
    <col min="14348" max="14348" width="31.28515625" style="420" customWidth="1"/>
    <col min="14349" max="14349" width="31" style="420" customWidth="1"/>
    <col min="14350" max="14350" width="4.5703125" style="420" customWidth="1"/>
    <col min="14351" max="14592" width="9.140625" style="420"/>
    <col min="14593" max="14593" width="133.42578125" style="420" customWidth="1"/>
    <col min="14594" max="14594" width="29.140625" style="420" customWidth="1"/>
    <col min="14595" max="14595" width="32.7109375" style="420" customWidth="1"/>
    <col min="14596" max="14596" width="31.28515625" style="420" customWidth="1"/>
    <col min="14597" max="14597" width="31" style="420" customWidth="1"/>
    <col min="14598" max="14598" width="29.140625" style="420" customWidth="1"/>
    <col min="14599" max="14599" width="32.7109375" style="420" customWidth="1"/>
    <col min="14600" max="14600" width="31.28515625" style="420" customWidth="1"/>
    <col min="14601" max="14601" width="31" style="420" customWidth="1"/>
    <col min="14602" max="14602" width="29.140625" style="420" customWidth="1"/>
    <col min="14603" max="14603" width="32.7109375" style="420" customWidth="1"/>
    <col min="14604" max="14604" width="31.28515625" style="420" customWidth="1"/>
    <col min="14605" max="14605" width="31" style="420" customWidth="1"/>
    <col min="14606" max="14606" width="4.5703125" style="420" customWidth="1"/>
    <col min="14607" max="14848" width="9.140625" style="420"/>
    <col min="14849" max="14849" width="133.42578125" style="420" customWidth="1"/>
    <col min="14850" max="14850" width="29.140625" style="420" customWidth="1"/>
    <col min="14851" max="14851" width="32.7109375" style="420" customWidth="1"/>
    <col min="14852" max="14852" width="31.28515625" style="420" customWidth="1"/>
    <col min="14853" max="14853" width="31" style="420" customWidth="1"/>
    <col min="14854" max="14854" width="29.140625" style="420" customWidth="1"/>
    <col min="14855" max="14855" width="32.7109375" style="420" customWidth="1"/>
    <col min="14856" max="14856" width="31.28515625" style="420" customWidth="1"/>
    <col min="14857" max="14857" width="31" style="420" customWidth="1"/>
    <col min="14858" max="14858" width="29.140625" style="420" customWidth="1"/>
    <col min="14859" max="14859" width="32.7109375" style="420" customWidth="1"/>
    <col min="14860" max="14860" width="31.28515625" style="420" customWidth="1"/>
    <col min="14861" max="14861" width="31" style="420" customWidth="1"/>
    <col min="14862" max="14862" width="4.5703125" style="420" customWidth="1"/>
    <col min="14863" max="15104" width="9.140625" style="420"/>
    <col min="15105" max="15105" width="133.42578125" style="420" customWidth="1"/>
    <col min="15106" max="15106" width="29.140625" style="420" customWidth="1"/>
    <col min="15107" max="15107" width="32.7109375" style="420" customWidth="1"/>
    <col min="15108" max="15108" width="31.28515625" style="420" customWidth="1"/>
    <col min="15109" max="15109" width="31" style="420" customWidth="1"/>
    <col min="15110" max="15110" width="29.140625" style="420" customWidth="1"/>
    <col min="15111" max="15111" width="32.7109375" style="420" customWidth="1"/>
    <col min="15112" max="15112" width="31.28515625" style="420" customWidth="1"/>
    <col min="15113" max="15113" width="31" style="420" customWidth="1"/>
    <col min="15114" max="15114" width="29.140625" style="420" customWidth="1"/>
    <col min="15115" max="15115" width="32.7109375" style="420" customWidth="1"/>
    <col min="15116" max="15116" width="31.28515625" style="420" customWidth="1"/>
    <col min="15117" max="15117" width="31" style="420" customWidth="1"/>
    <col min="15118" max="15118" width="4.5703125" style="420" customWidth="1"/>
    <col min="15119" max="15360" width="9.140625" style="420"/>
    <col min="15361" max="15361" width="133.42578125" style="420" customWidth="1"/>
    <col min="15362" max="15362" width="29.140625" style="420" customWidth="1"/>
    <col min="15363" max="15363" width="32.7109375" style="420" customWidth="1"/>
    <col min="15364" max="15364" width="31.28515625" style="420" customWidth="1"/>
    <col min="15365" max="15365" width="31" style="420" customWidth="1"/>
    <col min="15366" max="15366" width="29.140625" style="420" customWidth="1"/>
    <col min="15367" max="15367" width="32.7109375" style="420" customWidth="1"/>
    <col min="15368" max="15368" width="31.28515625" style="420" customWidth="1"/>
    <col min="15369" max="15369" width="31" style="420" customWidth="1"/>
    <col min="15370" max="15370" width="29.140625" style="420" customWidth="1"/>
    <col min="15371" max="15371" width="32.7109375" style="420" customWidth="1"/>
    <col min="15372" max="15372" width="31.28515625" style="420" customWidth="1"/>
    <col min="15373" max="15373" width="31" style="420" customWidth="1"/>
    <col min="15374" max="15374" width="4.5703125" style="420" customWidth="1"/>
    <col min="15375" max="15616" width="9.140625" style="420"/>
    <col min="15617" max="15617" width="133.42578125" style="420" customWidth="1"/>
    <col min="15618" max="15618" width="29.140625" style="420" customWidth="1"/>
    <col min="15619" max="15619" width="32.7109375" style="420" customWidth="1"/>
    <col min="15620" max="15620" width="31.28515625" style="420" customWidth="1"/>
    <col min="15621" max="15621" width="31" style="420" customWidth="1"/>
    <col min="15622" max="15622" width="29.140625" style="420" customWidth="1"/>
    <col min="15623" max="15623" width="32.7109375" style="420" customWidth="1"/>
    <col min="15624" max="15624" width="31.28515625" style="420" customWidth="1"/>
    <col min="15625" max="15625" width="31" style="420" customWidth="1"/>
    <col min="15626" max="15626" width="29.140625" style="420" customWidth="1"/>
    <col min="15627" max="15627" width="32.7109375" style="420" customWidth="1"/>
    <col min="15628" max="15628" width="31.28515625" style="420" customWidth="1"/>
    <col min="15629" max="15629" width="31" style="420" customWidth="1"/>
    <col min="15630" max="15630" width="4.5703125" style="420" customWidth="1"/>
    <col min="15631" max="15872" width="9.140625" style="420"/>
    <col min="15873" max="15873" width="133.42578125" style="420" customWidth="1"/>
    <col min="15874" max="15874" width="29.140625" style="420" customWidth="1"/>
    <col min="15875" max="15875" width="32.7109375" style="420" customWidth="1"/>
    <col min="15876" max="15876" width="31.28515625" style="420" customWidth="1"/>
    <col min="15877" max="15877" width="31" style="420" customWidth="1"/>
    <col min="15878" max="15878" width="29.140625" style="420" customWidth="1"/>
    <col min="15879" max="15879" width="32.7109375" style="420" customWidth="1"/>
    <col min="15880" max="15880" width="31.28515625" style="420" customWidth="1"/>
    <col min="15881" max="15881" width="31" style="420" customWidth="1"/>
    <col min="15882" max="15882" width="29.140625" style="420" customWidth="1"/>
    <col min="15883" max="15883" width="32.7109375" style="420" customWidth="1"/>
    <col min="15884" max="15884" width="31.28515625" style="420" customWidth="1"/>
    <col min="15885" max="15885" width="31" style="420" customWidth="1"/>
    <col min="15886" max="15886" width="4.5703125" style="420" customWidth="1"/>
    <col min="15887" max="16128" width="9.140625" style="420"/>
    <col min="16129" max="16129" width="133.42578125" style="420" customWidth="1"/>
    <col min="16130" max="16130" width="29.140625" style="420" customWidth="1"/>
    <col min="16131" max="16131" width="32.7109375" style="420" customWidth="1"/>
    <col min="16132" max="16132" width="31.28515625" style="420" customWidth="1"/>
    <col min="16133" max="16133" width="31" style="420" customWidth="1"/>
    <col min="16134" max="16134" width="29.140625" style="420" customWidth="1"/>
    <col min="16135" max="16135" width="32.7109375" style="420" customWidth="1"/>
    <col min="16136" max="16136" width="31.28515625" style="420" customWidth="1"/>
    <col min="16137" max="16137" width="31" style="420" customWidth="1"/>
    <col min="16138" max="16138" width="29.140625" style="420" customWidth="1"/>
    <col min="16139" max="16139" width="32.7109375" style="420" customWidth="1"/>
    <col min="16140" max="16140" width="31.28515625" style="420" customWidth="1"/>
    <col min="16141" max="16141" width="31" style="420" customWidth="1"/>
    <col min="16142" max="16142" width="4.5703125" style="420" customWidth="1"/>
    <col min="16143" max="16384" width="9.140625" style="420"/>
  </cols>
  <sheetData>
    <row r="1" spans="1:26" s="1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78"/>
    </row>
    <row r="2" spans="1:26" s="2" customFormat="1" ht="78.7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182"/>
    </row>
    <row r="3" spans="1:26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182"/>
    </row>
    <row r="4" spans="1:26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182"/>
    </row>
    <row r="5" spans="1:26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183"/>
    </row>
    <row r="6" spans="1:26" ht="6" customHeight="1"/>
    <row r="7" spans="1:26" ht="7.5" customHeight="1">
      <c r="A7" s="184"/>
      <c r="B7" s="185"/>
      <c r="C7" s="185"/>
      <c r="D7" s="186"/>
      <c r="E7" s="186"/>
      <c r="F7" s="185"/>
      <c r="G7" s="185"/>
      <c r="H7" s="186"/>
      <c r="I7" s="186"/>
      <c r="J7" s="186"/>
      <c r="K7" s="186"/>
      <c r="L7" s="185"/>
      <c r="M7" s="186"/>
      <c r="N7" s="187"/>
    </row>
    <row r="8" spans="1:26" s="190" customFormat="1" ht="45" customHeight="1">
      <c r="A8" s="188"/>
      <c r="B8" s="826" t="s">
        <v>606</v>
      </c>
      <c r="C8" s="826"/>
      <c r="D8" s="826"/>
      <c r="E8" s="826"/>
      <c r="F8" s="826" t="s">
        <v>605</v>
      </c>
      <c r="G8" s="826"/>
      <c r="H8" s="826"/>
      <c r="I8" s="826"/>
      <c r="J8" s="826" t="s">
        <v>136</v>
      </c>
      <c r="K8" s="826"/>
      <c r="L8" s="826"/>
      <c r="M8" s="826"/>
      <c r="N8" s="189"/>
      <c r="Y8" s="190">
        <v>1</v>
      </c>
      <c r="Z8" s="190">
        <v>1</v>
      </c>
    </row>
    <row r="9" spans="1:26" s="194" customFormat="1" ht="65.2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1" t="s">
        <v>184</v>
      </c>
      <c r="G9" s="192" t="s">
        <v>185</v>
      </c>
      <c r="H9" s="191" t="s">
        <v>186</v>
      </c>
      <c r="I9" s="191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193"/>
      <c r="Y9" s="194">
        <v>1</v>
      </c>
      <c r="Z9" s="194">
        <v>1</v>
      </c>
    </row>
    <row r="10" spans="1:26" s="197" customFormat="1" ht="64.5" customHeight="1">
      <c r="A10" s="195" t="s">
        <v>157</v>
      </c>
      <c r="B10" s="196">
        <v>113180.35393000001</v>
      </c>
      <c r="C10" s="196">
        <v>243828.69488900001</v>
      </c>
      <c r="D10" s="196">
        <v>1289997.9845404001</v>
      </c>
      <c r="E10" s="196">
        <v>1647007.0333594</v>
      </c>
      <c r="F10" s="196">
        <v>1667.3973500000002</v>
      </c>
      <c r="G10" s="196">
        <v>670664.88243</v>
      </c>
      <c r="H10" s="196">
        <v>605542.12907500006</v>
      </c>
      <c r="I10" s="196">
        <v>1277874.408855</v>
      </c>
      <c r="J10" s="196">
        <v>1011664.6405466</v>
      </c>
      <c r="K10" s="196">
        <v>3508489.3354658</v>
      </c>
      <c r="L10" s="196">
        <v>6270226.9187449999</v>
      </c>
      <c r="M10" s="196">
        <v>10790380.894757401</v>
      </c>
      <c r="N10" s="189"/>
    </row>
    <row r="11" spans="1:26" s="197" customFormat="1" ht="64.5" customHeight="1">
      <c r="A11" s="195" t="s">
        <v>158</v>
      </c>
      <c r="B11" s="198">
        <v>0</v>
      </c>
      <c r="C11" s="198">
        <v>79.701429999999988</v>
      </c>
      <c r="D11" s="198">
        <v>4174.4505200000003</v>
      </c>
      <c r="E11" s="198">
        <v>4254.1519500000004</v>
      </c>
      <c r="F11" s="198">
        <v>656.07898</v>
      </c>
      <c r="G11" s="198">
        <v>18992.451949999999</v>
      </c>
      <c r="H11" s="198">
        <v>13039.265079999999</v>
      </c>
      <c r="I11" s="198">
        <v>32687.796010000002</v>
      </c>
      <c r="J11" s="196">
        <v>55069.801639999998</v>
      </c>
      <c r="K11" s="196">
        <v>62256.848049200002</v>
      </c>
      <c r="L11" s="196">
        <v>35552.229890000002</v>
      </c>
      <c r="M11" s="196">
        <v>152878.8795792</v>
      </c>
      <c r="N11" s="189"/>
    </row>
    <row r="12" spans="1:26" s="197" customFormat="1" ht="64.5" customHeight="1">
      <c r="A12" s="195" t="s">
        <v>159</v>
      </c>
      <c r="B12" s="198">
        <v>6809.3192224000004</v>
      </c>
      <c r="C12" s="198">
        <v>76.518050000000002</v>
      </c>
      <c r="D12" s="198">
        <v>3282.4878399999998</v>
      </c>
      <c r="E12" s="198">
        <v>10168.325112400002</v>
      </c>
      <c r="F12" s="198">
        <v>0</v>
      </c>
      <c r="G12" s="198">
        <v>0</v>
      </c>
      <c r="H12" s="198">
        <v>0</v>
      </c>
      <c r="I12" s="198">
        <v>0</v>
      </c>
      <c r="J12" s="196">
        <v>183139.74482180001</v>
      </c>
      <c r="K12" s="196">
        <v>595223.41487999994</v>
      </c>
      <c r="L12" s="196">
        <v>85937.744712799991</v>
      </c>
      <c r="M12" s="196">
        <v>864300.90441459999</v>
      </c>
      <c r="N12" s="189"/>
    </row>
    <row r="13" spans="1:26" s="197" customFormat="1" ht="64.5" customHeight="1">
      <c r="A13" s="195" t="s">
        <v>160</v>
      </c>
      <c r="B13" s="196">
        <v>350.19198999999998</v>
      </c>
      <c r="C13" s="196">
        <v>3208.9748599999998</v>
      </c>
      <c r="D13" s="196">
        <v>17159.8334</v>
      </c>
      <c r="E13" s="196">
        <v>20719.000250000001</v>
      </c>
      <c r="F13" s="196">
        <v>30.655540000000002</v>
      </c>
      <c r="G13" s="196">
        <v>20276.447769999999</v>
      </c>
      <c r="H13" s="196">
        <v>45971.022174000005</v>
      </c>
      <c r="I13" s="196">
        <v>66278.125484000004</v>
      </c>
      <c r="J13" s="196">
        <v>419652.65263660002</v>
      </c>
      <c r="K13" s="196">
        <v>194046.600703</v>
      </c>
      <c r="L13" s="196">
        <v>502049.36167860002</v>
      </c>
      <c r="M13" s="196">
        <v>1115748.6150181999</v>
      </c>
      <c r="N13" s="189"/>
    </row>
    <row r="14" spans="1:26" s="197" customFormat="1" ht="64.5" customHeight="1">
      <c r="A14" s="195" t="s">
        <v>161</v>
      </c>
      <c r="B14" s="196">
        <v>231797.08695600001</v>
      </c>
      <c r="C14" s="196">
        <v>383443.57655</v>
      </c>
      <c r="D14" s="196">
        <v>804440.90425580007</v>
      </c>
      <c r="E14" s="196">
        <v>1419681.5677618</v>
      </c>
      <c r="F14" s="196">
        <v>6624.5010499999999</v>
      </c>
      <c r="G14" s="196">
        <v>408680.03231500002</v>
      </c>
      <c r="H14" s="196">
        <v>435269.99286920001</v>
      </c>
      <c r="I14" s="196">
        <v>850574.52623419999</v>
      </c>
      <c r="J14" s="196">
        <v>3357825.4651894001</v>
      </c>
      <c r="K14" s="196">
        <v>5769041.4185846001</v>
      </c>
      <c r="L14" s="196">
        <v>11078979.920355</v>
      </c>
      <c r="M14" s="196">
        <v>20205846.804129001</v>
      </c>
      <c r="N14" s="189"/>
    </row>
    <row r="15" spans="1:26" s="197" customFormat="1" ht="64.5" customHeight="1">
      <c r="A15" s="195" t="s">
        <v>162</v>
      </c>
      <c r="B15" s="196">
        <v>465.11326000000003</v>
      </c>
      <c r="C15" s="196">
        <v>163.23644000000002</v>
      </c>
      <c r="D15" s="196">
        <v>42994.897570000001</v>
      </c>
      <c r="E15" s="196">
        <v>43623.24727</v>
      </c>
      <c r="F15" s="196">
        <v>0</v>
      </c>
      <c r="G15" s="196">
        <v>100.43960000000001</v>
      </c>
      <c r="H15" s="196">
        <v>676.75954000000002</v>
      </c>
      <c r="I15" s="196">
        <v>777.19914000000006</v>
      </c>
      <c r="J15" s="196">
        <v>171917.8587218</v>
      </c>
      <c r="K15" s="196">
        <v>445132.8444758</v>
      </c>
      <c r="L15" s="196">
        <v>1133987.27733</v>
      </c>
      <c r="M15" s="196">
        <v>1751037.9805276</v>
      </c>
      <c r="N15" s="189"/>
    </row>
    <row r="16" spans="1:26" s="197" customFormat="1" ht="64.5" customHeight="1">
      <c r="A16" s="195" t="s">
        <v>102</v>
      </c>
      <c r="B16" s="196">
        <v>243907.95270539998</v>
      </c>
      <c r="C16" s="196">
        <v>359963.47566240001</v>
      </c>
      <c r="D16" s="196">
        <v>1305148.6743313998</v>
      </c>
      <c r="E16" s="196">
        <v>1909020.1026991999</v>
      </c>
      <c r="F16" s="196">
        <v>5923.0183499999994</v>
      </c>
      <c r="G16" s="196">
        <v>49171.061950000003</v>
      </c>
      <c r="H16" s="196">
        <v>67730.567930399993</v>
      </c>
      <c r="I16" s="196">
        <v>122824.64823039999</v>
      </c>
      <c r="J16" s="196">
        <v>4759466.1616166001</v>
      </c>
      <c r="K16" s="196">
        <v>8498593.7667592</v>
      </c>
      <c r="L16" s="196">
        <v>8468003.987948399</v>
      </c>
      <c r="M16" s="196">
        <v>21726063.916324198</v>
      </c>
      <c r="N16" s="189"/>
    </row>
    <row r="17" spans="1:14" s="197" customFormat="1" ht="64.5" customHeight="1">
      <c r="A17" s="195" t="s">
        <v>163</v>
      </c>
      <c r="B17" s="196">
        <v>535987.05585979996</v>
      </c>
      <c r="C17" s="196">
        <v>849464.04162960011</v>
      </c>
      <c r="D17" s="196">
        <v>788729.77481879992</v>
      </c>
      <c r="E17" s="196">
        <v>2174180.8723081998</v>
      </c>
      <c r="F17" s="196">
        <v>53930.244960000004</v>
      </c>
      <c r="G17" s="196">
        <v>1360590.447198</v>
      </c>
      <c r="H17" s="196">
        <v>1279082.0174842</v>
      </c>
      <c r="I17" s="196">
        <v>2693602.7096421998</v>
      </c>
      <c r="J17" s="196">
        <v>5345682.3737506</v>
      </c>
      <c r="K17" s="196">
        <v>10207499.137738399</v>
      </c>
      <c r="L17" s="196">
        <v>10973824.739246599</v>
      </c>
      <c r="M17" s="196">
        <v>26527006.2507356</v>
      </c>
      <c r="N17" s="189"/>
    </row>
    <row r="18" spans="1:14" s="197" customFormat="1" ht="64.5" customHeight="1">
      <c r="A18" s="195" t="s">
        <v>164</v>
      </c>
      <c r="B18" s="196">
        <v>1265.3754299999998</v>
      </c>
      <c r="C18" s="196">
        <v>20016.553230000001</v>
      </c>
      <c r="D18" s="196">
        <v>131027.1744552</v>
      </c>
      <c r="E18" s="196">
        <v>152309.10311520001</v>
      </c>
      <c r="F18" s="196">
        <v>1182.28639</v>
      </c>
      <c r="G18" s="196">
        <v>116309.44634639999</v>
      </c>
      <c r="H18" s="196">
        <v>156351.63746259999</v>
      </c>
      <c r="I18" s="196">
        <v>273843.370199</v>
      </c>
      <c r="J18" s="196">
        <v>64535.3045948</v>
      </c>
      <c r="K18" s="196">
        <v>566413.69865499996</v>
      </c>
      <c r="L18" s="196">
        <v>1299049.6210962001</v>
      </c>
      <c r="M18" s="196">
        <v>1929998.6243459999</v>
      </c>
      <c r="N18" s="189"/>
    </row>
    <row r="19" spans="1:14" s="197" customFormat="1" ht="64.5" customHeight="1">
      <c r="A19" s="195" t="s">
        <v>165</v>
      </c>
      <c r="B19" s="196">
        <v>5382.9498300000005</v>
      </c>
      <c r="C19" s="196">
        <v>201455.88715200001</v>
      </c>
      <c r="D19" s="196">
        <v>752130.04395980004</v>
      </c>
      <c r="E19" s="196">
        <v>958968.88094179996</v>
      </c>
      <c r="F19" s="196">
        <v>531.35913000000005</v>
      </c>
      <c r="G19" s="196">
        <v>236014.612219</v>
      </c>
      <c r="H19" s="196">
        <v>555119.61635459994</v>
      </c>
      <c r="I19" s="196">
        <v>791665.58770360006</v>
      </c>
      <c r="J19" s="196">
        <v>202814.10947900001</v>
      </c>
      <c r="K19" s="196">
        <v>2424623.9714345997</v>
      </c>
      <c r="L19" s="196">
        <v>3901462.6239209999</v>
      </c>
      <c r="M19" s="196">
        <v>6528900.7048346009</v>
      </c>
      <c r="N19" s="189"/>
    </row>
    <row r="20" spans="1:14" s="197" customFormat="1" ht="64.5" customHeight="1">
      <c r="A20" s="195" t="s">
        <v>166</v>
      </c>
      <c r="B20" s="196">
        <v>0</v>
      </c>
      <c r="C20" s="196">
        <v>366.9495</v>
      </c>
      <c r="D20" s="196">
        <v>11091.623390000001</v>
      </c>
      <c r="E20" s="196">
        <v>11458.572890000001</v>
      </c>
      <c r="F20" s="196">
        <v>0</v>
      </c>
      <c r="G20" s="196">
        <v>569.17011000000002</v>
      </c>
      <c r="H20" s="196">
        <v>410.35509000000002</v>
      </c>
      <c r="I20" s="196">
        <v>979.52519999999993</v>
      </c>
      <c r="J20" s="196">
        <v>1525695.3462653998</v>
      </c>
      <c r="K20" s="196">
        <v>5185668.0318402005</v>
      </c>
      <c r="L20" s="196">
        <v>539353.52975820005</v>
      </c>
      <c r="M20" s="196">
        <v>7250716.9078638004</v>
      </c>
      <c r="N20" s="189"/>
    </row>
    <row r="21" spans="1:14" s="197" customFormat="1" ht="64.5" customHeight="1">
      <c r="A21" s="195" t="s">
        <v>167</v>
      </c>
      <c r="B21" s="196">
        <v>25725.395947199999</v>
      </c>
      <c r="C21" s="196">
        <v>38339.347862400005</v>
      </c>
      <c r="D21" s="196">
        <v>1309748.6493496001</v>
      </c>
      <c r="E21" s="196">
        <v>1373813.3931592</v>
      </c>
      <c r="F21" s="196">
        <v>565.61625000000004</v>
      </c>
      <c r="G21" s="196">
        <v>100367.0326438</v>
      </c>
      <c r="H21" s="196">
        <v>241736.58073379999</v>
      </c>
      <c r="I21" s="196">
        <v>342669.2296276</v>
      </c>
      <c r="J21" s="196">
        <v>1450387.773695</v>
      </c>
      <c r="K21" s="196">
        <v>5117960.2407002002</v>
      </c>
      <c r="L21" s="196">
        <v>26986496.465998001</v>
      </c>
      <c r="M21" s="196">
        <v>33554844.480393201</v>
      </c>
      <c r="N21" s="189"/>
    </row>
    <row r="22" spans="1:14" s="197" customFormat="1" ht="64.5" customHeight="1">
      <c r="A22" s="195" t="s">
        <v>168</v>
      </c>
      <c r="B22" s="196">
        <v>13.65</v>
      </c>
      <c r="C22" s="196">
        <v>219.21544</v>
      </c>
      <c r="D22" s="196">
        <v>57.28942</v>
      </c>
      <c r="E22" s="196">
        <v>290.15485999999999</v>
      </c>
      <c r="F22" s="196">
        <v>0</v>
      </c>
      <c r="G22" s="196">
        <v>26.580009999999998</v>
      </c>
      <c r="H22" s="196">
        <v>257.44740000000002</v>
      </c>
      <c r="I22" s="196">
        <v>284.02740999999997</v>
      </c>
      <c r="J22" s="196">
        <v>3706.1016600000003</v>
      </c>
      <c r="K22" s="196">
        <v>10973.618130000001</v>
      </c>
      <c r="L22" s="196">
        <v>1240551.5762176001</v>
      </c>
      <c r="M22" s="196">
        <v>1255231.2960076001</v>
      </c>
      <c r="N22" s="189"/>
    </row>
    <row r="23" spans="1:14" s="197" customFormat="1" ht="64.5" customHeight="1">
      <c r="A23" s="195" t="s">
        <v>169</v>
      </c>
      <c r="B23" s="196">
        <v>0</v>
      </c>
      <c r="C23" s="196">
        <v>908.42084</v>
      </c>
      <c r="D23" s="196">
        <v>16005.70781</v>
      </c>
      <c r="E23" s="196">
        <v>16914.128649999999</v>
      </c>
      <c r="F23" s="196">
        <v>43.411079999999998</v>
      </c>
      <c r="G23" s="196">
        <v>3238.2900800000002</v>
      </c>
      <c r="H23" s="196">
        <v>3156.79205</v>
      </c>
      <c r="I23" s="196">
        <v>6438.4932099999996</v>
      </c>
      <c r="J23" s="196">
        <v>4942.0674808000003</v>
      </c>
      <c r="K23" s="196">
        <v>48919.913595400001</v>
      </c>
      <c r="L23" s="196">
        <v>196078.10004399999</v>
      </c>
      <c r="M23" s="196">
        <v>249940.08112020002</v>
      </c>
      <c r="N23" s="189"/>
    </row>
    <row r="24" spans="1:14" s="197" customFormat="1" ht="64.5" customHeight="1">
      <c r="A24" s="195" t="s">
        <v>170</v>
      </c>
      <c r="B24" s="196">
        <v>14</v>
      </c>
      <c r="C24" s="196">
        <v>8423.2820399999982</v>
      </c>
      <c r="D24" s="196">
        <v>61947.347737800003</v>
      </c>
      <c r="E24" s="196">
        <v>70384.629777800001</v>
      </c>
      <c r="F24" s="196">
        <v>1331.04206</v>
      </c>
      <c r="G24" s="196">
        <v>81330.262735199998</v>
      </c>
      <c r="H24" s="196">
        <v>62428.723030000001</v>
      </c>
      <c r="I24" s="196">
        <v>145090.0278252</v>
      </c>
      <c r="J24" s="196">
        <v>320301.83410699997</v>
      </c>
      <c r="K24" s="196">
        <v>960344.85409080004</v>
      </c>
      <c r="L24" s="196">
        <v>2202767.9485096</v>
      </c>
      <c r="M24" s="196">
        <v>3483414.6367074</v>
      </c>
      <c r="N24" s="189"/>
    </row>
    <row r="25" spans="1:14" s="197" customFormat="1" ht="64.5" customHeight="1">
      <c r="A25" s="195" t="s">
        <v>171</v>
      </c>
      <c r="B25" s="196">
        <v>0</v>
      </c>
      <c r="C25" s="196">
        <v>15.110889999999999</v>
      </c>
      <c r="D25" s="196">
        <v>0</v>
      </c>
      <c r="E25" s="196">
        <v>15.110889999999999</v>
      </c>
      <c r="F25" s="196">
        <v>0</v>
      </c>
      <c r="G25" s="196">
        <v>0</v>
      </c>
      <c r="H25" s="196">
        <v>0</v>
      </c>
      <c r="I25" s="196">
        <v>0</v>
      </c>
      <c r="J25" s="196">
        <v>1411.09358</v>
      </c>
      <c r="K25" s="196">
        <v>1961.8848600000001</v>
      </c>
      <c r="L25" s="196">
        <v>731.62183259999995</v>
      </c>
      <c r="M25" s="196">
        <v>4104.6002725999997</v>
      </c>
      <c r="N25" s="189"/>
    </row>
    <row r="26" spans="1:14" s="197" customFormat="1" ht="64.5" customHeight="1">
      <c r="A26" s="195" t="s">
        <v>172</v>
      </c>
      <c r="B26" s="196">
        <v>0</v>
      </c>
      <c r="C26" s="196">
        <v>33.055309999999999</v>
      </c>
      <c r="D26" s="196">
        <v>0</v>
      </c>
      <c r="E26" s="196">
        <v>33.055309999999999</v>
      </c>
      <c r="F26" s="196">
        <v>0</v>
      </c>
      <c r="G26" s="196">
        <v>0</v>
      </c>
      <c r="H26" s="196">
        <v>0</v>
      </c>
      <c r="I26" s="196">
        <v>0</v>
      </c>
      <c r="J26" s="196">
        <v>18.533999999999999</v>
      </c>
      <c r="K26" s="196">
        <v>1164.5616</v>
      </c>
      <c r="L26" s="196">
        <v>389.76385999999997</v>
      </c>
      <c r="M26" s="196">
        <v>1572.8594599999999</v>
      </c>
      <c r="N26" s="189"/>
    </row>
    <row r="27" spans="1:14" s="202" customFormat="1" ht="98.25" customHeight="1">
      <c r="A27" s="199" t="s">
        <v>173</v>
      </c>
      <c r="B27" s="200">
        <v>0</v>
      </c>
      <c r="C27" s="200">
        <v>48.947580000000002</v>
      </c>
      <c r="D27" s="200">
        <v>5.0234899999999998</v>
      </c>
      <c r="E27" s="200">
        <v>53.971069999999997</v>
      </c>
      <c r="F27" s="200">
        <v>0</v>
      </c>
      <c r="G27" s="200">
        <v>0</v>
      </c>
      <c r="H27" s="200">
        <v>0</v>
      </c>
      <c r="I27" s="200">
        <v>0</v>
      </c>
      <c r="J27" s="200">
        <v>5640.1795999999995</v>
      </c>
      <c r="K27" s="200">
        <v>1837.75442</v>
      </c>
      <c r="L27" s="200">
        <v>2561.2497466</v>
      </c>
      <c r="M27" s="200">
        <v>10039.183766599999</v>
      </c>
      <c r="N27" s="201"/>
    </row>
    <row r="28" spans="1:14" s="202" customFormat="1" ht="38.25" customHeight="1">
      <c r="A28" s="203" t="s">
        <v>187</v>
      </c>
      <c r="B28" s="204">
        <f>SUM(B10:B27)</f>
        <v>1164898.4451307999</v>
      </c>
      <c r="C28" s="204">
        <f t="shared" ref="C28:M28" si="0">SUM(C10:C27)</f>
        <v>2110054.9893554002</v>
      </c>
      <c r="D28" s="204">
        <f t="shared" si="0"/>
        <v>6537941.8668887997</v>
      </c>
      <c r="E28" s="204">
        <f t="shared" si="0"/>
        <v>9812895.3013749998</v>
      </c>
      <c r="F28" s="204">
        <f>SUM(F10:F27)</f>
        <v>72485.611140000008</v>
      </c>
      <c r="G28" s="204">
        <f>SUM(G10:G27)</f>
        <v>3066331.1573574003</v>
      </c>
      <c r="H28" s="204">
        <f>SUM(H10:H27)</f>
        <v>3466772.9062737999</v>
      </c>
      <c r="I28" s="204">
        <f>SUM(I10:I27)</f>
        <v>6605589.6747711999</v>
      </c>
      <c r="J28" s="204">
        <f t="shared" si="0"/>
        <v>18883871.043385401</v>
      </c>
      <c r="K28" s="204">
        <f t="shared" si="0"/>
        <v>43600151.895982198</v>
      </c>
      <c r="L28" s="204">
        <f t="shared" si="0"/>
        <v>74918004.680890217</v>
      </c>
      <c r="M28" s="204">
        <f t="shared" si="0"/>
        <v>137402027.62025779</v>
      </c>
      <c r="N28" s="201"/>
    </row>
    <row r="29" spans="1:14" ht="11.25" customHeight="1" thickBot="1">
      <c r="A29" s="205"/>
      <c r="B29" s="206"/>
      <c r="C29" s="207"/>
      <c r="D29" s="207"/>
      <c r="E29" s="207"/>
      <c r="F29" s="206"/>
      <c r="G29" s="207"/>
      <c r="H29" s="207"/>
      <c r="I29" s="207"/>
      <c r="J29" s="206"/>
      <c r="K29" s="206"/>
      <c r="L29" s="206"/>
      <c r="M29" s="206"/>
    </row>
    <row r="30" spans="1:14" s="211" customFormat="1" ht="27.75" customHeight="1" thickTop="1">
      <c r="A30" s="211" t="s">
        <v>834</v>
      </c>
      <c r="B30" s="209"/>
      <c r="C30" s="210"/>
      <c r="D30" s="210"/>
      <c r="E30" s="210"/>
      <c r="F30" s="209"/>
      <c r="G30" s="210"/>
      <c r="H30" s="210"/>
      <c r="I30" s="210"/>
      <c r="N30" s="212"/>
    </row>
    <row r="31" spans="1:14" ht="24.75" customHeight="1">
      <c r="A31" s="208"/>
      <c r="B31" s="40"/>
      <c r="C31" s="18"/>
      <c r="D31" s="18"/>
      <c r="E31" s="18"/>
      <c r="F31" s="40"/>
      <c r="G31" s="18"/>
      <c r="H31" s="18"/>
      <c r="I31" s="18"/>
      <c r="J31" s="17"/>
      <c r="K31" s="17"/>
      <c r="L31" s="17"/>
      <c r="M31" s="17"/>
    </row>
    <row r="32" spans="1:14" ht="22.5" customHeight="1">
      <c r="A32" s="208"/>
      <c r="B32" s="40"/>
      <c r="C32" s="18"/>
      <c r="D32" s="18"/>
      <c r="E32" s="18"/>
      <c r="F32" s="40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40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40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40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40"/>
      <c r="G36" s="18"/>
      <c r="H36" s="18"/>
      <c r="I36" s="18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213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213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213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213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213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213"/>
      <c r="G42" s="18"/>
      <c r="H42" s="18"/>
      <c r="I42" s="18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213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40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40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40"/>
      <c r="G46" s="18"/>
      <c r="H46" s="18"/>
      <c r="I46" s="18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40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40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40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40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40"/>
      <c r="G51" s="18"/>
      <c r="H51" s="18"/>
      <c r="I51" s="18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40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40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40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40"/>
      <c r="G55" s="18"/>
      <c r="H55" s="18"/>
      <c r="I55" s="18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40"/>
      <c r="G56" s="18"/>
      <c r="H56" s="18"/>
      <c r="I56" s="18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40"/>
      <c r="G57" s="18"/>
      <c r="H57" s="18"/>
      <c r="I57" s="18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40"/>
      <c r="G58" s="18"/>
      <c r="H58" s="18"/>
      <c r="I58" s="18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40"/>
      <c r="G59" s="18"/>
      <c r="H59" s="18"/>
      <c r="I59" s="18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40"/>
      <c r="G60" s="18"/>
      <c r="H60" s="18"/>
      <c r="I60" s="18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G79" s="40"/>
      <c r="H79" s="40"/>
      <c r="I79" s="40"/>
    </row>
    <row r="80" spans="1:13">
      <c r="A80" s="16"/>
      <c r="C80" s="40"/>
      <c r="D80" s="40"/>
      <c r="E80" s="40"/>
      <c r="G80" s="40"/>
      <c r="H80" s="40"/>
      <c r="I80" s="40"/>
    </row>
    <row r="81" spans="1:9">
      <c r="A81" s="16"/>
      <c r="C81" s="40"/>
      <c r="D81" s="40"/>
      <c r="E81" s="40"/>
      <c r="G81" s="40"/>
      <c r="H81" s="40"/>
      <c r="I81" s="40"/>
    </row>
    <row r="82" spans="1:9">
      <c r="A82" s="16"/>
      <c r="C82" s="40"/>
      <c r="D82" s="40"/>
      <c r="E82" s="40"/>
      <c r="G82" s="40"/>
      <c r="H82" s="40"/>
      <c r="I82" s="40"/>
    </row>
    <row r="83" spans="1:9">
      <c r="A83" s="152"/>
      <c r="C83" s="40"/>
      <c r="D83" s="40"/>
      <c r="E83" s="40"/>
      <c r="G83" s="40"/>
      <c r="H83" s="40"/>
      <c r="I83" s="40"/>
    </row>
    <row r="84" spans="1:9">
      <c r="A84" s="154"/>
      <c r="C84" s="40"/>
      <c r="D84" s="40"/>
      <c r="E84" s="40"/>
      <c r="G84" s="40"/>
      <c r="H84" s="40"/>
      <c r="I84" s="40"/>
    </row>
    <row r="85" spans="1:9">
      <c r="A85" s="16"/>
      <c r="C85" s="40"/>
      <c r="D85" s="40"/>
      <c r="E85" s="40"/>
      <c r="G85" s="40"/>
      <c r="H85" s="40"/>
      <c r="I85" s="40"/>
    </row>
    <row r="86" spans="1:9">
      <c r="A86" s="16"/>
      <c r="C86" s="40"/>
      <c r="D86" s="40"/>
      <c r="E86" s="40"/>
      <c r="G86" s="40"/>
      <c r="H86" s="40"/>
      <c r="I86" s="40"/>
    </row>
    <row r="87" spans="1:9">
      <c r="A87" s="16"/>
      <c r="C87" s="40"/>
      <c r="D87" s="40"/>
      <c r="E87" s="40"/>
      <c r="G87" s="40"/>
      <c r="H87" s="40"/>
      <c r="I87" s="40"/>
    </row>
    <row r="88" spans="1:9">
      <c r="A88" s="16"/>
      <c r="C88" s="40"/>
      <c r="D88" s="40"/>
      <c r="E88" s="40"/>
      <c r="G88" s="40"/>
      <c r="H88" s="40"/>
      <c r="I88" s="40"/>
    </row>
    <row r="89" spans="1:9">
      <c r="A89" s="16"/>
      <c r="C89" s="40"/>
      <c r="D89" s="40"/>
      <c r="E89" s="40"/>
      <c r="G89" s="40"/>
      <c r="H89" s="40"/>
      <c r="I89" s="40"/>
    </row>
    <row r="90" spans="1:9">
      <c r="A90" s="16"/>
      <c r="C90" s="40"/>
      <c r="D90" s="40"/>
      <c r="E90" s="40"/>
      <c r="G90" s="40"/>
      <c r="H90" s="40"/>
      <c r="I90" s="40"/>
    </row>
    <row r="91" spans="1:9">
      <c r="A91" s="16"/>
      <c r="C91" s="40"/>
      <c r="D91" s="40"/>
      <c r="E91" s="40"/>
      <c r="G91" s="40"/>
      <c r="H91" s="40"/>
      <c r="I91" s="40"/>
    </row>
    <row r="92" spans="1:9">
      <c r="A92" s="16"/>
      <c r="C92" s="40"/>
      <c r="D92" s="40"/>
      <c r="E92" s="40"/>
      <c r="G92" s="40"/>
      <c r="H92" s="40"/>
      <c r="I92" s="40"/>
    </row>
    <row r="93" spans="1:9">
      <c r="A93" s="16"/>
      <c r="C93" s="40"/>
      <c r="D93" s="40"/>
      <c r="E93" s="40"/>
      <c r="G93" s="40"/>
      <c r="H93" s="40"/>
      <c r="I93" s="40"/>
    </row>
    <row r="94" spans="1:9">
      <c r="A94" s="154"/>
      <c r="C94" s="40"/>
      <c r="D94" s="40"/>
      <c r="E94" s="40"/>
      <c r="G94" s="40"/>
      <c r="H94" s="40"/>
      <c r="I94" s="40"/>
    </row>
    <row r="95" spans="1:9">
      <c r="A95" s="16"/>
      <c r="C95" s="40"/>
      <c r="D95" s="40"/>
      <c r="E95" s="40"/>
      <c r="G95" s="40"/>
      <c r="H95" s="40"/>
      <c r="I95" s="40"/>
    </row>
    <row r="96" spans="1:9">
      <c r="A96" s="16"/>
      <c r="C96" s="40"/>
      <c r="D96" s="40"/>
      <c r="E96" s="40"/>
      <c r="G96" s="40"/>
      <c r="H96" s="40"/>
      <c r="I96" s="40"/>
    </row>
    <row r="97" spans="1:9">
      <c r="A97" s="16"/>
      <c r="C97" s="40"/>
      <c r="D97" s="40"/>
      <c r="E97" s="40"/>
      <c r="G97" s="40"/>
      <c r="H97" s="40"/>
      <c r="I97" s="40"/>
    </row>
    <row r="98" spans="1:9">
      <c r="A98" s="155"/>
      <c r="C98" s="40"/>
      <c r="D98" s="40"/>
      <c r="E98" s="40"/>
      <c r="G98" s="40"/>
      <c r="H98" s="40"/>
      <c r="I98" s="40"/>
    </row>
    <row r="99" spans="1:9">
      <c r="A99" s="155"/>
      <c r="C99" s="40"/>
      <c r="D99" s="40"/>
      <c r="E99" s="40"/>
      <c r="G99" s="40"/>
      <c r="H99" s="40"/>
      <c r="I99" s="40"/>
    </row>
    <row r="100" spans="1:9">
      <c r="A100" s="155"/>
      <c r="C100" s="40"/>
      <c r="D100" s="40"/>
      <c r="E100" s="40"/>
      <c r="G100" s="40"/>
      <c r="H100" s="40"/>
      <c r="I100" s="40"/>
    </row>
    <row r="101" spans="1:9">
      <c r="A101" s="155"/>
      <c r="C101" s="40"/>
      <c r="D101" s="40"/>
      <c r="E101" s="40"/>
      <c r="G101" s="40"/>
      <c r="H101" s="40"/>
      <c r="I101" s="40"/>
    </row>
    <row r="102" spans="1:9">
      <c r="A102" s="155"/>
      <c r="C102" s="40"/>
      <c r="D102" s="40"/>
      <c r="E102" s="40"/>
      <c r="G102" s="40"/>
      <c r="H102" s="40"/>
      <c r="I102" s="40"/>
    </row>
    <row r="103" spans="1:9">
      <c r="A103" s="155"/>
      <c r="C103" s="40"/>
      <c r="D103" s="40"/>
      <c r="E103" s="40"/>
      <c r="G103" s="40"/>
      <c r="H103" s="40"/>
      <c r="I103" s="40"/>
    </row>
    <row r="104" spans="1:9">
      <c r="A104" s="155"/>
      <c r="C104" s="40"/>
      <c r="D104" s="40"/>
      <c r="E104" s="40"/>
      <c r="G104" s="40"/>
      <c r="H104" s="40"/>
      <c r="I104" s="40"/>
    </row>
    <row r="105" spans="1:9">
      <c r="A105" s="155"/>
      <c r="C105" s="40"/>
      <c r="D105" s="40"/>
      <c r="E105" s="40"/>
      <c r="G105" s="40"/>
      <c r="H105" s="40"/>
      <c r="I105" s="40"/>
    </row>
    <row r="106" spans="1:9">
      <c r="A106" s="155"/>
      <c r="C106" s="40"/>
      <c r="D106" s="40"/>
      <c r="E106" s="40"/>
      <c r="G106" s="40"/>
      <c r="H106" s="40"/>
      <c r="I106" s="40"/>
    </row>
    <row r="107" spans="1:9" ht="15.75">
      <c r="A107" s="156"/>
      <c r="C107" s="40"/>
      <c r="D107" s="40"/>
      <c r="E107" s="40"/>
      <c r="G107" s="40"/>
      <c r="H107" s="40"/>
      <c r="I107" s="40"/>
    </row>
    <row r="108" spans="1:9" ht="15.75">
      <c r="A108" s="156"/>
      <c r="C108" s="40"/>
      <c r="D108" s="40"/>
      <c r="E108" s="40"/>
      <c r="G108" s="40"/>
      <c r="H108" s="40"/>
      <c r="I108" s="40"/>
    </row>
    <row r="109" spans="1:9" ht="15.75">
      <c r="A109" s="156"/>
      <c r="C109" s="40"/>
      <c r="D109" s="40"/>
      <c r="E109" s="40"/>
      <c r="G109" s="40"/>
      <c r="H109" s="40"/>
      <c r="I109" s="40"/>
    </row>
    <row r="110" spans="1:9" ht="15.75">
      <c r="A110" s="156"/>
      <c r="C110" s="40"/>
      <c r="D110" s="40"/>
      <c r="E110" s="40"/>
      <c r="G110" s="40"/>
      <c r="H110" s="40"/>
      <c r="I110" s="40"/>
    </row>
    <row r="111" spans="1:9" ht="15.75">
      <c r="A111" s="156"/>
      <c r="C111" s="40"/>
      <c r="D111" s="40"/>
      <c r="E111" s="40"/>
      <c r="G111" s="40"/>
      <c r="H111" s="40"/>
      <c r="I111" s="40"/>
    </row>
    <row r="112" spans="1:9" ht="15.75">
      <c r="A112" s="156"/>
      <c r="C112" s="40"/>
      <c r="D112" s="40"/>
      <c r="E112" s="40"/>
      <c r="G112" s="40"/>
      <c r="H112" s="40"/>
      <c r="I112" s="40"/>
    </row>
    <row r="113" spans="1:9" ht="15.75">
      <c r="A113" s="156"/>
      <c r="C113" s="40"/>
      <c r="D113" s="40"/>
      <c r="E113" s="40"/>
      <c r="G113" s="40"/>
      <c r="H113" s="40"/>
      <c r="I113" s="40"/>
    </row>
    <row r="114" spans="1:9" ht="15.75">
      <c r="A114" s="156"/>
      <c r="C114" s="40"/>
      <c r="D114" s="40"/>
      <c r="E114" s="40"/>
      <c r="G114" s="40"/>
      <c r="H114" s="40"/>
      <c r="I114" s="40"/>
    </row>
    <row r="115" spans="1:9" ht="15.75">
      <c r="A115" s="156"/>
      <c r="C115" s="40"/>
      <c r="D115" s="40"/>
      <c r="E115" s="40"/>
      <c r="G115" s="40"/>
      <c r="H115" s="40"/>
      <c r="I115" s="40"/>
    </row>
    <row r="116" spans="1:9" ht="15.75">
      <c r="A116" s="156"/>
      <c r="C116" s="40"/>
      <c r="D116" s="40"/>
      <c r="E116" s="40"/>
      <c r="G116" s="40"/>
      <c r="H116" s="40"/>
      <c r="I116" s="40"/>
    </row>
    <row r="117" spans="1:9" ht="15.75">
      <c r="A117" s="156"/>
      <c r="C117" s="40"/>
      <c r="D117" s="40"/>
      <c r="E117" s="40"/>
      <c r="G117" s="40"/>
      <c r="H117" s="40"/>
      <c r="I117" s="40"/>
    </row>
    <row r="118" spans="1:9" ht="15.75">
      <c r="A118" s="156"/>
      <c r="C118" s="40"/>
      <c r="D118" s="40"/>
      <c r="E118" s="40"/>
      <c r="G118" s="40"/>
      <c r="H118" s="40"/>
      <c r="I118" s="40"/>
    </row>
    <row r="119" spans="1:9" ht="15.75">
      <c r="A119" s="156"/>
      <c r="C119" s="40"/>
      <c r="D119" s="40"/>
      <c r="E119" s="40"/>
      <c r="G119" s="40"/>
      <c r="H119" s="40"/>
      <c r="I119" s="40"/>
    </row>
    <row r="120" spans="1:9" ht="15.75">
      <c r="A120" s="156"/>
    </row>
    <row r="121" spans="1:9" ht="15.75">
      <c r="A121" s="156"/>
    </row>
    <row r="122" spans="1:9" ht="15.75">
      <c r="A122" s="156"/>
    </row>
    <row r="123" spans="1:9" ht="15.75">
      <c r="A123" s="156"/>
    </row>
    <row r="124" spans="1:9" ht="15.75">
      <c r="A124" s="156"/>
    </row>
    <row r="125" spans="1:9" ht="15.75">
      <c r="A125" s="156"/>
    </row>
    <row r="126" spans="1:9" ht="15.75">
      <c r="A126" s="156"/>
    </row>
    <row r="127" spans="1:9" ht="15.75">
      <c r="A127" s="156"/>
    </row>
    <row r="128" spans="1:9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5" zoomScaleNormal="25" workbookViewId="0">
      <selection activeCell="C17" sqref="C17"/>
    </sheetView>
  </sheetViews>
  <sheetFormatPr defaultRowHeight="60"/>
  <cols>
    <col min="1" max="1" width="253" style="20" customWidth="1"/>
    <col min="2" max="2" width="45.85546875" style="420" bestFit="1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45.85546875" style="420" bestFit="1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45.85546875" style="420" bestFit="1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45.85546875" style="420" bestFit="1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45.85546875" style="420" bestFit="1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45.85546875" style="420" bestFit="1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45.85546875" style="420" bestFit="1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45.85546875" style="420" bestFit="1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45.85546875" style="420" bestFit="1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45.85546875" style="420" bestFit="1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45.85546875" style="420" bestFit="1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45.85546875" style="420" bestFit="1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45.85546875" style="420" bestFit="1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45.85546875" style="420" bestFit="1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45.85546875" style="420" bestFit="1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45.85546875" style="420" bestFit="1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45.85546875" style="420" bestFit="1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45.85546875" style="420" bestFit="1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45.85546875" style="420" bestFit="1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45.85546875" style="420" bestFit="1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45.85546875" style="420" bestFit="1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45.85546875" style="420" bestFit="1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45.85546875" style="420" bestFit="1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45.85546875" style="420" bestFit="1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45.85546875" style="420" bestFit="1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45.85546875" style="420" bestFit="1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45.85546875" style="420" bestFit="1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45.85546875" style="420" bestFit="1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45.85546875" style="420" bestFit="1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45.85546875" style="420" bestFit="1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45.85546875" style="420" bestFit="1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45.85546875" style="420" bestFit="1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45.85546875" style="420" bestFit="1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45.85546875" style="420" bestFit="1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45.85546875" style="420" bestFit="1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45.85546875" style="420" bestFit="1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45.85546875" style="420" bestFit="1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45.85546875" style="420" bestFit="1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45.85546875" style="420" bestFit="1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45.85546875" style="420" bestFit="1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45.85546875" style="420" bestFit="1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45.85546875" style="420" bestFit="1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45.85546875" style="420" bestFit="1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45.85546875" style="420" bestFit="1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45.85546875" style="420" bestFit="1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45.85546875" style="420" bestFit="1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45.85546875" style="420" bestFit="1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45.85546875" style="420" bestFit="1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45.85546875" style="420" bestFit="1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45.85546875" style="420" bestFit="1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45.85546875" style="420" bestFit="1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45.85546875" style="420" bestFit="1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45.85546875" style="420" bestFit="1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45.85546875" style="420" bestFit="1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45.85546875" style="420" bestFit="1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45.85546875" style="420" bestFit="1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45.85546875" style="420" bestFit="1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45.85546875" style="420" bestFit="1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45.85546875" style="420" bestFit="1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45.85546875" style="420" bestFit="1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45.85546875" style="420" bestFit="1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45.85546875" style="420" bestFit="1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45.85546875" style="420" bestFit="1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45.85546875" style="420" bestFit="1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45.85546875" style="420" bestFit="1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45.85546875" style="420" bestFit="1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45.85546875" style="420" bestFit="1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45.85546875" style="420" bestFit="1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45.85546875" style="420" bestFit="1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45.85546875" style="420" bestFit="1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45.85546875" style="420" bestFit="1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45.85546875" style="420" bestFit="1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45.85546875" style="420" bestFit="1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45.85546875" style="420" bestFit="1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45.85546875" style="420" bestFit="1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45.85546875" style="420" bestFit="1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45.85546875" style="420" bestFit="1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45.85546875" style="420" bestFit="1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45.85546875" style="420" bestFit="1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45.85546875" style="420" bestFit="1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45.85546875" style="420" bestFit="1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45.85546875" style="420" bestFit="1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45.85546875" style="420" bestFit="1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45.85546875" style="420" bestFit="1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45.85546875" style="420" bestFit="1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45.85546875" style="420" bestFit="1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45.85546875" style="420" bestFit="1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45.85546875" style="420" bestFit="1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45.85546875" style="420" bestFit="1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45.85546875" style="420" bestFit="1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45.85546875" style="420" bestFit="1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45.85546875" style="420" bestFit="1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45.85546875" style="420" bestFit="1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45.85546875" style="420" bestFit="1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45.85546875" style="420" bestFit="1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45.85546875" style="420" bestFit="1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45.85546875" style="420" bestFit="1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45.85546875" style="420" bestFit="1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45.85546875" style="420" bestFit="1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45.85546875" style="420" bestFit="1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45.85546875" style="420" bestFit="1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45.85546875" style="420" bestFit="1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45.85546875" style="420" bestFit="1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45.85546875" style="420" bestFit="1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45.85546875" style="420" bestFit="1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45.85546875" style="420" bestFit="1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45.85546875" style="420" bestFit="1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45.85546875" style="420" bestFit="1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45.85546875" style="420" bestFit="1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45.85546875" style="420" bestFit="1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45.85546875" style="420" bestFit="1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45.85546875" style="420" bestFit="1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45.85546875" style="420" bestFit="1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45.85546875" style="420" bestFit="1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45.85546875" style="420" bestFit="1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45.85546875" style="420" bestFit="1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45.85546875" style="420" bestFit="1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45.85546875" style="420" bestFit="1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45.85546875" style="420" bestFit="1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45.85546875" style="420" bestFit="1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45.85546875" style="420" bestFit="1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45.85546875" style="420" bestFit="1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45.85546875" style="420" bestFit="1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45.85546875" style="420" bestFit="1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45.85546875" style="420" bestFit="1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45.85546875" style="420" bestFit="1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45.85546875" style="420" bestFit="1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45.85546875" style="420" bestFit="1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46</v>
      </c>
      <c r="C8" s="830"/>
      <c r="D8" s="830"/>
      <c r="E8" s="830"/>
      <c r="F8" s="830"/>
      <c r="G8" s="830"/>
      <c r="H8" s="830"/>
      <c r="I8" s="830"/>
      <c r="J8" s="830" t="s">
        <v>52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87" customHeight="1">
      <c r="A10" s="229" t="s">
        <v>157</v>
      </c>
      <c r="B10" s="230">
        <v>682963.7651966</v>
      </c>
      <c r="C10" s="230">
        <v>4711.8302999999996</v>
      </c>
      <c r="D10" s="230">
        <v>16983.41461</v>
      </c>
      <c r="E10" s="230">
        <v>3665.2659600000002</v>
      </c>
      <c r="F10" s="230">
        <v>1106.1423799999998</v>
      </c>
      <c r="G10" s="230">
        <v>1534.76379</v>
      </c>
      <c r="H10" s="230">
        <v>8209.9157599999999</v>
      </c>
      <c r="I10" s="230">
        <v>719175.098</v>
      </c>
      <c r="J10" s="230">
        <v>913611.8388408001</v>
      </c>
      <c r="K10" s="230">
        <v>49247.202130000005</v>
      </c>
      <c r="L10" s="230">
        <v>4025.26271</v>
      </c>
      <c r="M10" s="230">
        <v>573.37152000000003</v>
      </c>
      <c r="N10" s="230">
        <v>8289.5475299999998</v>
      </c>
      <c r="O10" s="230">
        <v>448.63694340000001</v>
      </c>
      <c r="P10" s="230">
        <v>1007.7413</v>
      </c>
      <c r="Q10" s="230">
        <v>977203.60097999999</v>
      </c>
      <c r="R10" s="219"/>
    </row>
    <row r="11" spans="1:26" ht="87" customHeight="1">
      <c r="A11" s="229" t="s">
        <v>158</v>
      </c>
      <c r="B11" s="231">
        <v>90.550989999999999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90.550989999999999</v>
      </c>
      <c r="J11" s="231">
        <v>8904.2419000000009</v>
      </c>
      <c r="K11" s="231">
        <v>530.57951000000003</v>
      </c>
      <c r="L11" s="230">
        <v>0</v>
      </c>
      <c r="M11" s="230">
        <v>0</v>
      </c>
      <c r="N11" s="230">
        <v>156.36516</v>
      </c>
      <c r="O11" s="230">
        <v>31.758220000000001</v>
      </c>
      <c r="P11" s="230">
        <v>7.5337500000000004</v>
      </c>
      <c r="Q11" s="230">
        <v>9630.4785399999982</v>
      </c>
      <c r="R11" s="219"/>
    </row>
    <row r="12" spans="1:26" ht="87" customHeight="1">
      <c r="A12" s="229" t="s">
        <v>159</v>
      </c>
      <c r="B12" s="231">
        <v>14143.94227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54705.638579999999</v>
      </c>
      <c r="I12" s="231">
        <v>68849.580849999998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98955.873160000003</v>
      </c>
      <c r="Q12" s="230">
        <v>98955.873160000003</v>
      </c>
      <c r="R12" s="219"/>
    </row>
    <row r="13" spans="1:26" ht="87" customHeight="1">
      <c r="A13" s="229" t="s">
        <v>160</v>
      </c>
      <c r="B13" s="230">
        <v>60989.909966600004</v>
      </c>
      <c r="C13" s="230">
        <v>131.44995</v>
      </c>
      <c r="D13" s="230">
        <v>0</v>
      </c>
      <c r="E13" s="230">
        <v>0</v>
      </c>
      <c r="F13" s="230">
        <v>0</v>
      </c>
      <c r="G13" s="230">
        <v>0</v>
      </c>
      <c r="H13" s="230">
        <v>8300.1795499999989</v>
      </c>
      <c r="I13" s="230">
        <v>69421.539470000003</v>
      </c>
      <c r="J13" s="230">
        <v>25547.941340000001</v>
      </c>
      <c r="K13" s="230">
        <v>67.427210000000002</v>
      </c>
      <c r="L13" s="230">
        <v>1.7742</v>
      </c>
      <c r="M13" s="230">
        <v>0</v>
      </c>
      <c r="N13" s="230">
        <v>522.82995140000003</v>
      </c>
      <c r="O13" s="230">
        <v>0</v>
      </c>
      <c r="P13" s="230">
        <v>4302.0628799999995</v>
      </c>
      <c r="Q13" s="230">
        <v>30442.03558</v>
      </c>
      <c r="R13" s="219"/>
    </row>
    <row r="14" spans="1:26" ht="87" customHeight="1">
      <c r="A14" s="229" t="s">
        <v>161</v>
      </c>
      <c r="B14" s="230">
        <v>2219554.8233923996</v>
      </c>
      <c r="C14" s="230">
        <v>31813.374600000003</v>
      </c>
      <c r="D14" s="230">
        <v>3220.8210199999999</v>
      </c>
      <c r="E14" s="230">
        <v>51.620010000000001</v>
      </c>
      <c r="F14" s="230">
        <v>7781.2654286000006</v>
      </c>
      <c r="G14" s="230">
        <v>3357.8369416</v>
      </c>
      <c r="H14" s="230">
        <v>294263.22418999998</v>
      </c>
      <c r="I14" s="230">
        <v>2560042.9655599999</v>
      </c>
      <c r="J14" s="230">
        <v>1975574.3627565999</v>
      </c>
      <c r="K14" s="230">
        <v>65748.872229999994</v>
      </c>
      <c r="L14" s="230">
        <v>3130.4755299999997</v>
      </c>
      <c r="M14" s="230">
        <v>349.37515000000002</v>
      </c>
      <c r="N14" s="230">
        <v>14389.9569744</v>
      </c>
      <c r="O14" s="230">
        <v>15986.3768576</v>
      </c>
      <c r="P14" s="230">
        <v>78473.17859000001</v>
      </c>
      <c r="Q14" s="230">
        <v>2153652.59809</v>
      </c>
      <c r="R14" s="219"/>
    </row>
    <row r="15" spans="1:26" ht="87" customHeight="1">
      <c r="A15" s="229" t="s">
        <v>162</v>
      </c>
      <c r="B15" s="230">
        <v>107346.50695000001</v>
      </c>
      <c r="C15" s="230">
        <v>0</v>
      </c>
      <c r="D15" s="230">
        <v>0</v>
      </c>
      <c r="E15" s="230">
        <v>0</v>
      </c>
      <c r="F15" s="230">
        <v>34.91113</v>
      </c>
      <c r="G15" s="230">
        <v>0</v>
      </c>
      <c r="H15" s="230">
        <v>133201.46751000002</v>
      </c>
      <c r="I15" s="230">
        <v>240582.88558999999</v>
      </c>
      <c r="J15" s="230">
        <v>431426.09017779998</v>
      </c>
      <c r="K15" s="230">
        <v>0</v>
      </c>
      <c r="L15" s="230">
        <v>0</v>
      </c>
      <c r="M15" s="230">
        <v>9.1971600000000002</v>
      </c>
      <c r="N15" s="230">
        <v>0</v>
      </c>
      <c r="O15" s="230">
        <v>0</v>
      </c>
      <c r="P15" s="230">
        <v>90911.509860000006</v>
      </c>
      <c r="Q15" s="230">
        <v>522346.79719999997</v>
      </c>
      <c r="R15" s="219"/>
    </row>
    <row r="16" spans="1:26" ht="87" customHeight="1">
      <c r="A16" s="229" t="s">
        <v>102</v>
      </c>
      <c r="B16" s="230">
        <v>2372905.8919948</v>
      </c>
      <c r="C16" s="230">
        <v>25157.2824688</v>
      </c>
      <c r="D16" s="230">
        <v>20264.893552400001</v>
      </c>
      <c r="E16" s="230">
        <v>18821.611260000001</v>
      </c>
      <c r="F16" s="230">
        <v>19453.985179200001</v>
      </c>
      <c r="G16" s="230">
        <v>4611.9732905999999</v>
      </c>
      <c r="H16" s="230">
        <v>1444360.1741099998</v>
      </c>
      <c r="I16" s="230">
        <v>3905575.8118400001</v>
      </c>
      <c r="J16" s="230">
        <v>1924797.0588378001</v>
      </c>
      <c r="K16" s="230">
        <v>212954.4398926</v>
      </c>
      <c r="L16" s="230">
        <v>1827.67597</v>
      </c>
      <c r="M16" s="230">
        <v>49.137160000000002</v>
      </c>
      <c r="N16" s="230">
        <v>8146.8721906000001</v>
      </c>
      <c r="O16" s="230">
        <v>4680.8747999999996</v>
      </c>
      <c r="P16" s="230">
        <v>848110.64597000007</v>
      </c>
      <c r="Q16" s="230">
        <v>3000566.7048200001</v>
      </c>
      <c r="R16" s="219"/>
    </row>
    <row r="17" spans="1:18" ht="87" customHeight="1">
      <c r="A17" s="229" t="s">
        <v>163</v>
      </c>
      <c r="B17" s="230">
        <v>2178485.8298558001</v>
      </c>
      <c r="C17" s="230">
        <v>18178.791562399998</v>
      </c>
      <c r="D17" s="230">
        <v>18026.401026799998</v>
      </c>
      <c r="E17" s="230">
        <v>4599.9265800000003</v>
      </c>
      <c r="F17" s="230">
        <v>37586.215243600003</v>
      </c>
      <c r="G17" s="230">
        <v>3388.00441</v>
      </c>
      <c r="H17" s="230">
        <v>135192.86005000002</v>
      </c>
      <c r="I17" s="230">
        <v>2395458.0287199998</v>
      </c>
      <c r="J17" s="230">
        <v>1722838.515007</v>
      </c>
      <c r="K17" s="230">
        <v>32831.0509628</v>
      </c>
      <c r="L17" s="230">
        <v>8255.8789197999995</v>
      </c>
      <c r="M17" s="230">
        <v>966.54858999999999</v>
      </c>
      <c r="N17" s="230">
        <v>33463.533571</v>
      </c>
      <c r="O17" s="230">
        <v>6511.7333318000001</v>
      </c>
      <c r="P17" s="230">
        <v>90806.011379999996</v>
      </c>
      <c r="Q17" s="230">
        <v>1895673.27177</v>
      </c>
      <c r="R17" s="219"/>
    </row>
    <row r="18" spans="1:18" ht="87" customHeight="1">
      <c r="A18" s="229" t="s">
        <v>164</v>
      </c>
      <c r="B18" s="230">
        <v>115991.0735266</v>
      </c>
      <c r="C18" s="230">
        <v>4550.1636699999999</v>
      </c>
      <c r="D18" s="230">
        <v>495.14064000000002</v>
      </c>
      <c r="E18" s="230">
        <v>49.435600000000001</v>
      </c>
      <c r="F18" s="230">
        <v>1184.8160327999999</v>
      </c>
      <c r="G18" s="230">
        <v>2787.7774900000004</v>
      </c>
      <c r="H18" s="230">
        <v>8689.1872600000006</v>
      </c>
      <c r="I18" s="230">
        <v>133747.59420999998</v>
      </c>
      <c r="J18" s="230">
        <v>52689.813462600003</v>
      </c>
      <c r="K18" s="230">
        <v>5149.9423581999999</v>
      </c>
      <c r="L18" s="230">
        <v>350.99301000000003</v>
      </c>
      <c r="M18" s="230">
        <v>62.432360000000003</v>
      </c>
      <c r="N18" s="230">
        <v>1095.2826299999999</v>
      </c>
      <c r="O18" s="230">
        <v>366.78583000000003</v>
      </c>
      <c r="P18" s="230">
        <v>10.85055</v>
      </c>
      <c r="Q18" s="230">
        <v>59726.100200000001</v>
      </c>
      <c r="R18" s="219"/>
    </row>
    <row r="19" spans="1:18" ht="87" customHeight="1">
      <c r="A19" s="229" t="s">
        <v>165</v>
      </c>
      <c r="B19" s="230">
        <v>254203.49408820001</v>
      </c>
      <c r="C19" s="230">
        <v>448.54056319999995</v>
      </c>
      <c r="D19" s="230">
        <v>1079.23486</v>
      </c>
      <c r="E19" s="230">
        <v>333.48412999999999</v>
      </c>
      <c r="F19" s="230">
        <v>3813.188396</v>
      </c>
      <c r="G19" s="230">
        <v>490.07210840000005</v>
      </c>
      <c r="H19" s="230">
        <v>33560.159299999999</v>
      </c>
      <c r="I19" s="230">
        <v>293928.17345999996</v>
      </c>
      <c r="J19" s="230">
        <v>254470.22034480001</v>
      </c>
      <c r="K19" s="230">
        <v>3579.6730499999999</v>
      </c>
      <c r="L19" s="230">
        <v>2028.9197900000001</v>
      </c>
      <c r="M19" s="230">
        <v>179.78089000000003</v>
      </c>
      <c r="N19" s="230">
        <v>6804.9207209999995</v>
      </c>
      <c r="O19" s="230">
        <v>3848.7557700000002</v>
      </c>
      <c r="P19" s="230">
        <v>27723.458920000001</v>
      </c>
      <c r="Q19" s="230">
        <v>298635.72948000004</v>
      </c>
      <c r="R19" s="219"/>
    </row>
    <row r="20" spans="1:18" ht="87" customHeight="1">
      <c r="A20" s="229" t="s">
        <v>166</v>
      </c>
      <c r="B20" s="230">
        <v>275969.33510999999</v>
      </c>
      <c r="C20" s="230">
        <v>39.552129999999998</v>
      </c>
      <c r="D20" s="230">
        <v>1038.33302</v>
      </c>
      <c r="E20" s="230">
        <v>0</v>
      </c>
      <c r="F20" s="230">
        <v>1389.1623300000001</v>
      </c>
      <c r="G20" s="230">
        <v>0</v>
      </c>
      <c r="H20" s="230">
        <v>2214261.2522499999</v>
      </c>
      <c r="I20" s="230">
        <v>2492697.63484</v>
      </c>
      <c r="J20" s="230">
        <v>147243.50780300001</v>
      </c>
      <c r="K20" s="230">
        <v>0</v>
      </c>
      <c r="L20" s="230">
        <v>33.104048999999996</v>
      </c>
      <c r="M20" s="230">
        <v>0</v>
      </c>
      <c r="N20" s="230">
        <v>319.16376480000002</v>
      </c>
      <c r="O20" s="230">
        <v>0</v>
      </c>
      <c r="P20" s="230">
        <v>208299.94185</v>
      </c>
      <c r="Q20" s="230">
        <v>355895.71747000003</v>
      </c>
      <c r="R20" s="219"/>
    </row>
    <row r="21" spans="1:18" ht="87" customHeight="1">
      <c r="A21" s="229" t="s">
        <v>167</v>
      </c>
      <c r="B21" s="230">
        <v>3997383.0826332001</v>
      </c>
      <c r="C21" s="230">
        <v>23950.164293999998</v>
      </c>
      <c r="D21" s="230">
        <v>27054.331413199998</v>
      </c>
      <c r="E21" s="230">
        <v>2110.36663</v>
      </c>
      <c r="F21" s="230">
        <v>22990.0539216</v>
      </c>
      <c r="G21" s="230">
        <v>954.65297020000003</v>
      </c>
      <c r="H21" s="230">
        <v>65249.68146</v>
      </c>
      <c r="I21" s="230">
        <v>4139692.3332800004</v>
      </c>
      <c r="J21" s="230">
        <v>3405456.3129123999</v>
      </c>
      <c r="K21" s="230">
        <v>41991.036900200001</v>
      </c>
      <c r="L21" s="230">
        <v>10186.094991399999</v>
      </c>
      <c r="M21" s="230">
        <v>415.46953999999999</v>
      </c>
      <c r="N21" s="230">
        <v>26603.7807044</v>
      </c>
      <c r="O21" s="230">
        <v>4824.2508601999998</v>
      </c>
      <c r="P21" s="230">
        <v>15141.630029999998</v>
      </c>
      <c r="Q21" s="230">
        <v>3504618.5760100004</v>
      </c>
      <c r="R21" s="219"/>
    </row>
    <row r="22" spans="1:18" ht="87" customHeight="1">
      <c r="A22" s="229" t="s">
        <v>168</v>
      </c>
      <c r="B22" s="230">
        <v>1002.2177800000001</v>
      </c>
      <c r="C22" s="230">
        <v>0</v>
      </c>
      <c r="D22" s="230">
        <v>0</v>
      </c>
      <c r="E22" s="230">
        <v>0</v>
      </c>
      <c r="F22" s="230">
        <v>40.263580000000005</v>
      </c>
      <c r="G22" s="230">
        <v>0</v>
      </c>
      <c r="H22" s="230">
        <v>231.45246</v>
      </c>
      <c r="I22" s="230">
        <v>1273.93382</v>
      </c>
      <c r="J22" s="230">
        <v>1230841.9455868001</v>
      </c>
      <c r="K22" s="230">
        <v>202.74574999999999</v>
      </c>
      <c r="L22" s="230">
        <v>8227.7314399999996</v>
      </c>
      <c r="M22" s="230">
        <v>0</v>
      </c>
      <c r="N22" s="230">
        <v>789.63221999999996</v>
      </c>
      <c r="O22" s="230">
        <v>0</v>
      </c>
      <c r="P22" s="230">
        <v>1319.5761599999998</v>
      </c>
      <c r="Q22" s="230">
        <v>1241381.6311600001</v>
      </c>
      <c r="R22" s="219"/>
    </row>
    <row r="23" spans="1:18" ht="87" customHeight="1">
      <c r="A23" s="229" t="s">
        <v>169</v>
      </c>
      <c r="B23" s="230">
        <v>47680.910897600006</v>
      </c>
      <c r="C23" s="230">
        <v>0</v>
      </c>
      <c r="D23" s="230">
        <v>7.2921300000000002</v>
      </c>
      <c r="E23" s="230">
        <v>0</v>
      </c>
      <c r="F23" s="230">
        <v>812.47020539999994</v>
      </c>
      <c r="G23" s="230">
        <v>0</v>
      </c>
      <c r="H23" s="230">
        <v>491.46800000000002</v>
      </c>
      <c r="I23" s="230">
        <v>48992.141240000004</v>
      </c>
      <c r="J23" s="230">
        <v>836.19168999999999</v>
      </c>
      <c r="K23" s="230">
        <v>62.253599999999999</v>
      </c>
      <c r="L23" s="230">
        <v>0</v>
      </c>
      <c r="M23" s="230">
        <v>0</v>
      </c>
      <c r="N23" s="230">
        <v>271.16904999999997</v>
      </c>
      <c r="O23" s="230">
        <v>0</v>
      </c>
      <c r="P23" s="230">
        <v>130.68233000000001</v>
      </c>
      <c r="Q23" s="230">
        <v>1300.2966699999999</v>
      </c>
      <c r="R23" s="219"/>
    </row>
    <row r="24" spans="1:18" ht="87" customHeight="1">
      <c r="A24" s="229" t="s">
        <v>170</v>
      </c>
      <c r="B24" s="230">
        <v>602271.66897300002</v>
      </c>
      <c r="C24" s="230">
        <v>1356.28602</v>
      </c>
      <c r="D24" s="230">
        <v>4852.3741500000006</v>
      </c>
      <c r="E24" s="230">
        <v>87.922169999999994</v>
      </c>
      <c r="F24" s="230">
        <v>5463.2636377999997</v>
      </c>
      <c r="G24" s="230">
        <v>0</v>
      </c>
      <c r="H24" s="230">
        <v>25793.093870000001</v>
      </c>
      <c r="I24" s="230">
        <v>639824.60883000004</v>
      </c>
      <c r="J24" s="230">
        <v>43808.229640199999</v>
      </c>
      <c r="K24" s="230">
        <v>839.04347999999993</v>
      </c>
      <c r="L24" s="230">
        <v>227.61035000000001</v>
      </c>
      <c r="M24" s="230">
        <v>0</v>
      </c>
      <c r="N24" s="230">
        <v>1775.5832438</v>
      </c>
      <c r="O24" s="230">
        <v>179.40385000000001</v>
      </c>
      <c r="P24" s="230">
        <v>125187.34659999999</v>
      </c>
      <c r="Q24" s="230">
        <v>172017.21716999999</v>
      </c>
      <c r="R24" s="219"/>
    </row>
    <row r="25" spans="1:18" ht="87" customHeight="1">
      <c r="A25" s="229" t="s">
        <v>171</v>
      </c>
      <c r="B25" s="230">
        <v>106.38128999999999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13.72</v>
      </c>
      <c r="I25" s="230">
        <v>120.10128999999999</v>
      </c>
      <c r="J25" s="230">
        <v>25.660119999999999</v>
      </c>
      <c r="K25" s="230">
        <v>0</v>
      </c>
      <c r="L25" s="230">
        <v>1.8499400000000001</v>
      </c>
      <c r="M25" s="230">
        <v>0</v>
      </c>
      <c r="N25" s="230">
        <v>0</v>
      </c>
      <c r="O25" s="230">
        <v>0</v>
      </c>
      <c r="P25" s="230">
        <v>0</v>
      </c>
      <c r="Q25" s="230">
        <v>27.510060000000003</v>
      </c>
      <c r="R25" s="219"/>
    </row>
    <row r="26" spans="1:18" ht="87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87" customHeight="1" thickBot="1">
      <c r="A27" s="232" t="s">
        <v>173</v>
      </c>
      <c r="B27" s="233">
        <v>307.27310999999997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56.972000000000001</v>
      </c>
      <c r="I27" s="233">
        <v>364.24511000000001</v>
      </c>
      <c r="J27" s="233">
        <v>5.1571000000000007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6.86</v>
      </c>
      <c r="Q27" s="233">
        <v>12.017100000000001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12931396.658024799</v>
      </c>
      <c r="C28" s="236">
        <f t="shared" ref="C28:Q28" si="0">SUM(C10:C27)</f>
        <v>110337.4355584</v>
      </c>
      <c r="D28" s="236">
        <f t="shared" si="0"/>
        <v>93022.23642239999</v>
      </c>
      <c r="E28" s="236">
        <f t="shared" si="0"/>
        <v>29719.632340000004</v>
      </c>
      <c r="F28" s="236">
        <f t="shared" si="0"/>
        <v>101655.737465</v>
      </c>
      <c r="G28" s="236">
        <f t="shared" si="0"/>
        <v>17125.081000799997</v>
      </c>
      <c r="H28" s="236">
        <f t="shared" si="0"/>
        <v>4426580.4463499999</v>
      </c>
      <c r="I28" s="236">
        <f t="shared" si="0"/>
        <v>17709837.227100004</v>
      </c>
      <c r="J28" s="236">
        <f t="shared" si="0"/>
        <v>12138077.0875198</v>
      </c>
      <c r="K28" s="236">
        <f t="shared" si="0"/>
        <v>413204.26707379991</v>
      </c>
      <c r="L28" s="236">
        <f t="shared" si="0"/>
        <v>38297.370900199996</v>
      </c>
      <c r="M28" s="236">
        <f t="shared" si="0"/>
        <v>2605.3123700000001</v>
      </c>
      <c r="N28" s="236">
        <f t="shared" si="0"/>
        <v>102628.63771140002</v>
      </c>
      <c r="O28" s="236">
        <f t="shared" si="0"/>
        <v>36878.576463000005</v>
      </c>
      <c r="P28" s="236">
        <f t="shared" si="0"/>
        <v>1590394.9033300001</v>
      </c>
      <c r="Q28" s="236">
        <f t="shared" si="0"/>
        <v>14322086.155459998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F13" sqref="F13"/>
    </sheetView>
  </sheetViews>
  <sheetFormatPr defaultRowHeight="60"/>
  <cols>
    <col min="1" max="1" width="253" style="20" customWidth="1"/>
    <col min="2" max="2" width="44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45.85546875" style="420" bestFit="1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44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45.85546875" style="420" bestFit="1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44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45.85546875" style="420" bestFit="1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44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45.85546875" style="420" bestFit="1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44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45.85546875" style="420" bestFit="1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44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45.85546875" style="420" bestFit="1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44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45.85546875" style="420" bestFit="1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44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45.85546875" style="420" bestFit="1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44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45.85546875" style="420" bestFit="1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44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45.85546875" style="420" bestFit="1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44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45.85546875" style="420" bestFit="1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44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45.85546875" style="420" bestFit="1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44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45.85546875" style="420" bestFit="1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44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45.85546875" style="420" bestFit="1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44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45.85546875" style="420" bestFit="1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44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45.85546875" style="420" bestFit="1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44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45.85546875" style="420" bestFit="1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44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45.85546875" style="420" bestFit="1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44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45.85546875" style="420" bestFit="1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44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45.85546875" style="420" bestFit="1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44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45.85546875" style="420" bestFit="1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44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45.85546875" style="420" bestFit="1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44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45.85546875" style="420" bestFit="1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44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45.85546875" style="420" bestFit="1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44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45.85546875" style="420" bestFit="1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44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45.85546875" style="420" bestFit="1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44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45.85546875" style="420" bestFit="1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44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45.85546875" style="420" bestFit="1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44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45.85546875" style="420" bestFit="1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44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45.85546875" style="420" bestFit="1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44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45.85546875" style="420" bestFit="1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44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45.85546875" style="420" bestFit="1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44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45.85546875" style="420" bestFit="1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44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45.85546875" style="420" bestFit="1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44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45.85546875" style="420" bestFit="1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44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45.85546875" style="420" bestFit="1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44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45.85546875" style="420" bestFit="1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44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45.85546875" style="420" bestFit="1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44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45.85546875" style="420" bestFit="1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44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45.85546875" style="420" bestFit="1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44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45.85546875" style="420" bestFit="1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44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45.85546875" style="420" bestFit="1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44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45.85546875" style="420" bestFit="1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44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45.85546875" style="420" bestFit="1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44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45.85546875" style="420" bestFit="1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44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45.85546875" style="420" bestFit="1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44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45.85546875" style="420" bestFit="1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44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45.85546875" style="420" bestFit="1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44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45.85546875" style="420" bestFit="1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44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45.85546875" style="420" bestFit="1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44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45.85546875" style="420" bestFit="1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44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45.85546875" style="420" bestFit="1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44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45.85546875" style="420" bestFit="1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44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45.85546875" style="420" bestFit="1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44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45.85546875" style="420" bestFit="1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44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45.85546875" style="420" bestFit="1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44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45.85546875" style="420" bestFit="1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44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45.85546875" style="420" bestFit="1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44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45.85546875" style="420" bestFit="1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44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45.85546875" style="420" bestFit="1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44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45.85546875" style="420" bestFit="1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44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45.85546875" style="420" bestFit="1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44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45.85546875" style="420" bestFit="1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44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45.85546875" style="420" bestFit="1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176</v>
      </c>
      <c r="C8" s="830"/>
      <c r="D8" s="830"/>
      <c r="E8" s="830"/>
      <c r="F8" s="830"/>
      <c r="G8" s="830"/>
      <c r="H8" s="830"/>
      <c r="I8" s="830"/>
      <c r="J8" s="830" t="s">
        <v>177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626536.20790719998</v>
      </c>
      <c r="C10" s="230">
        <v>12505.881599999999</v>
      </c>
      <c r="D10" s="230">
        <v>1650.5113093999998</v>
      </c>
      <c r="E10" s="230">
        <v>0</v>
      </c>
      <c r="F10" s="230">
        <v>2744.1303462000001</v>
      </c>
      <c r="G10" s="230">
        <v>163.72542480000001</v>
      </c>
      <c r="H10" s="230">
        <v>875.91025000000002</v>
      </c>
      <c r="I10" s="230">
        <v>644476.36684000003</v>
      </c>
      <c r="J10" s="230">
        <v>890273.47571000003</v>
      </c>
      <c r="K10" s="230">
        <v>21805.180120000001</v>
      </c>
      <c r="L10" s="230">
        <v>697.23493999999994</v>
      </c>
      <c r="M10" s="230">
        <v>0</v>
      </c>
      <c r="N10" s="230">
        <v>3142.0376900000001</v>
      </c>
      <c r="O10" s="230">
        <v>3305.91194</v>
      </c>
      <c r="P10" s="230">
        <v>6358.7754800000002</v>
      </c>
      <c r="Q10" s="230">
        <v>925582.61587999994</v>
      </c>
      <c r="R10" s="219"/>
    </row>
    <row r="11" spans="1:26" ht="168" customHeight="1">
      <c r="A11" s="229" t="s">
        <v>158</v>
      </c>
      <c r="B11" s="231">
        <v>14779.2484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14779.2484</v>
      </c>
      <c r="J11" s="231">
        <v>9444.065630000001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9444.065630000001</v>
      </c>
      <c r="R11" s="219"/>
    </row>
    <row r="12" spans="1:26" ht="168" customHeight="1">
      <c r="A12" s="229" t="s">
        <v>159</v>
      </c>
      <c r="B12" s="231">
        <v>56496.738549999995</v>
      </c>
      <c r="C12" s="231">
        <v>0</v>
      </c>
      <c r="D12" s="231">
        <v>0</v>
      </c>
      <c r="E12" s="231">
        <v>0</v>
      </c>
      <c r="F12" s="231">
        <v>42.138080000000002</v>
      </c>
      <c r="G12" s="231">
        <v>0</v>
      </c>
      <c r="H12" s="231">
        <v>190354.90802999999</v>
      </c>
      <c r="I12" s="231">
        <v>246893.78466</v>
      </c>
      <c r="J12" s="231">
        <v>28924.077269999998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47993.371039999998</v>
      </c>
      <c r="Q12" s="230">
        <v>76917.448310000007</v>
      </c>
      <c r="R12" s="219"/>
    </row>
    <row r="13" spans="1:26" ht="168" customHeight="1">
      <c r="A13" s="229" t="s">
        <v>160</v>
      </c>
      <c r="B13" s="230">
        <v>38039.3983314</v>
      </c>
      <c r="C13" s="230">
        <v>576.74671999999998</v>
      </c>
      <c r="D13" s="230">
        <v>0</v>
      </c>
      <c r="E13" s="230">
        <v>0</v>
      </c>
      <c r="F13" s="230">
        <v>0</v>
      </c>
      <c r="G13" s="230">
        <v>0</v>
      </c>
      <c r="H13" s="230">
        <v>13396.369000000001</v>
      </c>
      <c r="I13" s="230">
        <v>52012.514049999998</v>
      </c>
      <c r="J13" s="230">
        <v>145829.47456999999</v>
      </c>
      <c r="K13" s="230">
        <v>0</v>
      </c>
      <c r="L13" s="230">
        <v>2584.02079</v>
      </c>
      <c r="M13" s="230">
        <v>62.654400000000003</v>
      </c>
      <c r="N13" s="230">
        <v>67.897199999999998</v>
      </c>
      <c r="O13" s="230">
        <v>590.94240000000002</v>
      </c>
      <c r="P13" s="230">
        <v>161366.21609</v>
      </c>
      <c r="Q13" s="230">
        <v>310501.20545000001</v>
      </c>
      <c r="R13" s="219"/>
    </row>
    <row r="14" spans="1:26" ht="168" customHeight="1">
      <c r="A14" s="229" t="s">
        <v>161</v>
      </c>
      <c r="B14" s="230">
        <v>1577352.7975908001</v>
      </c>
      <c r="C14" s="230">
        <v>111042.04615000001</v>
      </c>
      <c r="D14" s="230">
        <v>2105.6947999999998</v>
      </c>
      <c r="E14" s="230">
        <v>0</v>
      </c>
      <c r="F14" s="230">
        <v>25385.834159800001</v>
      </c>
      <c r="G14" s="230">
        <v>8358.4069562000004</v>
      </c>
      <c r="H14" s="230">
        <v>45274.634890000001</v>
      </c>
      <c r="I14" s="230">
        <v>1769519.4145599999</v>
      </c>
      <c r="J14" s="230">
        <v>2537356.5310048</v>
      </c>
      <c r="K14" s="230">
        <v>102840.28151</v>
      </c>
      <c r="L14" s="230">
        <v>5001.7162099999996</v>
      </c>
      <c r="M14" s="230">
        <v>55.580739999999999</v>
      </c>
      <c r="N14" s="230">
        <v>15578.717416</v>
      </c>
      <c r="O14" s="230">
        <v>8376.8230199999998</v>
      </c>
      <c r="P14" s="230">
        <v>384842.02795999998</v>
      </c>
      <c r="Q14" s="230">
        <v>3054051.6778600002</v>
      </c>
      <c r="R14" s="219"/>
    </row>
    <row r="15" spans="1:26" ht="168" customHeight="1">
      <c r="A15" s="229" t="s">
        <v>162</v>
      </c>
      <c r="B15" s="230">
        <v>137918.94627000001</v>
      </c>
      <c r="C15" s="230">
        <v>0</v>
      </c>
      <c r="D15" s="230">
        <v>0</v>
      </c>
      <c r="E15" s="230">
        <v>0</v>
      </c>
      <c r="F15" s="230">
        <v>857.5</v>
      </c>
      <c r="G15" s="230">
        <v>0</v>
      </c>
      <c r="H15" s="230">
        <v>43494.934270000005</v>
      </c>
      <c r="I15" s="230">
        <v>182271.38053999998</v>
      </c>
      <c r="J15" s="230">
        <v>139000.00405219998</v>
      </c>
      <c r="K15" s="230">
        <v>188.36015</v>
      </c>
      <c r="L15" s="230">
        <v>0</v>
      </c>
      <c r="M15" s="230">
        <v>0</v>
      </c>
      <c r="N15" s="230">
        <v>0</v>
      </c>
      <c r="O15" s="230">
        <v>20.58</v>
      </c>
      <c r="P15" s="230">
        <v>5194.6702300000006</v>
      </c>
      <c r="Q15" s="230">
        <v>144403.61443000002</v>
      </c>
      <c r="R15" s="219"/>
    </row>
    <row r="16" spans="1:26" ht="168" customHeight="1">
      <c r="A16" s="229" t="s">
        <v>102</v>
      </c>
      <c r="B16" s="230">
        <v>1149302.9573656002</v>
      </c>
      <c r="C16" s="230">
        <v>22018.259482400001</v>
      </c>
      <c r="D16" s="230">
        <v>1492.0230406000001</v>
      </c>
      <c r="E16" s="230">
        <v>100</v>
      </c>
      <c r="F16" s="230">
        <v>3423.3976246000002</v>
      </c>
      <c r="G16" s="230">
        <v>25247.447479800001</v>
      </c>
      <c r="H16" s="230">
        <v>146994.92147</v>
      </c>
      <c r="I16" s="230">
        <v>1348579.0064700001</v>
      </c>
      <c r="J16" s="230">
        <v>1557777.4072554</v>
      </c>
      <c r="K16" s="230">
        <v>59042.908489200003</v>
      </c>
      <c r="L16" s="230">
        <v>5243.7727158000007</v>
      </c>
      <c r="M16" s="230">
        <v>7017.5922366000004</v>
      </c>
      <c r="N16" s="230">
        <v>60819.791369800005</v>
      </c>
      <c r="O16" s="230">
        <v>3587.6614443999997</v>
      </c>
      <c r="P16" s="230">
        <v>2341296.6181799998</v>
      </c>
      <c r="Q16" s="230">
        <v>4034785.7516899998</v>
      </c>
      <c r="R16" s="219"/>
    </row>
    <row r="17" spans="1:18" ht="168" customHeight="1">
      <c r="A17" s="229" t="s">
        <v>163</v>
      </c>
      <c r="B17" s="230">
        <v>2490276.9220460001</v>
      </c>
      <c r="C17" s="230">
        <v>29749.881335000002</v>
      </c>
      <c r="D17" s="230">
        <v>11164.1552366</v>
      </c>
      <c r="E17" s="230">
        <v>0</v>
      </c>
      <c r="F17" s="230">
        <v>73660.45773960001</v>
      </c>
      <c r="G17" s="230">
        <v>5246.9601522000003</v>
      </c>
      <c r="H17" s="230">
        <v>320027.45958999998</v>
      </c>
      <c r="I17" s="230">
        <v>2930125.8361300002</v>
      </c>
      <c r="J17" s="230">
        <v>2606714.7527430002</v>
      </c>
      <c r="K17" s="230">
        <v>58983.913920999999</v>
      </c>
      <c r="L17" s="230">
        <v>12000.186470799999</v>
      </c>
      <c r="M17" s="230">
        <v>951.73731999999995</v>
      </c>
      <c r="N17" s="230">
        <v>41426.442991199998</v>
      </c>
      <c r="O17" s="230">
        <v>7394.03215</v>
      </c>
      <c r="P17" s="230">
        <v>733235.02565999993</v>
      </c>
      <c r="Q17" s="230">
        <v>3460706.0912899999</v>
      </c>
      <c r="R17" s="219"/>
    </row>
    <row r="18" spans="1:18" ht="168" customHeight="1">
      <c r="A18" s="229" t="s">
        <v>164</v>
      </c>
      <c r="B18" s="230">
        <v>183025.57952959999</v>
      </c>
      <c r="C18" s="230">
        <v>523.45993999999996</v>
      </c>
      <c r="D18" s="230">
        <v>21.13176</v>
      </c>
      <c r="E18" s="230">
        <v>0</v>
      </c>
      <c r="F18" s="230">
        <v>1157.5640966000001</v>
      </c>
      <c r="G18" s="230">
        <v>20565.041564200001</v>
      </c>
      <c r="H18" s="230">
        <v>1569.0160800000001</v>
      </c>
      <c r="I18" s="230">
        <v>206861.79298</v>
      </c>
      <c r="J18" s="230">
        <v>320086.56090919999</v>
      </c>
      <c r="K18" s="230">
        <v>42094.71789</v>
      </c>
      <c r="L18" s="230">
        <v>143.51191</v>
      </c>
      <c r="M18" s="230">
        <v>3.1160399999999999</v>
      </c>
      <c r="N18" s="230">
        <v>1525.64733</v>
      </c>
      <c r="O18" s="230">
        <v>511.22889000000004</v>
      </c>
      <c r="P18" s="230">
        <v>2565.30906</v>
      </c>
      <c r="Q18" s="230">
        <v>366930.09203</v>
      </c>
      <c r="R18" s="219"/>
    </row>
    <row r="19" spans="1:18" ht="168" customHeight="1">
      <c r="A19" s="229" t="s">
        <v>165</v>
      </c>
      <c r="B19" s="230">
        <v>212753.59482659999</v>
      </c>
      <c r="C19" s="230">
        <v>3206.73729</v>
      </c>
      <c r="D19" s="230">
        <v>813.51384999999993</v>
      </c>
      <c r="E19" s="230">
        <v>0</v>
      </c>
      <c r="F19" s="230">
        <v>6374.1863996000002</v>
      </c>
      <c r="G19" s="230">
        <v>825.09679000000006</v>
      </c>
      <c r="H19" s="230">
        <v>78746.610690000001</v>
      </c>
      <c r="I19" s="230">
        <v>302719.73985000001</v>
      </c>
      <c r="J19" s="230">
        <v>362858.67070279998</v>
      </c>
      <c r="K19" s="230">
        <v>3335.8645099999999</v>
      </c>
      <c r="L19" s="230">
        <v>1574.4267299999999</v>
      </c>
      <c r="M19" s="230">
        <v>0</v>
      </c>
      <c r="N19" s="230">
        <v>6004.3846599999997</v>
      </c>
      <c r="O19" s="230">
        <v>230.28645</v>
      </c>
      <c r="P19" s="230">
        <v>138996.14413</v>
      </c>
      <c r="Q19" s="230">
        <v>512999.77718000003</v>
      </c>
      <c r="R19" s="219"/>
    </row>
    <row r="20" spans="1:18" ht="168" customHeight="1">
      <c r="A20" s="229" t="s">
        <v>166</v>
      </c>
      <c r="B20" s="230">
        <v>18846.8333786</v>
      </c>
      <c r="C20" s="230">
        <v>0</v>
      </c>
      <c r="D20" s="230">
        <v>0</v>
      </c>
      <c r="E20" s="230">
        <v>0</v>
      </c>
      <c r="F20" s="230">
        <v>182.02257</v>
      </c>
      <c r="G20" s="230">
        <v>0</v>
      </c>
      <c r="H20" s="230">
        <v>3230605.1625700002</v>
      </c>
      <c r="I20" s="230">
        <v>3249634.0185199999</v>
      </c>
      <c r="J20" s="230">
        <v>355479.73263739998</v>
      </c>
      <c r="K20" s="230">
        <v>0</v>
      </c>
      <c r="L20" s="230">
        <v>1.6616099999999998</v>
      </c>
      <c r="M20" s="230">
        <v>0</v>
      </c>
      <c r="N20" s="230">
        <v>0</v>
      </c>
      <c r="O20" s="230">
        <v>0</v>
      </c>
      <c r="P20" s="230">
        <v>161131.48082</v>
      </c>
      <c r="Q20" s="230">
        <v>516612.87507000001</v>
      </c>
      <c r="R20" s="219"/>
    </row>
    <row r="21" spans="1:18" ht="168" customHeight="1">
      <c r="A21" s="229" t="s">
        <v>167</v>
      </c>
      <c r="B21" s="230">
        <v>9254007.9654811993</v>
      </c>
      <c r="C21" s="230">
        <v>20211.7798664</v>
      </c>
      <c r="D21" s="230">
        <v>31924.237543400002</v>
      </c>
      <c r="E21" s="230">
        <v>0</v>
      </c>
      <c r="F21" s="230">
        <v>95932.671617799992</v>
      </c>
      <c r="G21" s="230">
        <v>1382.1161928000001</v>
      </c>
      <c r="H21" s="230">
        <v>43696.494429999999</v>
      </c>
      <c r="I21" s="230">
        <v>9447155.2651700005</v>
      </c>
      <c r="J21" s="230">
        <v>1296150.1650752001</v>
      </c>
      <c r="K21" s="230">
        <v>12917.888341</v>
      </c>
      <c r="L21" s="230">
        <v>9519.4032397999999</v>
      </c>
      <c r="M21" s="230">
        <v>115.9488556</v>
      </c>
      <c r="N21" s="230">
        <v>17356.416000599998</v>
      </c>
      <c r="O21" s="230">
        <v>2933.4838174000001</v>
      </c>
      <c r="P21" s="230">
        <v>3099237.5065000001</v>
      </c>
      <c r="Q21" s="230">
        <v>4438230.8118500002</v>
      </c>
      <c r="R21" s="219"/>
    </row>
    <row r="22" spans="1:18" ht="168" customHeight="1">
      <c r="A22" s="229" t="s">
        <v>168</v>
      </c>
      <c r="B22" s="230">
        <v>1983.2457054000001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456.75900000000001</v>
      </c>
      <c r="I22" s="230">
        <v>2440.0047100000002</v>
      </c>
      <c r="J22" s="230">
        <v>133.40923000000001</v>
      </c>
      <c r="K22" s="230">
        <v>0</v>
      </c>
      <c r="L22" s="230">
        <v>33.748860000000001</v>
      </c>
      <c r="M22" s="230">
        <v>0</v>
      </c>
      <c r="N22" s="230">
        <v>0</v>
      </c>
      <c r="O22" s="230">
        <v>0</v>
      </c>
      <c r="P22" s="230">
        <v>956.94795999999997</v>
      </c>
      <c r="Q22" s="230">
        <v>1124.1060500000001</v>
      </c>
      <c r="R22" s="219"/>
    </row>
    <row r="23" spans="1:18" ht="168" customHeight="1">
      <c r="A23" s="229" t="s">
        <v>169</v>
      </c>
      <c r="B23" s="230">
        <v>30000.779530799999</v>
      </c>
      <c r="C23" s="230">
        <v>2440.7717400000001</v>
      </c>
      <c r="D23" s="230">
        <v>0</v>
      </c>
      <c r="E23" s="230">
        <v>0</v>
      </c>
      <c r="F23" s="230">
        <v>48.2252808</v>
      </c>
      <c r="G23" s="230">
        <v>0</v>
      </c>
      <c r="H23" s="230">
        <v>21.57</v>
      </c>
      <c r="I23" s="230">
        <v>32511.346550000002</v>
      </c>
      <c r="J23" s="230">
        <v>11457.462453600001</v>
      </c>
      <c r="K23" s="230">
        <v>0</v>
      </c>
      <c r="L23" s="230">
        <v>33.069660000000006</v>
      </c>
      <c r="M23" s="230">
        <v>0</v>
      </c>
      <c r="N23" s="230">
        <v>7.5745899999999997</v>
      </c>
      <c r="O23" s="230">
        <v>0</v>
      </c>
      <c r="P23" s="230">
        <v>737.24830000000009</v>
      </c>
      <c r="Q23" s="230">
        <v>12235.355009999999</v>
      </c>
      <c r="R23" s="219"/>
    </row>
    <row r="24" spans="1:18" ht="168" customHeight="1">
      <c r="A24" s="229" t="s">
        <v>170</v>
      </c>
      <c r="B24" s="230">
        <v>136188.90400000001</v>
      </c>
      <c r="C24" s="230">
        <v>0</v>
      </c>
      <c r="D24" s="230">
        <v>80.091899999999995</v>
      </c>
      <c r="E24" s="230">
        <v>0</v>
      </c>
      <c r="F24" s="230">
        <v>736.44616399999995</v>
      </c>
      <c r="G24" s="230">
        <v>0</v>
      </c>
      <c r="H24" s="230">
        <v>6759.3373000000001</v>
      </c>
      <c r="I24" s="230">
        <v>143764.77937999999</v>
      </c>
      <c r="J24" s="230">
        <v>282886.37280060002</v>
      </c>
      <c r="K24" s="230">
        <v>4848.2272800000001</v>
      </c>
      <c r="L24" s="230">
        <v>41.000436399999998</v>
      </c>
      <c r="M24" s="230">
        <v>0</v>
      </c>
      <c r="N24" s="230">
        <v>558.37004999999999</v>
      </c>
      <c r="O24" s="230">
        <v>56.968220000000002</v>
      </c>
      <c r="P24" s="230">
        <v>23977.817940000001</v>
      </c>
      <c r="Q24" s="230">
        <v>312368.75673000002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1387.4</v>
      </c>
      <c r="Q25" s="230">
        <v>1387.4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1087.9960000000001</v>
      </c>
      <c r="I26" s="230">
        <v>1087.9960000000001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25.24</v>
      </c>
      <c r="Q26" s="230">
        <v>25.24</v>
      </c>
      <c r="R26" s="219"/>
    </row>
    <row r="27" spans="1:18" s="166" customFormat="1" ht="261.75" customHeight="1" thickBo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57.768000000000001</v>
      </c>
      <c r="I27" s="233">
        <v>57.768000000000001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77.424539999999993</v>
      </c>
      <c r="Q27" s="233">
        <v>77.424539999999993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15927510.1189132</v>
      </c>
      <c r="C28" s="236">
        <f t="shared" ref="C28:Q28" si="0">SUM(C10:C27)</f>
        <v>202275.56412380002</v>
      </c>
      <c r="D28" s="236">
        <f t="shared" si="0"/>
        <v>49251.35944</v>
      </c>
      <c r="E28" s="236">
        <f t="shared" si="0"/>
        <v>100</v>
      </c>
      <c r="F28" s="236">
        <f t="shared" si="0"/>
        <v>210544.57407899998</v>
      </c>
      <c r="G28" s="236">
        <f t="shared" si="0"/>
        <v>61788.794560000009</v>
      </c>
      <c r="H28" s="236">
        <f t="shared" si="0"/>
        <v>4123419.8515699995</v>
      </c>
      <c r="I28" s="236">
        <f t="shared" si="0"/>
        <v>20574890.262809999</v>
      </c>
      <c r="J28" s="236">
        <f t="shared" si="0"/>
        <v>10544372.162044199</v>
      </c>
      <c r="K28" s="236">
        <f t="shared" si="0"/>
        <v>306057.34221119998</v>
      </c>
      <c r="L28" s="236">
        <f t="shared" si="0"/>
        <v>36873.7535728</v>
      </c>
      <c r="M28" s="236">
        <f t="shared" si="0"/>
        <v>8206.6295922000008</v>
      </c>
      <c r="N28" s="236">
        <f t="shared" si="0"/>
        <v>146487.27929760001</v>
      </c>
      <c r="O28" s="236">
        <f t="shared" si="0"/>
        <v>27007.918331799996</v>
      </c>
      <c r="P28" s="236">
        <f t="shared" si="0"/>
        <v>7109379.223890001</v>
      </c>
      <c r="Q28" s="236">
        <f t="shared" si="0"/>
        <v>18178384.308999993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70.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>
      <c r="A31" s="654" t="s">
        <v>835</v>
      </c>
      <c r="B31" s="654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51" customHeight="1">
      <c r="A32" s="693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B11" sqref="B11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178</v>
      </c>
      <c r="C8" s="830"/>
      <c r="D8" s="830"/>
      <c r="E8" s="830"/>
      <c r="F8" s="830"/>
      <c r="G8" s="830"/>
      <c r="H8" s="830"/>
      <c r="I8" s="830"/>
      <c r="J8" s="830" t="s">
        <v>55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564817.20550699998</v>
      </c>
      <c r="C10" s="230">
        <v>431.23061000000001</v>
      </c>
      <c r="D10" s="230">
        <v>1923.30369</v>
      </c>
      <c r="E10" s="230">
        <v>0</v>
      </c>
      <c r="F10" s="230">
        <v>907.68306000000007</v>
      </c>
      <c r="G10" s="230">
        <v>1114.0640000000001</v>
      </c>
      <c r="H10" s="230">
        <v>391.24209000000002</v>
      </c>
      <c r="I10" s="230">
        <v>569584.72896000009</v>
      </c>
      <c r="J10" s="230">
        <v>951739.93771780003</v>
      </c>
      <c r="K10" s="230">
        <v>36304.366759999997</v>
      </c>
      <c r="L10" s="230">
        <v>85.75</v>
      </c>
      <c r="M10" s="230">
        <v>0</v>
      </c>
      <c r="N10" s="230">
        <v>2974.3435761999999</v>
      </c>
      <c r="O10" s="230">
        <v>874.65</v>
      </c>
      <c r="P10" s="230">
        <v>2536.8101299999998</v>
      </c>
      <c r="Q10" s="230">
        <v>994515.85820000002</v>
      </c>
      <c r="R10" s="219"/>
    </row>
    <row r="11" spans="1:26" ht="168" customHeight="1">
      <c r="A11" s="229" t="s">
        <v>158</v>
      </c>
      <c r="B11" s="231">
        <v>343.01231999999999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343.01231999999999</v>
      </c>
      <c r="J11" s="231">
        <v>50950.619760000001</v>
      </c>
      <c r="K11" s="231">
        <v>3415.8738900000003</v>
      </c>
      <c r="L11" s="230">
        <v>0</v>
      </c>
      <c r="M11" s="230">
        <v>0</v>
      </c>
      <c r="N11" s="230">
        <v>0</v>
      </c>
      <c r="O11" s="230">
        <v>0</v>
      </c>
      <c r="P11" s="230">
        <v>246.09225000000001</v>
      </c>
      <c r="Q11" s="230">
        <v>54612.585899999998</v>
      </c>
      <c r="R11" s="219"/>
    </row>
    <row r="12" spans="1:26" ht="168" customHeight="1">
      <c r="A12" s="229" t="s">
        <v>159</v>
      </c>
      <c r="B12" s="231">
        <v>4155.8258100000003</v>
      </c>
      <c r="C12" s="231">
        <v>47.12838</v>
      </c>
      <c r="D12" s="231">
        <v>0</v>
      </c>
      <c r="E12" s="231">
        <v>0</v>
      </c>
      <c r="F12" s="231">
        <v>0</v>
      </c>
      <c r="G12" s="231">
        <v>0</v>
      </c>
      <c r="H12" s="231">
        <v>267642.70746000001</v>
      </c>
      <c r="I12" s="231">
        <v>271845.66164999997</v>
      </c>
      <c r="J12" s="231">
        <v>67123.620682600013</v>
      </c>
      <c r="K12" s="231">
        <v>3130</v>
      </c>
      <c r="L12" s="230">
        <v>0</v>
      </c>
      <c r="M12" s="230">
        <v>0</v>
      </c>
      <c r="N12" s="230">
        <v>0</v>
      </c>
      <c r="O12" s="230">
        <v>0</v>
      </c>
      <c r="P12" s="230">
        <v>14826.932490000001</v>
      </c>
      <c r="Q12" s="230">
        <v>85080.553169999999</v>
      </c>
      <c r="R12" s="219"/>
    </row>
    <row r="13" spans="1:26" ht="168" customHeight="1">
      <c r="A13" s="229" t="s">
        <v>160</v>
      </c>
      <c r="B13" s="230">
        <v>13623.47334</v>
      </c>
      <c r="C13" s="230">
        <v>0</v>
      </c>
      <c r="D13" s="230">
        <v>0</v>
      </c>
      <c r="E13" s="230">
        <v>0</v>
      </c>
      <c r="F13" s="230">
        <v>58.463889999999999</v>
      </c>
      <c r="G13" s="230">
        <v>0</v>
      </c>
      <c r="H13" s="230">
        <v>417161.06436999998</v>
      </c>
      <c r="I13" s="230">
        <v>430843.00160000002</v>
      </c>
      <c r="J13" s="230">
        <v>2111.2789929999999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1924.991</v>
      </c>
      <c r="Q13" s="230">
        <v>4036.2699900000002</v>
      </c>
      <c r="R13" s="219"/>
    </row>
    <row r="14" spans="1:26" ht="168" customHeight="1">
      <c r="A14" s="229" t="s">
        <v>161</v>
      </c>
      <c r="B14" s="230">
        <v>2571437.1199317998</v>
      </c>
      <c r="C14" s="230">
        <v>10580.328880000001</v>
      </c>
      <c r="D14" s="230">
        <v>8816.9055806000015</v>
      </c>
      <c r="E14" s="230">
        <v>1694.1890100000001</v>
      </c>
      <c r="F14" s="230">
        <v>11804.044204399999</v>
      </c>
      <c r="G14" s="230">
        <v>1030.9315899999999</v>
      </c>
      <c r="H14" s="230">
        <v>104248.73115000001</v>
      </c>
      <c r="I14" s="230">
        <v>2709612.2503599999</v>
      </c>
      <c r="J14" s="230">
        <v>1015946.7451072</v>
      </c>
      <c r="K14" s="230">
        <v>26292.693445000001</v>
      </c>
      <c r="L14" s="230">
        <v>336.60325</v>
      </c>
      <c r="M14" s="230">
        <v>0</v>
      </c>
      <c r="N14" s="230">
        <v>3529.1988894000001</v>
      </c>
      <c r="O14" s="230">
        <v>6428.7013833999999</v>
      </c>
      <c r="P14" s="230">
        <v>18161.09809</v>
      </c>
      <c r="Q14" s="230">
        <v>1070695.0401699999</v>
      </c>
      <c r="R14" s="219"/>
    </row>
    <row r="15" spans="1:26" ht="168" customHeight="1">
      <c r="A15" s="229" t="s">
        <v>162</v>
      </c>
      <c r="B15" s="230">
        <v>393206.74476999999</v>
      </c>
      <c r="C15" s="230">
        <v>37.302999999999997</v>
      </c>
      <c r="D15" s="230">
        <v>0</v>
      </c>
      <c r="E15" s="230">
        <v>0</v>
      </c>
      <c r="F15" s="230">
        <v>0</v>
      </c>
      <c r="G15" s="230">
        <v>0</v>
      </c>
      <c r="H15" s="230">
        <v>106893.61485</v>
      </c>
      <c r="I15" s="230">
        <v>500137.66262000002</v>
      </c>
      <c r="J15" s="230">
        <v>71313.722640000007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28848.645079999998</v>
      </c>
      <c r="Q15" s="230">
        <v>100162.36771999999</v>
      </c>
      <c r="R15" s="219"/>
    </row>
    <row r="16" spans="1:26" ht="168" customHeight="1">
      <c r="A16" s="229" t="s">
        <v>102</v>
      </c>
      <c r="B16" s="230">
        <v>372521.74831140001</v>
      </c>
      <c r="C16" s="230">
        <v>1299.89168</v>
      </c>
      <c r="D16" s="230">
        <v>132.34440000000001</v>
      </c>
      <c r="E16" s="230">
        <v>0</v>
      </c>
      <c r="F16" s="230">
        <v>1123.3994</v>
      </c>
      <c r="G16" s="230">
        <v>1497.1523993999999</v>
      </c>
      <c r="H16" s="230">
        <v>208313.74334000002</v>
      </c>
      <c r="I16" s="230">
        <v>584888.27954000002</v>
      </c>
      <c r="J16" s="230">
        <v>598665.18156379997</v>
      </c>
      <c r="K16" s="230">
        <v>26930.168545799999</v>
      </c>
      <c r="L16" s="230">
        <v>995.1304080000001</v>
      </c>
      <c r="M16" s="230">
        <v>235.26861</v>
      </c>
      <c r="N16" s="230">
        <v>16939.497667399999</v>
      </c>
      <c r="O16" s="230">
        <v>7860.1516419999998</v>
      </c>
      <c r="P16" s="230">
        <v>179489.78171000001</v>
      </c>
      <c r="Q16" s="230">
        <v>831115.18015000003</v>
      </c>
      <c r="R16" s="219"/>
    </row>
    <row r="17" spans="1:18" ht="168" customHeight="1">
      <c r="A17" s="229" t="s">
        <v>163</v>
      </c>
      <c r="B17" s="230">
        <v>1946653.6992862001</v>
      </c>
      <c r="C17" s="230">
        <v>26715.713086399999</v>
      </c>
      <c r="D17" s="230">
        <v>16188.912077999999</v>
      </c>
      <c r="E17" s="230">
        <v>3884.74341</v>
      </c>
      <c r="F17" s="230">
        <v>40375.336560000003</v>
      </c>
      <c r="G17" s="230">
        <v>541.58216000000004</v>
      </c>
      <c r="H17" s="230">
        <v>174413.48418</v>
      </c>
      <c r="I17" s="230">
        <v>2208773.4707399998</v>
      </c>
      <c r="J17" s="230">
        <v>1655064.3656786</v>
      </c>
      <c r="K17" s="230">
        <v>25888.112587200001</v>
      </c>
      <c r="L17" s="230">
        <v>5030.9330728000004</v>
      </c>
      <c r="M17" s="230">
        <v>1117.2185900000002</v>
      </c>
      <c r="N17" s="230">
        <v>26637.724134799999</v>
      </c>
      <c r="O17" s="230">
        <v>2115.2402112</v>
      </c>
      <c r="P17" s="230">
        <v>172030.61383000002</v>
      </c>
      <c r="Q17" s="230">
        <v>1887884.2080999999</v>
      </c>
      <c r="R17" s="219"/>
    </row>
    <row r="18" spans="1:18" ht="168" customHeight="1">
      <c r="A18" s="229" t="s">
        <v>164</v>
      </c>
      <c r="B18" s="230">
        <v>95307.207806799997</v>
      </c>
      <c r="C18" s="230">
        <v>0</v>
      </c>
      <c r="D18" s="230">
        <v>145.60138000000001</v>
      </c>
      <c r="E18" s="230">
        <v>83.393770000000004</v>
      </c>
      <c r="F18" s="230">
        <v>1130.03521</v>
      </c>
      <c r="G18" s="230">
        <v>0</v>
      </c>
      <c r="H18" s="230">
        <v>250.518</v>
      </c>
      <c r="I18" s="230">
        <v>96916.756170000008</v>
      </c>
      <c r="J18" s="230">
        <v>42666.406939200002</v>
      </c>
      <c r="K18" s="230">
        <v>121.1824488</v>
      </c>
      <c r="L18" s="230">
        <v>0</v>
      </c>
      <c r="M18" s="230">
        <v>0</v>
      </c>
      <c r="N18" s="230">
        <v>0</v>
      </c>
      <c r="O18" s="230">
        <v>0</v>
      </c>
      <c r="P18" s="230">
        <v>1362.7841299999998</v>
      </c>
      <c r="Q18" s="230">
        <v>44150.373520000001</v>
      </c>
      <c r="R18" s="219"/>
    </row>
    <row r="19" spans="1:18" ht="168" customHeight="1">
      <c r="A19" s="229" t="s">
        <v>165</v>
      </c>
      <c r="B19" s="230">
        <v>332418.30181059998</v>
      </c>
      <c r="C19" s="230">
        <v>3271.4133700000002</v>
      </c>
      <c r="D19" s="230">
        <v>2048.3978379999999</v>
      </c>
      <c r="E19" s="230">
        <v>64.368499999999997</v>
      </c>
      <c r="F19" s="230">
        <v>3792.8985551999999</v>
      </c>
      <c r="G19" s="230">
        <v>0</v>
      </c>
      <c r="H19" s="230">
        <v>32638.47134</v>
      </c>
      <c r="I19" s="230">
        <v>374233.85141</v>
      </c>
      <c r="J19" s="230">
        <v>238244.82950999998</v>
      </c>
      <c r="K19" s="230">
        <v>270.68771000000004</v>
      </c>
      <c r="L19" s="230">
        <v>155.44853000000001</v>
      </c>
      <c r="M19" s="230">
        <v>0</v>
      </c>
      <c r="N19" s="230">
        <v>1048.7909674</v>
      </c>
      <c r="O19" s="230">
        <v>0</v>
      </c>
      <c r="P19" s="230">
        <v>2452.5169700000001</v>
      </c>
      <c r="Q19" s="230">
        <v>242172.27369</v>
      </c>
      <c r="R19" s="219"/>
    </row>
    <row r="20" spans="1:18" ht="168" customHeight="1">
      <c r="A20" s="229" t="s">
        <v>166</v>
      </c>
      <c r="B20" s="230">
        <v>64609.739780000004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276028.52897000004</v>
      </c>
      <c r="I20" s="230">
        <v>340638.26874999999</v>
      </c>
      <c r="J20" s="230">
        <v>53415.093590000004</v>
      </c>
      <c r="K20" s="230">
        <v>1097.4628</v>
      </c>
      <c r="L20" s="230">
        <v>0</v>
      </c>
      <c r="M20" s="230">
        <v>0</v>
      </c>
      <c r="N20" s="230">
        <v>0</v>
      </c>
      <c r="O20" s="230">
        <v>0</v>
      </c>
      <c r="P20" s="230">
        <v>17145.63106</v>
      </c>
      <c r="Q20" s="230">
        <v>71658.187449999998</v>
      </c>
      <c r="R20" s="219"/>
    </row>
    <row r="21" spans="1:18" ht="168" customHeight="1">
      <c r="A21" s="229" t="s">
        <v>167</v>
      </c>
      <c r="B21" s="230">
        <v>3316664.4856838002</v>
      </c>
      <c r="C21" s="230">
        <v>5823.7013266000004</v>
      </c>
      <c r="D21" s="230">
        <v>24443.120921599999</v>
      </c>
      <c r="E21" s="230">
        <v>585.57653300000004</v>
      </c>
      <c r="F21" s="230">
        <v>49189.415585600007</v>
      </c>
      <c r="G21" s="230">
        <v>66.046999999999997</v>
      </c>
      <c r="H21" s="230">
        <v>1495019.0211099999</v>
      </c>
      <c r="I21" s="230">
        <v>4891791.3681600001</v>
      </c>
      <c r="J21" s="230">
        <v>1732911.2661568001</v>
      </c>
      <c r="K21" s="230">
        <v>7265.8124725999996</v>
      </c>
      <c r="L21" s="230">
        <v>6260.5662456</v>
      </c>
      <c r="M21" s="230">
        <v>0</v>
      </c>
      <c r="N21" s="230">
        <v>17171.090187600003</v>
      </c>
      <c r="O21" s="230">
        <v>28.2284884</v>
      </c>
      <c r="P21" s="230">
        <v>34644.665079999999</v>
      </c>
      <c r="Q21" s="230">
        <v>1798281.62867</v>
      </c>
      <c r="R21" s="219"/>
    </row>
    <row r="22" spans="1:18" ht="168" customHeight="1">
      <c r="A22" s="229" t="s">
        <v>168</v>
      </c>
      <c r="B22" s="230">
        <v>949.39548000000002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937.37302</v>
      </c>
      <c r="I22" s="230">
        <v>1886.7684999999999</v>
      </c>
      <c r="J22" s="230">
        <v>973.90215000000001</v>
      </c>
      <c r="K22" s="230">
        <v>0</v>
      </c>
      <c r="L22" s="230">
        <v>0</v>
      </c>
      <c r="M22" s="230">
        <v>0</v>
      </c>
      <c r="N22" s="230">
        <v>0</v>
      </c>
      <c r="O22" s="230">
        <v>145.47240539999999</v>
      </c>
      <c r="P22" s="230">
        <v>289.82698999999997</v>
      </c>
      <c r="Q22" s="230">
        <v>1409.20155</v>
      </c>
      <c r="R22" s="219"/>
    </row>
    <row r="23" spans="1:18" ht="168" customHeight="1">
      <c r="A23" s="229" t="s">
        <v>169</v>
      </c>
      <c r="B23" s="230">
        <v>8698.34238</v>
      </c>
      <c r="C23" s="230">
        <v>200.08317259999998</v>
      </c>
      <c r="D23" s="230">
        <v>0</v>
      </c>
      <c r="E23" s="230">
        <v>19.473207600000002</v>
      </c>
      <c r="F23" s="230">
        <v>246.19832</v>
      </c>
      <c r="G23" s="230">
        <v>0</v>
      </c>
      <c r="H23" s="230">
        <v>954.60586000000001</v>
      </c>
      <c r="I23" s="230">
        <v>10118.702939999999</v>
      </c>
      <c r="J23" s="230">
        <v>61779.464339599996</v>
      </c>
      <c r="K23" s="230">
        <v>1715.9662996</v>
      </c>
      <c r="L23" s="230">
        <v>0</v>
      </c>
      <c r="M23" s="230">
        <v>0</v>
      </c>
      <c r="N23" s="230">
        <v>0</v>
      </c>
      <c r="O23" s="230">
        <v>0</v>
      </c>
      <c r="P23" s="230">
        <v>61.396000000000001</v>
      </c>
      <c r="Q23" s="230">
        <v>63556.826639999999</v>
      </c>
      <c r="R23" s="219"/>
    </row>
    <row r="24" spans="1:18" ht="168" customHeight="1">
      <c r="A24" s="229" t="s">
        <v>170</v>
      </c>
      <c r="B24" s="230">
        <v>1213036.3116224001</v>
      </c>
      <c r="C24" s="230">
        <v>5138.9205982000003</v>
      </c>
      <c r="D24" s="230">
        <v>22885.457778</v>
      </c>
      <c r="E24" s="230">
        <v>1477.1790546</v>
      </c>
      <c r="F24" s="230">
        <v>3851.92794</v>
      </c>
      <c r="G24" s="230">
        <v>117.6578494</v>
      </c>
      <c r="H24" s="230">
        <v>170224.11268000002</v>
      </c>
      <c r="I24" s="230">
        <v>1416731.56751</v>
      </c>
      <c r="J24" s="230">
        <v>109567.63616060001</v>
      </c>
      <c r="K24" s="230">
        <v>0</v>
      </c>
      <c r="L24" s="230">
        <v>811.37585000000001</v>
      </c>
      <c r="M24" s="230">
        <v>0</v>
      </c>
      <c r="N24" s="230">
        <v>915.89340000000004</v>
      </c>
      <c r="O24" s="230">
        <v>0</v>
      </c>
      <c r="P24" s="230">
        <v>6873.9439000000002</v>
      </c>
      <c r="Q24" s="230">
        <v>118168.84931000001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34.299999999999997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34.299999999999997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11.667999999999999</v>
      </c>
      <c r="I26" s="230">
        <v>11.667999999999999</v>
      </c>
      <c r="J26" s="230">
        <v>22.3645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327.63549999999998</v>
      </c>
      <c r="Q26" s="230">
        <v>350</v>
      </c>
      <c r="R26" s="219"/>
    </row>
    <row r="27" spans="1:18" s="166" customFormat="1" ht="261.75" customHeight="1" thickBot="1">
      <c r="A27" s="232" t="s">
        <v>173</v>
      </c>
      <c r="B27" s="233">
        <v>1639.0374066000002</v>
      </c>
      <c r="C27" s="233">
        <v>261.88258999999999</v>
      </c>
      <c r="D27" s="233">
        <v>0</v>
      </c>
      <c r="E27" s="233">
        <v>292.87090000000001</v>
      </c>
      <c r="F27" s="233">
        <v>114.84547999999999</v>
      </c>
      <c r="G27" s="233">
        <v>0</v>
      </c>
      <c r="H27" s="233">
        <v>6206.0235300000004</v>
      </c>
      <c r="I27" s="233">
        <v>8514.6599100000003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13.72</v>
      </c>
      <c r="Q27" s="233">
        <v>13.72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10900081.651246598</v>
      </c>
      <c r="C28" s="236">
        <f t="shared" ref="C28:Q28" si="0">SUM(C10:C27)</f>
        <v>53807.596693800006</v>
      </c>
      <c r="D28" s="236">
        <f t="shared" si="0"/>
        <v>76584.043666199999</v>
      </c>
      <c r="E28" s="236">
        <f t="shared" si="0"/>
        <v>8101.7943851999999</v>
      </c>
      <c r="F28" s="236">
        <f t="shared" si="0"/>
        <v>112594.2482052</v>
      </c>
      <c r="G28" s="236">
        <f t="shared" si="0"/>
        <v>4367.4349987999994</v>
      </c>
      <c r="H28" s="236">
        <f t="shared" si="0"/>
        <v>3261334.9099499998</v>
      </c>
      <c r="I28" s="236">
        <f t="shared" si="0"/>
        <v>14416871.67914</v>
      </c>
      <c r="J28" s="236">
        <f t="shared" si="0"/>
        <v>6652530.7354891999</v>
      </c>
      <c r="K28" s="236">
        <f t="shared" si="0"/>
        <v>132432.326959</v>
      </c>
      <c r="L28" s="236">
        <f t="shared" si="0"/>
        <v>13675.807356400001</v>
      </c>
      <c r="M28" s="236">
        <f t="shared" si="0"/>
        <v>1352.4872000000003</v>
      </c>
      <c r="N28" s="236">
        <f t="shared" si="0"/>
        <v>69216.538822799994</v>
      </c>
      <c r="O28" s="236">
        <f t="shared" si="0"/>
        <v>17452.444130399999</v>
      </c>
      <c r="P28" s="236">
        <f t="shared" si="0"/>
        <v>481237.08420999994</v>
      </c>
      <c r="Q28" s="236">
        <f t="shared" si="0"/>
        <v>7367897.4242300009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70.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>
      <c r="A31" s="622" t="s">
        <v>835</v>
      </c>
      <c r="B31" s="622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51" customHeight="1">
      <c r="A32" s="693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C11" sqref="C11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53</v>
      </c>
      <c r="C8" s="830"/>
      <c r="D8" s="830"/>
      <c r="E8" s="830"/>
      <c r="F8" s="830"/>
      <c r="G8" s="830"/>
      <c r="H8" s="830"/>
      <c r="I8" s="830"/>
      <c r="J8" s="830" t="s">
        <v>54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770091.35106320004</v>
      </c>
      <c r="C10" s="230">
        <v>19143.85383</v>
      </c>
      <c r="D10" s="230">
        <v>538.65084999999999</v>
      </c>
      <c r="E10" s="230">
        <v>48</v>
      </c>
      <c r="F10" s="230">
        <v>949.35822999999993</v>
      </c>
      <c r="G10" s="230">
        <v>0</v>
      </c>
      <c r="H10" s="230">
        <v>1839.7955099999999</v>
      </c>
      <c r="I10" s="230">
        <v>792611.00948999997</v>
      </c>
      <c r="J10" s="230">
        <v>458447.3057192</v>
      </c>
      <c r="K10" s="230">
        <v>1322.7396472</v>
      </c>
      <c r="L10" s="230">
        <v>1302.9354799999999</v>
      </c>
      <c r="M10" s="230">
        <v>0</v>
      </c>
      <c r="N10" s="230">
        <v>2308.8484199999998</v>
      </c>
      <c r="O10" s="230">
        <v>0</v>
      </c>
      <c r="P10" s="230">
        <v>10.843</v>
      </c>
      <c r="Q10" s="230">
        <v>463392.67226999998</v>
      </c>
      <c r="R10" s="219"/>
    </row>
    <row r="11" spans="1:26" ht="168" customHeight="1">
      <c r="A11" s="229" t="s">
        <v>158</v>
      </c>
      <c r="B11" s="231">
        <v>3769.7905799999999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85.835750000000004</v>
      </c>
      <c r="I11" s="231">
        <v>3855.6263300000001</v>
      </c>
      <c r="J11" s="231">
        <v>3056.4688700000002</v>
      </c>
      <c r="K11" s="231">
        <v>60.173120000000004</v>
      </c>
      <c r="L11" s="230">
        <v>7.9770699999999994</v>
      </c>
      <c r="M11" s="230">
        <v>0</v>
      </c>
      <c r="N11" s="230">
        <v>0</v>
      </c>
      <c r="O11" s="230">
        <v>0</v>
      </c>
      <c r="P11" s="230">
        <v>0</v>
      </c>
      <c r="Q11" s="230">
        <v>3124.61906</v>
      </c>
      <c r="R11" s="219"/>
    </row>
    <row r="12" spans="1:26" ht="168" customHeight="1">
      <c r="A12" s="229" t="s">
        <v>159</v>
      </c>
      <c r="B12" s="231">
        <v>3791.3741749999999</v>
      </c>
      <c r="C12" s="231">
        <v>1247.83043</v>
      </c>
      <c r="D12" s="231">
        <v>2.0000000000000002E-5</v>
      </c>
      <c r="E12" s="231">
        <v>0</v>
      </c>
      <c r="F12" s="231">
        <v>0</v>
      </c>
      <c r="G12" s="231">
        <v>0</v>
      </c>
      <c r="H12" s="231">
        <v>114.87425999999999</v>
      </c>
      <c r="I12" s="231">
        <v>5154.0788899999998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50309.877700000005</v>
      </c>
      <c r="C13" s="230">
        <v>493.83446999999995</v>
      </c>
      <c r="D13" s="230">
        <v>0</v>
      </c>
      <c r="E13" s="230">
        <v>0</v>
      </c>
      <c r="F13" s="230">
        <v>223.60706999999999</v>
      </c>
      <c r="G13" s="230">
        <v>0</v>
      </c>
      <c r="H13" s="230">
        <v>0.10626000000000001</v>
      </c>
      <c r="I13" s="230">
        <v>51027.425499999998</v>
      </c>
      <c r="J13" s="230">
        <v>27321.25157</v>
      </c>
      <c r="K13" s="230">
        <v>69.032240000000002</v>
      </c>
      <c r="L13" s="230">
        <v>44.839839999999995</v>
      </c>
      <c r="M13" s="230">
        <v>0</v>
      </c>
      <c r="N13" s="230">
        <v>166.74461099999999</v>
      </c>
      <c r="O13" s="230">
        <v>0</v>
      </c>
      <c r="P13" s="230">
        <v>0</v>
      </c>
      <c r="Q13" s="230">
        <v>27601.868260000003</v>
      </c>
      <c r="R13" s="219"/>
    </row>
    <row r="14" spans="1:26" ht="168" customHeight="1">
      <c r="A14" s="229" t="s">
        <v>161</v>
      </c>
      <c r="B14" s="230">
        <v>1082186.6787771999</v>
      </c>
      <c r="C14" s="230">
        <v>7818.0478700000003</v>
      </c>
      <c r="D14" s="230">
        <v>1240.5472299999999</v>
      </c>
      <c r="E14" s="230">
        <v>170.20246</v>
      </c>
      <c r="F14" s="230">
        <v>5560.6991699999999</v>
      </c>
      <c r="G14" s="230">
        <v>623.21170999999993</v>
      </c>
      <c r="H14" s="230">
        <v>10609.190140000001</v>
      </c>
      <c r="I14" s="230">
        <v>1108208.57736</v>
      </c>
      <c r="J14" s="230">
        <v>1889000.1577806</v>
      </c>
      <c r="K14" s="230">
        <v>14129.457295600001</v>
      </c>
      <c r="L14" s="230">
        <v>6783.8155203999995</v>
      </c>
      <c r="M14" s="230">
        <v>64.403949999999995</v>
      </c>
      <c r="N14" s="230">
        <v>6388.0711377999996</v>
      </c>
      <c r="O14" s="230">
        <v>274.49013000000002</v>
      </c>
      <c r="P14" s="230">
        <v>11.847799999999999</v>
      </c>
      <c r="Q14" s="230">
        <v>1916652.2435999999</v>
      </c>
      <c r="R14" s="219"/>
    </row>
    <row r="15" spans="1:26" ht="168" customHeight="1">
      <c r="A15" s="229" t="s">
        <v>162</v>
      </c>
      <c r="B15" s="230">
        <v>916.95117000000005</v>
      </c>
      <c r="C15" s="230">
        <v>0</v>
      </c>
      <c r="D15" s="230">
        <v>0</v>
      </c>
      <c r="E15" s="230">
        <v>0</v>
      </c>
      <c r="F15" s="230">
        <v>118.08750000000001</v>
      </c>
      <c r="G15" s="230">
        <v>0</v>
      </c>
      <c r="H15" s="230">
        <v>1576.51277</v>
      </c>
      <c r="I15" s="230">
        <v>2611.5514399999997</v>
      </c>
      <c r="J15" s="230">
        <v>4141.8331900000003</v>
      </c>
      <c r="K15" s="230">
        <v>78.724199999999996</v>
      </c>
      <c r="L15" s="230">
        <v>4.0244200000000001</v>
      </c>
      <c r="M15" s="230">
        <v>0</v>
      </c>
      <c r="N15" s="230">
        <v>0</v>
      </c>
      <c r="O15" s="230">
        <v>0</v>
      </c>
      <c r="P15" s="230">
        <v>0</v>
      </c>
      <c r="Q15" s="230">
        <v>4224.5818099999997</v>
      </c>
      <c r="R15" s="219"/>
    </row>
    <row r="16" spans="1:26" ht="168" customHeight="1">
      <c r="A16" s="229" t="s">
        <v>102</v>
      </c>
      <c r="B16" s="230">
        <v>1264969.2033668</v>
      </c>
      <c r="C16" s="230">
        <v>43830.3893618</v>
      </c>
      <c r="D16" s="230">
        <v>2435.4185788</v>
      </c>
      <c r="E16" s="230">
        <v>369.03744</v>
      </c>
      <c r="F16" s="230">
        <v>8132.2120344000004</v>
      </c>
      <c r="G16" s="230">
        <v>870.5413102</v>
      </c>
      <c r="H16" s="230">
        <v>116729.49215999999</v>
      </c>
      <c r="I16" s="230">
        <v>1437336.2942599999</v>
      </c>
      <c r="J16" s="230">
        <v>1131631.4865020001</v>
      </c>
      <c r="K16" s="230">
        <v>3547.1820699999998</v>
      </c>
      <c r="L16" s="230">
        <v>1878.1102421999999</v>
      </c>
      <c r="M16" s="230">
        <v>13.00299</v>
      </c>
      <c r="N16" s="230">
        <v>2327.8757296000003</v>
      </c>
      <c r="O16" s="230">
        <v>40.614449999999998</v>
      </c>
      <c r="P16" s="230">
        <v>384.99869999999999</v>
      </c>
      <c r="Q16" s="230">
        <v>1139823.2706800001</v>
      </c>
      <c r="R16" s="219"/>
    </row>
    <row r="17" spans="1:18" ht="168" customHeight="1">
      <c r="A17" s="229" t="s">
        <v>163</v>
      </c>
      <c r="B17" s="230">
        <v>1440113.6118412002</v>
      </c>
      <c r="C17" s="230">
        <v>44345.606592600001</v>
      </c>
      <c r="D17" s="230">
        <v>7118.2819282</v>
      </c>
      <c r="E17" s="230">
        <v>1074.59402</v>
      </c>
      <c r="F17" s="230">
        <v>25744.023748399999</v>
      </c>
      <c r="G17" s="230">
        <v>5056.8923673999998</v>
      </c>
      <c r="H17" s="230">
        <v>108306.69751</v>
      </c>
      <c r="I17" s="230">
        <v>1631759.7080599999</v>
      </c>
      <c r="J17" s="230">
        <v>2958358.2645822</v>
      </c>
      <c r="K17" s="230">
        <v>21721.679028400002</v>
      </c>
      <c r="L17" s="230">
        <v>15718.835119000001</v>
      </c>
      <c r="M17" s="230">
        <v>554.02939000000003</v>
      </c>
      <c r="N17" s="230">
        <v>15801.5442676</v>
      </c>
      <c r="O17" s="230">
        <v>553.50499639999998</v>
      </c>
      <c r="P17" s="230">
        <v>73.654699999999991</v>
      </c>
      <c r="Q17" s="230">
        <v>3012781.5120700002</v>
      </c>
      <c r="R17" s="219"/>
    </row>
    <row r="18" spans="1:18" ht="168" customHeight="1">
      <c r="A18" s="229" t="s">
        <v>164</v>
      </c>
      <c r="B18" s="230">
        <v>78537.635205400002</v>
      </c>
      <c r="C18" s="230">
        <v>773.60331999999994</v>
      </c>
      <c r="D18" s="230">
        <v>365.88794999999999</v>
      </c>
      <c r="E18" s="230">
        <v>41.982300000000002</v>
      </c>
      <c r="F18" s="230">
        <v>1536.6711</v>
      </c>
      <c r="G18" s="230">
        <v>1370.9221699999998</v>
      </c>
      <c r="H18" s="230">
        <v>1544.8054399999999</v>
      </c>
      <c r="I18" s="230">
        <v>84171.50748</v>
      </c>
      <c r="J18" s="230">
        <v>271825.05780159996</v>
      </c>
      <c r="K18" s="230">
        <v>4233.71072</v>
      </c>
      <c r="L18" s="230">
        <v>3074.1214636</v>
      </c>
      <c r="M18" s="230">
        <v>157.36774</v>
      </c>
      <c r="N18" s="230">
        <v>2186.0839920000003</v>
      </c>
      <c r="O18" s="230">
        <v>51.715360000000004</v>
      </c>
      <c r="P18" s="230">
        <v>0.35499999999999998</v>
      </c>
      <c r="Q18" s="230">
        <v>281528.41209</v>
      </c>
      <c r="R18" s="219"/>
    </row>
    <row r="19" spans="1:18" ht="168" customHeight="1">
      <c r="A19" s="229" t="s">
        <v>165</v>
      </c>
      <c r="B19" s="230">
        <v>247477.96408140002</v>
      </c>
      <c r="C19" s="230">
        <v>34265.032381399993</v>
      </c>
      <c r="D19" s="230">
        <v>2442.9424967999998</v>
      </c>
      <c r="E19" s="230">
        <v>589.95753999999999</v>
      </c>
      <c r="F19" s="230">
        <v>8769.3241826000012</v>
      </c>
      <c r="G19" s="230">
        <v>392.05929840000005</v>
      </c>
      <c r="H19" s="230">
        <v>3443.0629900000004</v>
      </c>
      <c r="I19" s="230">
        <v>297380.34295999998</v>
      </c>
      <c r="J19" s="230">
        <v>1141501.1213219999</v>
      </c>
      <c r="K19" s="230">
        <v>5847.3867274000004</v>
      </c>
      <c r="L19" s="230">
        <v>3033.1622010000001</v>
      </c>
      <c r="M19" s="230">
        <v>30.019860000000001</v>
      </c>
      <c r="N19" s="230">
        <v>4971.5677218000001</v>
      </c>
      <c r="O19" s="230">
        <v>76.550699999999992</v>
      </c>
      <c r="P19" s="230">
        <v>323.25200000000001</v>
      </c>
      <c r="Q19" s="230">
        <v>1155783.0605299999</v>
      </c>
      <c r="R19" s="219"/>
    </row>
    <row r="20" spans="1:18" ht="168" customHeight="1">
      <c r="A20" s="229" t="s">
        <v>166</v>
      </c>
      <c r="B20" s="230">
        <v>78949.824158600008</v>
      </c>
      <c r="C20" s="230">
        <v>0</v>
      </c>
      <c r="D20" s="230">
        <v>0</v>
      </c>
      <c r="E20" s="230">
        <v>0</v>
      </c>
      <c r="F20" s="230">
        <v>39.93083</v>
      </c>
      <c r="G20" s="230">
        <v>0</v>
      </c>
      <c r="H20" s="230">
        <v>9905.6819399999986</v>
      </c>
      <c r="I20" s="230">
        <v>88895.436920000007</v>
      </c>
      <c r="J20" s="230">
        <v>167.84730999999999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0</v>
      </c>
      <c r="Q20" s="230">
        <v>167.84730999999999</v>
      </c>
      <c r="R20" s="219"/>
    </row>
    <row r="21" spans="1:18" ht="168" customHeight="1">
      <c r="A21" s="229" t="s">
        <v>167</v>
      </c>
      <c r="B21" s="230">
        <v>1273902.624113</v>
      </c>
      <c r="C21" s="230">
        <v>21779.871956999999</v>
      </c>
      <c r="D21" s="230">
        <v>1934.841287</v>
      </c>
      <c r="E21" s="230">
        <v>30.85736</v>
      </c>
      <c r="F21" s="230">
        <v>9609.1520333999997</v>
      </c>
      <c r="G21" s="230">
        <v>5929.7318994000007</v>
      </c>
      <c r="H21" s="230">
        <v>45617.609250000001</v>
      </c>
      <c r="I21" s="230">
        <v>1358804.6879</v>
      </c>
      <c r="J21" s="230">
        <v>679053.85344480001</v>
      </c>
      <c r="K21" s="230">
        <v>2504.8042368000001</v>
      </c>
      <c r="L21" s="230">
        <v>2046.3768126</v>
      </c>
      <c r="M21" s="230">
        <v>28.151040000000002</v>
      </c>
      <c r="N21" s="230">
        <v>3501.9486327999998</v>
      </c>
      <c r="O21" s="230">
        <v>31.185279999999999</v>
      </c>
      <c r="P21" s="230">
        <v>0</v>
      </c>
      <c r="Q21" s="230">
        <v>687166.31944000011</v>
      </c>
      <c r="R21" s="219"/>
    </row>
    <row r="22" spans="1:18" ht="168" customHeight="1">
      <c r="A22" s="229" t="s">
        <v>168</v>
      </c>
      <c r="B22" s="230">
        <v>788.87772759999996</v>
      </c>
      <c r="C22" s="230">
        <v>0</v>
      </c>
      <c r="D22" s="230">
        <v>13.890799999999999</v>
      </c>
      <c r="E22" s="230">
        <v>0</v>
      </c>
      <c r="F22" s="230">
        <v>0</v>
      </c>
      <c r="G22" s="230">
        <v>0</v>
      </c>
      <c r="H22" s="230">
        <v>588.04043000000001</v>
      </c>
      <c r="I22" s="230">
        <v>1390.8089600000001</v>
      </c>
      <c r="J22" s="230">
        <v>657.88099999999997</v>
      </c>
      <c r="K22" s="230">
        <v>0</v>
      </c>
      <c r="L22" s="230">
        <v>0</v>
      </c>
      <c r="M22" s="230">
        <v>0</v>
      </c>
      <c r="N22" s="230">
        <v>9.3164599999999993</v>
      </c>
      <c r="O22" s="230">
        <v>0</v>
      </c>
      <c r="P22" s="230">
        <v>0</v>
      </c>
      <c r="Q22" s="230">
        <v>667.19745999999998</v>
      </c>
      <c r="R22" s="219"/>
    </row>
    <row r="23" spans="1:18" ht="168" customHeight="1">
      <c r="A23" s="229" t="s">
        <v>169</v>
      </c>
      <c r="B23" s="230">
        <v>15132.7035206</v>
      </c>
      <c r="C23" s="230">
        <v>340.61088000000001</v>
      </c>
      <c r="D23" s="230">
        <v>55.585480000000004</v>
      </c>
      <c r="E23" s="230">
        <v>0</v>
      </c>
      <c r="F23" s="230">
        <v>0</v>
      </c>
      <c r="G23" s="230">
        <v>0</v>
      </c>
      <c r="H23" s="230">
        <v>219.58279000000002</v>
      </c>
      <c r="I23" s="230">
        <v>15748.482669999999</v>
      </c>
      <c r="J23" s="230">
        <v>15000.840560000001</v>
      </c>
      <c r="K23" s="230">
        <v>63.994190000000003</v>
      </c>
      <c r="L23" s="230">
        <v>21.426770000000001</v>
      </c>
      <c r="M23" s="230">
        <v>0</v>
      </c>
      <c r="N23" s="230">
        <v>30.84892</v>
      </c>
      <c r="O23" s="230">
        <v>0</v>
      </c>
      <c r="P23" s="230">
        <v>0</v>
      </c>
      <c r="Q23" s="230">
        <v>15117.11044</v>
      </c>
      <c r="R23" s="219"/>
    </row>
    <row r="24" spans="1:18" ht="168" customHeight="1">
      <c r="A24" s="229" t="s">
        <v>170</v>
      </c>
      <c r="B24" s="230">
        <v>71828.702809800001</v>
      </c>
      <c r="C24" s="230">
        <v>426.74210999999997</v>
      </c>
      <c r="D24" s="230">
        <v>437.24315240000004</v>
      </c>
      <c r="E24" s="230">
        <v>602.7509</v>
      </c>
      <c r="F24" s="230">
        <v>1122.9594080000002</v>
      </c>
      <c r="G24" s="230">
        <v>85.998820000000009</v>
      </c>
      <c r="H24" s="230">
        <v>1860.6706999999999</v>
      </c>
      <c r="I24" s="230">
        <v>76365.067900000009</v>
      </c>
      <c r="J24" s="230">
        <v>231638.37657940001</v>
      </c>
      <c r="K24" s="230">
        <v>5936.3515399999997</v>
      </c>
      <c r="L24" s="230">
        <v>1905.5407542</v>
      </c>
      <c r="M24" s="230">
        <v>26.011560000000003</v>
      </c>
      <c r="N24" s="230">
        <v>1581.2083896000001</v>
      </c>
      <c r="O24" s="230">
        <v>66.534419999999997</v>
      </c>
      <c r="P24" s="230">
        <v>0</v>
      </c>
      <c r="Q24" s="230">
        <v>241154.02325999999</v>
      </c>
      <c r="R24" s="219"/>
    </row>
    <row r="25" spans="1:18" ht="168" customHeight="1">
      <c r="A25" s="229" t="s">
        <v>171</v>
      </c>
      <c r="B25" s="230">
        <v>10.5483476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3.1716500000000001</v>
      </c>
      <c r="I25" s="230">
        <v>13.72</v>
      </c>
      <c r="J25" s="230">
        <v>2417.6750299999999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2417.6750299999999</v>
      </c>
      <c r="R25" s="219"/>
    </row>
    <row r="26" spans="1:18" ht="168" customHeight="1">
      <c r="A26" s="229" t="s">
        <v>172</v>
      </c>
      <c r="B26" s="230">
        <v>30.172919999999998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4.2770799999999998</v>
      </c>
      <c r="I26" s="230">
        <v>34.450000000000003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61.75" customHeight="1" thickBot="1">
      <c r="A27" s="232" t="s">
        <v>173</v>
      </c>
      <c r="B27" s="233">
        <v>181.3371798</v>
      </c>
      <c r="C27" s="233">
        <v>0</v>
      </c>
      <c r="D27" s="233">
        <v>13.881626599999999</v>
      </c>
      <c r="E27" s="233">
        <v>0</v>
      </c>
      <c r="F27" s="233">
        <v>0</v>
      </c>
      <c r="G27" s="233">
        <v>0</v>
      </c>
      <c r="H27" s="233">
        <v>228.57719</v>
      </c>
      <c r="I27" s="233">
        <v>423.79599999999999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6382989.2287371987</v>
      </c>
      <c r="C28" s="236">
        <f t="shared" ref="C28:Q28" si="0">SUM(C10:C27)</f>
        <v>174465.42320279998</v>
      </c>
      <c r="D28" s="236">
        <f t="shared" si="0"/>
        <v>16597.171399799998</v>
      </c>
      <c r="E28" s="236">
        <f t="shared" si="0"/>
        <v>2927.38202</v>
      </c>
      <c r="F28" s="236">
        <f t="shared" si="0"/>
        <v>61806.025306800002</v>
      </c>
      <c r="G28" s="236">
        <f t="shared" si="0"/>
        <v>14329.357575400001</v>
      </c>
      <c r="H28" s="236">
        <f t="shared" si="0"/>
        <v>302677.98382000002</v>
      </c>
      <c r="I28" s="236">
        <f t="shared" si="0"/>
        <v>6955792.5721200006</v>
      </c>
      <c r="J28" s="236">
        <f t="shared" si="0"/>
        <v>8814219.4212618005</v>
      </c>
      <c r="K28" s="236">
        <f t="shared" si="0"/>
        <v>59515.235015400001</v>
      </c>
      <c r="L28" s="236">
        <f t="shared" si="0"/>
        <v>35821.165693000003</v>
      </c>
      <c r="M28" s="236">
        <f t="shared" si="0"/>
        <v>872.98653000000002</v>
      </c>
      <c r="N28" s="236">
        <f t="shared" si="0"/>
        <v>39274.058282199992</v>
      </c>
      <c r="O28" s="236">
        <f t="shared" si="0"/>
        <v>1094.5953364</v>
      </c>
      <c r="P28" s="236">
        <f t="shared" si="0"/>
        <v>804.95119999999997</v>
      </c>
      <c r="Q28" s="236">
        <f t="shared" si="0"/>
        <v>8951602.4133100007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C10" sqref="C10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49</v>
      </c>
      <c r="C8" s="830"/>
      <c r="D8" s="830"/>
      <c r="E8" s="830"/>
      <c r="F8" s="830"/>
      <c r="G8" s="830"/>
      <c r="H8" s="830"/>
      <c r="I8" s="830"/>
      <c r="J8" s="830" t="s">
        <v>50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21241.5236702</v>
      </c>
      <c r="C10" s="230">
        <v>338.41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21579.933670000002</v>
      </c>
      <c r="J10" s="230">
        <v>14800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14800</v>
      </c>
      <c r="R10" s="219"/>
    </row>
    <row r="11" spans="1:26" ht="168" customHeight="1">
      <c r="A11" s="229" t="s">
        <v>158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8" customHeight="1">
      <c r="A14" s="229" t="s">
        <v>161</v>
      </c>
      <c r="B14" s="230">
        <v>57752.167940399995</v>
      </c>
      <c r="C14" s="230">
        <v>0</v>
      </c>
      <c r="D14" s="230">
        <v>0</v>
      </c>
      <c r="E14" s="230">
        <v>0</v>
      </c>
      <c r="F14" s="230">
        <v>0</v>
      </c>
      <c r="G14" s="230">
        <v>0</v>
      </c>
      <c r="H14" s="230">
        <v>921.21857</v>
      </c>
      <c r="I14" s="230">
        <v>58673.386509999997</v>
      </c>
      <c r="J14" s="230">
        <v>107867.02925579999</v>
      </c>
      <c r="K14" s="230">
        <v>0</v>
      </c>
      <c r="L14" s="230">
        <v>0</v>
      </c>
      <c r="M14" s="230">
        <v>0</v>
      </c>
      <c r="N14" s="230">
        <v>0</v>
      </c>
      <c r="O14" s="230">
        <v>0</v>
      </c>
      <c r="P14" s="230">
        <v>32262.749</v>
      </c>
      <c r="Q14" s="230">
        <v>140129.77825999999</v>
      </c>
      <c r="R14" s="219"/>
    </row>
    <row r="15" spans="1:26" ht="168" customHeight="1">
      <c r="A15" s="229" t="s">
        <v>162</v>
      </c>
      <c r="B15" s="230">
        <v>0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0</v>
      </c>
      <c r="J15" s="230">
        <v>6200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2318.97361</v>
      </c>
      <c r="Q15" s="230">
        <v>8518.9736099999991</v>
      </c>
      <c r="R15" s="219"/>
    </row>
    <row r="16" spans="1:26" ht="168" customHeight="1">
      <c r="A16" s="229" t="s">
        <v>102</v>
      </c>
      <c r="B16" s="230">
        <v>19.71904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164.10114999999999</v>
      </c>
      <c r="I16" s="230">
        <v>183.82019</v>
      </c>
      <c r="J16" s="230">
        <v>514.5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187233.60201</v>
      </c>
      <c r="Q16" s="230">
        <v>187748.10201</v>
      </c>
      <c r="R16" s="219"/>
    </row>
    <row r="17" spans="1:18" ht="168" customHeight="1">
      <c r="A17" s="229" t="s">
        <v>163</v>
      </c>
      <c r="B17" s="230">
        <v>28006.815699000002</v>
      </c>
      <c r="C17" s="230">
        <v>0</v>
      </c>
      <c r="D17" s="230">
        <v>0</v>
      </c>
      <c r="E17" s="230">
        <v>0</v>
      </c>
      <c r="F17" s="230">
        <v>0</v>
      </c>
      <c r="G17" s="230">
        <v>274.39999999999998</v>
      </c>
      <c r="H17" s="230">
        <v>1886.7904199999998</v>
      </c>
      <c r="I17" s="230">
        <v>30168.006120000002</v>
      </c>
      <c r="J17" s="230">
        <v>158725.98231940001</v>
      </c>
      <c r="K17" s="230">
        <v>0</v>
      </c>
      <c r="L17" s="230">
        <v>0</v>
      </c>
      <c r="M17" s="230">
        <v>0</v>
      </c>
      <c r="N17" s="230">
        <v>0</v>
      </c>
      <c r="O17" s="230">
        <v>0</v>
      </c>
      <c r="P17" s="230">
        <v>242.71366</v>
      </c>
      <c r="Q17" s="230">
        <v>158968.69597999999</v>
      </c>
      <c r="R17" s="219"/>
    </row>
    <row r="18" spans="1:18" ht="168" customHeight="1">
      <c r="A18" s="229" t="s">
        <v>164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3.44007</v>
      </c>
      <c r="I18" s="230">
        <v>3.44007</v>
      </c>
      <c r="J18" s="230">
        <v>0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0</v>
      </c>
      <c r="R18" s="219"/>
    </row>
    <row r="19" spans="1:18" ht="168" customHeight="1">
      <c r="A19" s="229" t="s">
        <v>165</v>
      </c>
      <c r="B19" s="230">
        <v>1192.6333500000001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298.11</v>
      </c>
      <c r="I19" s="230">
        <v>1490.7433500000002</v>
      </c>
      <c r="J19" s="230">
        <v>0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216.06255999999999</v>
      </c>
      <c r="Q19" s="230">
        <v>216.06255999999999</v>
      </c>
      <c r="R19" s="219"/>
    </row>
    <row r="20" spans="1:18" ht="168" customHeight="1">
      <c r="A20" s="229" t="s">
        <v>166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84188.798020000002</v>
      </c>
      <c r="I20" s="230">
        <v>84188.798020000002</v>
      </c>
      <c r="J20" s="230">
        <v>0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1594.7025599999999</v>
      </c>
      <c r="Q20" s="230">
        <v>1594.7025599999999</v>
      </c>
      <c r="R20" s="219"/>
    </row>
    <row r="21" spans="1:18" ht="168" customHeight="1">
      <c r="A21" s="229" t="s">
        <v>167</v>
      </c>
      <c r="B21" s="230">
        <v>302.90048999999999</v>
      </c>
      <c r="C21" s="230">
        <v>0</v>
      </c>
      <c r="D21" s="230">
        <v>0</v>
      </c>
      <c r="E21" s="230">
        <v>0</v>
      </c>
      <c r="F21" s="230">
        <v>0</v>
      </c>
      <c r="G21" s="230">
        <v>0</v>
      </c>
      <c r="H21" s="230">
        <v>2232.6221399999999</v>
      </c>
      <c r="I21" s="230">
        <v>2535.5226299999999</v>
      </c>
      <c r="J21" s="230">
        <v>0</v>
      </c>
      <c r="K21" s="230">
        <v>0</v>
      </c>
      <c r="L21" s="230">
        <v>0</v>
      </c>
      <c r="M21" s="230">
        <v>0</v>
      </c>
      <c r="N21" s="230">
        <v>0</v>
      </c>
      <c r="O21" s="230">
        <v>0</v>
      </c>
      <c r="P21" s="230">
        <v>4170.6000000000004</v>
      </c>
      <c r="Q21" s="230">
        <v>4170.6000000000004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8" customHeight="1">
      <c r="A23" s="229" t="s">
        <v>169</v>
      </c>
      <c r="B23" s="230">
        <v>19.191759999999999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19.191759999999999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8" customHeight="1">
      <c r="A24" s="229" t="s">
        <v>170</v>
      </c>
      <c r="B24" s="230">
        <v>2461.1447968000002</v>
      </c>
      <c r="C24" s="230">
        <v>0</v>
      </c>
      <c r="D24" s="230">
        <v>22.225249999999999</v>
      </c>
      <c r="E24" s="230">
        <v>0</v>
      </c>
      <c r="F24" s="230">
        <v>0</v>
      </c>
      <c r="G24" s="230">
        <v>0</v>
      </c>
      <c r="H24" s="230">
        <v>0</v>
      </c>
      <c r="I24" s="230">
        <v>2483.37005</v>
      </c>
      <c r="J24" s="230">
        <v>0</v>
      </c>
      <c r="K24" s="230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61.75" customHeight="1" thickBo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110996.0967464</v>
      </c>
      <c r="C28" s="236">
        <f t="shared" ref="C28:Q28" si="0">SUM(C10:C27)</f>
        <v>338.41</v>
      </c>
      <c r="D28" s="236">
        <f t="shared" si="0"/>
        <v>22.225249999999999</v>
      </c>
      <c r="E28" s="236">
        <f t="shared" si="0"/>
        <v>0</v>
      </c>
      <c r="F28" s="236">
        <f t="shared" si="0"/>
        <v>0</v>
      </c>
      <c r="G28" s="236">
        <f t="shared" si="0"/>
        <v>274.39999999999998</v>
      </c>
      <c r="H28" s="236">
        <f t="shared" si="0"/>
        <v>89695.080370000011</v>
      </c>
      <c r="I28" s="236">
        <f t="shared" si="0"/>
        <v>201326.21236999999</v>
      </c>
      <c r="J28" s="236">
        <f t="shared" si="0"/>
        <v>288107.51157520001</v>
      </c>
      <c r="K28" s="236">
        <f t="shared" si="0"/>
        <v>0</v>
      </c>
      <c r="L28" s="236">
        <f t="shared" si="0"/>
        <v>0</v>
      </c>
      <c r="M28" s="236">
        <f t="shared" si="0"/>
        <v>0</v>
      </c>
      <c r="N28" s="236">
        <f t="shared" si="0"/>
        <v>0</v>
      </c>
      <c r="O28" s="236">
        <f t="shared" si="0"/>
        <v>0</v>
      </c>
      <c r="P28" s="236">
        <f t="shared" si="0"/>
        <v>228039.40340000001</v>
      </c>
      <c r="Q28" s="236">
        <f t="shared" si="0"/>
        <v>516146.91497999988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G14" sqref="G14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56</v>
      </c>
      <c r="C8" s="830"/>
      <c r="D8" s="830"/>
      <c r="E8" s="830"/>
      <c r="F8" s="830"/>
      <c r="G8" s="830"/>
      <c r="H8" s="830"/>
      <c r="I8" s="830"/>
      <c r="J8" s="830" t="s">
        <v>57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1364273.6301922</v>
      </c>
      <c r="C10" s="230">
        <v>9278.00756</v>
      </c>
      <c r="D10" s="230">
        <v>7347.0308584000004</v>
      </c>
      <c r="E10" s="230">
        <v>1136.64256</v>
      </c>
      <c r="F10" s="230">
        <v>3480.5078125999999</v>
      </c>
      <c r="G10" s="230">
        <v>1058.3949499999999</v>
      </c>
      <c r="H10" s="230">
        <v>0.5</v>
      </c>
      <c r="I10" s="230">
        <v>1386574.7139400002</v>
      </c>
      <c r="J10" s="230">
        <v>327881.21991000004</v>
      </c>
      <c r="K10" s="230">
        <v>24027.147679999998</v>
      </c>
      <c r="L10" s="230">
        <v>1101.1843100000001</v>
      </c>
      <c r="M10" s="230">
        <v>352.82180999999997</v>
      </c>
      <c r="N10" s="230">
        <v>2328.99784</v>
      </c>
      <c r="O10" s="230">
        <v>230.93470000000002</v>
      </c>
      <c r="P10" s="230">
        <v>80.548109999999994</v>
      </c>
      <c r="Q10" s="230">
        <v>356002.85436</v>
      </c>
      <c r="R10" s="219"/>
    </row>
    <row r="11" spans="1:26" ht="168" customHeight="1">
      <c r="A11" s="229" t="s">
        <v>158</v>
      </c>
      <c r="B11" s="231">
        <v>18243.793359200001</v>
      </c>
      <c r="C11" s="231">
        <v>103.19042999999999</v>
      </c>
      <c r="D11" s="231">
        <v>22.29175</v>
      </c>
      <c r="E11" s="231">
        <v>169.72542000000001</v>
      </c>
      <c r="F11" s="231">
        <v>41.999480000000005</v>
      </c>
      <c r="G11" s="231">
        <v>299.34196999999995</v>
      </c>
      <c r="H11" s="231">
        <v>0</v>
      </c>
      <c r="I11" s="231">
        <v>18880.342410000001</v>
      </c>
      <c r="J11" s="231">
        <v>1136.3224</v>
      </c>
      <c r="K11" s="231">
        <v>0</v>
      </c>
      <c r="L11" s="230">
        <v>40.079639999999998</v>
      </c>
      <c r="M11" s="230">
        <v>0</v>
      </c>
      <c r="N11" s="230">
        <v>0</v>
      </c>
      <c r="O11" s="230">
        <v>0</v>
      </c>
      <c r="P11" s="230">
        <v>0</v>
      </c>
      <c r="Q11" s="230">
        <v>1176.4020399999999</v>
      </c>
      <c r="R11" s="219"/>
    </row>
    <row r="12" spans="1:26" ht="168" customHeight="1">
      <c r="A12" s="229" t="s">
        <v>159</v>
      </c>
      <c r="B12" s="231">
        <v>144.86027999999999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13.72</v>
      </c>
      <c r="I12" s="231">
        <v>158.58027999999999</v>
      </c>
      <c r="J12" s="231">
        <v>277.01835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277.01835</v>
      </c>
      <c r="R12" s="219"/>
    </row>
    <row r="13" spans="1:26" ht="168" customHeight="1">
      <c r="A13" s="229" t="s">
        <v>160</v>
      </c>
      <c r="B13" s="230">
        <v>43209.010529200001</v>
      </c>
      <c r="C13" s="230">
        <v>84.881509999999992</v>
      </c>
      <c r="D13" s="230">
        <v>194.00094000000001</v>
      </c>
      <c r="E13" s="230">
        <v>0</v>
      </c>
      <c r="F13" s="230">
        <v>571.04131000000007</v>
      </c>
      <c r="G13" s="230">
        <v>0</v>
      </c>
      <c r="H13" s="230">
        <v>0</v>
      </c>
      <c r="I13" s="230">
        <v>44058.934289999997</v>
      </c>
      <c r="J13" s="230">
        <v>8555.0642100000005</v>
      </c>
      <c r="K13" s="230">
        <v>0</v>
      </c>
      <c r="L13" s="230">
        <v>0</v>
      </c>
      <c r="M13" s="230">
        <v>0</v>
      </c>
      <c r="N13" s="230">
        <v>62.786919999999995</v>
      </c>
      <c r="O13" s="230">
        <v>0</v>
      </c>
      <c r="P13" s="230">
        <v>188.84395999999998</v>
      </c>
      <c r="Q13" s="230">
        <v>8806.6950899999993</v>
      </c>
      <c r="R13" s="219"/>
    </row>
    <row r="14" spans="1:26" ht="168" customHeight="1">
      <c r="A14" s="229" t="s">
        <v>161</v>
      </c>
      <c r="B14" s="230">
        <v>1106244.0236856001</v>
      </c>
      <c r="C14" s="230">
        <v>9958.0995299999995</v>
      </c>
      <c r="D14" s="230">
        <v>7407.0634600000003</v>
      </c>
      <c r="E14" s="230">
        <v>179.63379</v>
      </c>
      <c r="F14" s="230">
        <v>6799.0178278000003</v>
      </c>
      <c r="G14" s="230">
        <v>228.46079</v>
      </c>
      <c r="H14" s="230">
        <v>5367.83997</v>
      </c>
      <c r="I14" s="230">
        <v>1136184.13907</v>
      </c>
      <c r="J14" s="230">
        <v>245042.94221000001</v>
      </c>
      <c r="K14" s="230">
        <v>5576.0533594000008</v>
      </c>
      <c r="L14" s="230">
        <v>624.23509000000001</v>
      </c>
      <c r="M14" s="230">
        <v>173.58358999999999</v>
      </c>
      <c r="N14" s="230">
        <v>2226.9291899999998</v>
      </c>
      <c r="O14" s="230">
        <v>253.45135999999999</v>
      </c>
      <c r="P14" s="230">
        <v>4271.4439400000001</v>
      </c>
      <c r="Q14" s="230">
        <v>258168.63874000002</v>
      </c>
      <c r="R14" s="219"/>
    </row>
    <row r="15" spans="1:26" ht="168" customHeight="1">
      <c r="A15" s="229" t="s">
        <v>162</v>
      </c>
      <c r="B15" s="230">
        <v>102.97083000000001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333.52530999999999</v>
      </c>
      <c r="I15" s="230">
        <v>436.49614000000003</v>
      </c>
      <c r="J15" s="230">
        <v>231.77808999999999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709.44493999999997</v>
      </c>
      <c r="Q15" s="230">
        <v>941.22302999999999</v>
      </c>
      <c r="R15" s="219"/>
    </row>
    <row r="16" spans="1:26" ht="168" customHeight="1">
      <c r="A16" s="229" t="s">
        <v>102</v>
      </c>
      <c r="B16" s="230">
        <v>2404603.3178602001</v>
      </c>
      <c r="C16" s="230">
        <v>12247.148241000001</v>
      </c>
      <c r="D16" s="230">
        <v>11133.687441600001</v>
      </c>
      <c r="E16" s="230">
        <v>355.15909999999997</v>
      </c>
      <c r="F16" s="230">
        <v>10657.887390799999</v>
      </c>
      <c r="G16" s="230">
        <v>677.27576160000001</v>
      </c>
      <c r="H16" s="230">
        <v>22465.926760000002</v>
      </c>
      <c r="I16" s="230">
        <v>2462140.4025900001</v>
      </c>
      <c r="J16" s="230">
        <v>388299.55388999998</v>
      </c>
      <c r="K16" s="230">
        <v>9524.9767609999999</v>
      </c>
      <c r="L16" s="230">
        <v>621.79635999999994</v>
      </c>
      <c r="M16" s="230">
        <v>45.659819999999996</v>
      </c>
      <c r="N16" s="230">
        <v>7442.59915</v>
      </c>
      <c r="O16" s="230">
        <v>1159.34518</v>
      </c>
      <c r="P16" s="230">
        <v>354382.61001</v>
      </c>
      <c r="Q16" s="230">
        <v>761476.54116999998</v>
      </c>
      <c r="R16" s="219"/>
    </row>
    <row r="17" spans="1:18" ht="168" customHeight="1">
      <c r="A17" s="229" t="s">
        <v>163</v>
      </c>
      <c r="B17" s="230">
        <v>1448562.7435943999</v>
      </c>
      <c r="C17" s="230">
        <v>23803.144106199998</v>
      </c>
      <c r="D17" s="230">
        <v>24522.7318132</v>
      </c>
      <c r="E17" s="230">
        <v>1323.0055726000001</v>
      </c>
      <c r="F17" s="230">
        <v>19808.384650400003</v>
      </c>
      <c r="G17" s="230">
        <v>1468.2373854</v>
      </c>
      <c r="H17" s="230">
        <v>8152.7191500000008</v>
      </c>
      <c r="I17" s="230">
        <v>1527640.96633</v>
      </c>
      <c r="J17" s="230">
        <v>480584.65966320003</v>
      </c>
      <c r="K17" s="230">
        <v>15097.416013800001</v>
      </c>
      <c r="L17" s="230">
        <v>2502.4665345999997</v>
      </c>
      <c r="M17" s="230">
        <v>130.43469999999999</v>
      </c>
      <c r="N17" s="230">
        <v>10064.8257208</v>
      </c>
      <c r="O17" s="230">
        <v>831.09392020000007</v>
      </c>
      <c r="P17" s="230">
        <v>10071.977060000001</v>
      </c>
      <c r="Q17" s="230">
        <v>519282.87360000005</v>
      </c>
      <c r="R17" s="219"/>
    </row>
    <row r="18" spans="1:18" ht="168" customHeight="1">
      <c r="A18" s="229" t="s">
        <v>164</v>
      </c>
      <c r="B18" s="230">
        <v>162238.45207879998</v>
      </c>
      <c r="C18" s="230">
        <v>1134.0084184</v>
      </c>
      <c r="D18" s="230">
        <v>3465.45748</v>
      </c>
      <c r="E18" s="230">
        <v>42.300660000000001</v>
      </c>
      <c r="F18" s="230">
        <v>1226.6820974</v>
      </c>
      <c r="G18" s="230">
        <v>2339.6811994</v>
      </c>
      <c r="H18" s="230">
        <v>4.41</v>
      </c>
      <c r="I18" s="230">
        <v>170450.99194000001</v>
      </c>
      <c r="J18" s="230">
        <v>54271.741829999999</v>
      </c>
      <c r="K18" s="230">
        <v>2810.75396</v>
      </c>
      <c r="L18" s="230">
        <v>775.43555000000003</v>
      </c>
      <c r="M18" s="230">
        <v>7.92056</v>
      </c>
      <c r="N18" s="230">
        <v>716.10554000000002</v>
      </c>
      <c r="O18" s="230">
        <v>84.802600000000012</v>
      </c>
      <c r="P18" s="230">
        <v>692.33031999999992</v>
      </c>
      <c r="Q18" s="230">
        <v>59359.090360000002</v>
      </c>
      <c r="R18" s="219"/>
    </row>
    <row r="19" spans="1:18" ht="168" customHeight="1">
      <c r="A19" s="229" t="s">
        <v>165</v>
      </c>
      <c r="B19" s="230">
        <v>1014819.467649</v>
      </c>
      <c r="C19" s="230">
        <v>3877.0849553999997</v>
      </c>
      <c r="D19" s="230">
        <v>8831.0794098000006</v>
      </c>
      <c r="E19" s="230">
        <v>313.17791999999997</v>
      </c>
      <c r="F19" s="230">
        <v>15088.604085000001</v>
      </c>
      <c r="G19" s="230">
        <v>519.74551680000002</v>
      </c>
      <c r="H19" s="230">
        <v>905.79747999999995</v>
      </c>
      <c r="I19" s="230">
        <v>1044354.95702</v>
      </c>
      <c r="J19" s="230">
        <v>239867.47878999999</v>
      </c>
      <c r="K19" s="230">
        <v>5894.7323184000006</v>
      </c>
      <c r="L19" s="230">
        <v>1452.77232</v>
      </c>
      <c r="M19" s="230">
        <v>33.270183799999998</v>
      </c>
      <c r="N19" s="230">
        <v>4215.3161200000004</v>
      </c>
      <c r="O19" s="230">
        <v>105.65353999999999</v>
      </c>
      <c r="P19" s="230">
        <v>2782.3014199999998</v>
      </c>
      <c r="Q19" s="230">
        <v>254351.52468999999</v>
      </c>
      <c r="R19" s="219"/>
    </row>
    <row r="20" spans="1:18" ht="168" customHeight="1">
      <c r="A20" s="229" t="s">
        <v>166</v>
      </c>
      <c r="B20" s="230">
        <v>1287.6449299999999</v>
      </c>
      <c r="C20" s="230">
        <v>65.324749999999995</v>
      </c>
      <c r="D20" s="230">
        <v>2.3955000000000002</v>
      </c>
      <c r="E20" s="230">
        <v>0</v>
      </c>
      <c r="F20" s="230">
        <v>0</v>
      </c>
      <c r="G20" s="230">
        <v>0</v>
      </c>
      <c r="H20" s="230">
        <v>9500</v>
      </c>
      <c r="I20" s="230">
        <v>10855.365179999999</v>
      </c>
      <c r="J20" s="230">
        <v>16685.699138200001</v>
      </c>
      <c r="K20" s="230">
        <v>1373.9022332</v>
      </c>
      <c r="L20" s="230">
        <v>128.47881000000001</v>
      </c>
      <c r="M20" s="230">
        <v>0</v>
      </c>
      <c r="N20" s="230">
        <v>1324.752915</v>
      </c>
      <c r="O20" s="230">
        <v>186.73788000000002</v>
      </c>
      <c r="P20" s="230">
        <v>5740.3867</v>
      </c>
      <c r="Q20" s="230">
        <v>25439.95768</v>
      </c>
      <c r="R20" s="219"/>
    </row>
    <row r="21" spans="1:18" ht="168" customHeight="1">
      <c r="A21" s="229" t="s">
        <v>167</v>
      </c>
      <c r="B21" s="230">
        <v>1241281.5450052</v>
      </c>
      <c r="C21" s="230">
        <v>5623.9902511999999</v>
      </c>
      <c r="D21" s="230">
        <v>10519.071842199999</v>
      </c>
      <c r="E21" s="230">
        <v>235.11873</v>
      </c>
      <c r="F21" s="230">
        <v>11029.5930164</v>
      </c>
      <c r="G21" s="230">
        <v>390.19431859999997</v>
      </c>
      <c r="H21" s="230">
        <v>3897.8577799999998</v>
      </c>
      <c r="I21" s="230">
        <v>1272977.371</v>
      </c>
      <c r="J21" s="230">
        <v>278538.240895</v>
      </c>
      <c r="K21" s="230">
        <v>4935.8678600000003</v>
      </c>
      <c r="L21" s="230">
        <v>118.3546948</v>
      </c>
      <c r="M21" s="230">
        <v>0</v>
      </c>
      <c r="N21" s="230">
        <v>1770.6745100000001</v>
      </c>
      <c r="O21" s="230">
        <v>0</v>
      </c>
      <c r="P21" s="230">
        <v>7574.2357699999993</v>
      </c>
      <c r="Q21" s="230">
        <v>292937.37372999999</v>
      </c>
      <c r="R21" s="219"/>
    </row>
    <row r="22" spans="1:18" ht="168" customHeight="1">
      <c r="A22" s="229" t="s">
        <v>168</v>
      </c>
      <c r="B22" s="230">
        <v>1590.2618200000002</v>
      </c>
      <c r="C22" s="230">
        <v>0</v>
      </c>
      <c r="D22" s="230">
        <v>41.834589999999999</v>
      </c>
      <c r="E22" s="230">
        <v>0</v>
      </c>
      <c r="F22" s="230">
        <v>0</v>
      </c>
      <c r="G22" s="230">
        <v>9.8117000000000001</v>
      </c>
      <c r="H22" s="230">
        <v>231</v>
      </c>
      <c r="I22" s="230">
        <v>1872.9081100000001</v>
      </c>
      <c r="J22" s="230">
        <v>1025.44307</v>
      </c>
      <c r="K22" s="230">
        <v>43.779679999999999</v>
      </c>
      <c r="L22" s="230">
        <v>0</v>
      </c>
      <c r="M22" s="230">
        <v>0</v>
      </c>
      <c r="N22" s="230">
        <v>0</v>
      </c>
      <c r="O22" s="230">
        <v>0</v>
      </c>
      <c r="P22" s="230">
        <v>141.33068</v>
      </c>
      <c r="Q22" s="230">
        <v>1210.5534299999999</v>
      </c>
      <c r="R22" s="219"/>
    </row>
    <row r="23" spans="1:18" ht="168" customHeight="1">
      <c r="A23" s="229" t="s">
        <v>169</v>
      </c>
      <c r="B23" s="230">
        <v>22282.3815326</v>
      </c>
      <c r="C23" s="230">
        <v>64.830359999999999</v>
      </c>
      <c r="D23" s="230">
        <v>277.77646999999996</v>
      </c>
      <c r="E23" s="230">
        <v>0</v>
      </c>
      <c r="F23" s="230">
        <v>0</v>
      </c>
      <c r="G23" s="230">
        <v>0</v>
      </c>
      <c r="H23" s="230">
        <v>0</v>
      </c>
      <c r="I23" s="230">
        <v>22624.988359999999</v>
      </c>
      <c r="J23" s="230">
        <v>4056.8368999999998</v>
      </c>
      <c r="K23" s="230">
        <v>239.60434000000001</v>
      </c>
      <c r="L23" s="230">
        <v>0</v>
      </c>
      <c r="M23" s="230">
        <v>0</v>
      </c>
      <c r="N23" s="230">
        <v>0</v>
      </c>
      <c r="O23" s="230">
        <v>0</v>
      </c>
      <c r="P23" s="230">
        <v>66.575749999999999</v>
      </c>
      <c r="Q23" s="230">
        <v>4363.0169900000001</v>
      </c>
      <c r="R23" s="219"/>
    </row>
    <row r="24" spans="1:18" ht="168" customHeight="1">
      <c r="A24" s="229" t="s">
        <v>170</v>
      </c>
      <c r="B24" s="230">
        <v>88634.491798600007</v>
      </c>
      <c r="C24" s="230">
        <v>286.79417000000001</v>
      </c>
      <c r="D24" s="230">
        <v>1613.72126</v>
      </c>
      <c r="E24" s="230">
        <v>26.677610000000001</v>
      </c>
      <c r="F24" s="230">
        <v>504.98748999999998</v>
      </c>
      <c r="G24" s="230">
        <v>172.7542444</v>
      </c>
      <c r="H24" s="230">
        <v>34.475000000000001</v>
      </c>
      <c r="I24" s="230">
        <v>91273.901559999998</v>
      </c>
      <c r="J24" s="230">
        <v>45994.3670174</v>
      </c>
      <c r="K24" s="230">
        <v>1354.37743</v>
      </c>
      <c r="L24" s="230">
        <v>278.94764679999997</v>
      </c>
      <c r="M24" s="230">
        <v>44.250500000000002</v>
      </c>
      <c r="N24" s="230">
        <v>273.22696000000002</v>
      </c>
      <c r="O24" s="230">
        <v>0</v>
      </c>
      <c r="P24" s="230">
        <v>5842.6678899999997</v>
      </c>
      <c r="Q24" s="230">
        <v>53787.837450000006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36.309809999999999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52.473190000000002</v>
      </c>
      <c r="Q25" s="230">
        <v>88.783000000000001</v>
      </c>
      <c r="R25" s="219"/>
    </row>
    <row r="26" spans="1:18" ht="168" customHeight="1">
      <c r="A26" s="229" t="s">
        <v>172</v>
      </c>
      <c r="B26" s="230">
        <v>25.136290000000002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25.136290000000002</v>
      </c>
      <c r="J26" s="230">
        <v>5.31386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5.31386</v>
      </c>
      <c r="R26" s="219"/>
    </row>
    <row r="27" spans="1:18" s="166" customFormat="1" ht="261.75" customHeight="1" thickBo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415.00655999999998</v>
      </c>
      <c r="K27" s="233">
        <v>0</v>
      </c>
      <c r="L27" s="233">
        <v>0</v>
      </c>
      <c r="M27" s="233">
        <v>0</v>
      </c>
      <c r="N27" s="233">
        <v>31.309150000000002</v>
      </c>
      <c r="O27" s="233">
        <v>0</v>
      </c>
      <c r="P27" s="233">
        <v>75.266329999999996</v>
      </c>
      <c r="Q27" s="233">
        <v>521.58204000000001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8917543.7314350009</v>
      </c>
      <c r="C28" s="236">
        <f t="shared" ref="C28:Q28" si="0">SUM(C10:C27)</f>
        <v>66526.504282199996</v>
      </c>
      <c r="D28" s="236">
        <f t="shared" si="0"/>
        <v>75378.142815199986</v>
      </c>
      <c r="E28" s="236">
        <f t="shared" si="0"/>
        <v>3781.4413626000005</v>
      </c>
      <c r="F28" s="236">
        <f t="shared" si="0"/>
        <v>69208.705160400001</v>
      </c>
      <c r="G28" s="236">
        <f t="shared" si="0"/>
        <v>7163.8978361999998</v>
      </c>
      <c r="H28" s="236">
        <f t="shared" si="0"/>
        <v>50907.771450000007</v>
      </c>
      <c r="I28" s="236">
        <f t="shared" si="0"/>
        <v>9190510.1945100017</v>
      </c>
      <c r="J28" s="236">
        <f t="shared" si="0"/>
        <v>2092904.9965938001</v>
      </c>
      <c r="K28" s="236">
        <f t="shared" si="0"/>
        <v>70878.611635800014</v>
      </c>
      <c r="L28" s="236">
        <f t="shared" si="0"/>
        <v>7643.7509561999996</v>
      </c>
      <c r="M28" s="236">
        <f t="shared" si="0"/>
        <v>787.94116380000003</v>
      </c>
      <c r="N28" s="236">
        <f t="shared" si="0"/>
        <v>30457.524015800002</v>
      </c>
      <c r="O28" s="236">
        <f t="shared" si="0"/>
        <v>2852.0191801999999</v>
      </c>
      <c r="P28" s="236">
        <f t="shared" si="0"/>
        <v>392672.43607</v>
      </c>
      <c r="Q28" s="236">
        <f t="shared" si="0"/>
        <v>2598197.2796099996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714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G18" sqref="G18"/>
    </sheetView>
  </sheetViews>
  <sheetFormatPr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420" customWidth="1"/>
    <col min="11" max="11" width="48.7109375" style="693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50.85546875" style="420" bestFit="1" customWidth="1"/>
    <col min="19" max="19" width="48.7109375" style="420" customWidth="1"/>
    <col min="20" max="20" width="41.140625" style="420" customWidth="1"/>
    <col min="21" max="21" width="48.7109375" style="420" customWidth="1"/>
    <col min="22" max="22" width="51.140625" style="420" customWidth="1"/>
    <col min="23" max="23" width="48.7109375" style="420" customWidth="1"/>
    <col min="24" max="24" width="64" style="420" customWidth="1"/>
    <col min="25" max="25" width="48.7109375" style="420" customWidth="1"/>
    <col min="26" max="26" width="6.5703125" style="217" customWidth="1"/>
    <col min="27" max="32" width="9.140625" style="420" customWidth="1"/>
    <col min="33" max="33" width="11.28515625" style="420" bestFit="1" customWidth="1"/>
    <col min="34" max="34" width="10.140625" style="420" bestFit="1" customWidth="1"/>
    <col min="35" max="36" width="9.140625" style="420" customWidth="1"/>
    <col min="37" max="37" width="10.140625" style="420" bestFit="1" customWidth="1"/>
    <col min="38" max="256" width="9.140625" style="420"/>
    <col min="257" max="257" width="253" style="420" customWidth="1"/>
    <col min="258" max="263" width="50.85546875" style="420" customWidth="1"/>
    <col min="264" max="264" width="64.5703125" style="420" customWidth="1"/>
    <col min="265" max="265" width="51.5703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39.42578125" style="420" customWidth="1"/>
    <col min="275" max="275" width="48.7109375" style="420" customWidth="1"/>
    <col min="276" max="276" width="41.140625" style="420" customWidth="1"/>
    <col min="277" max="277" width="48.7109375" style="420" customWidth="1"/>
    <col min="278" max="278" width="51.140625" style="420" customWidth="1"/>
    <col min="279" max="279" width="48.7109375" style="420" customWidth="1"/>
    <col min="280" max="280" width="64" style="420" customWidth="1"/>
    <col min="281" max="281" width="48.7109375" style="420" customWidth="1"/>
    <col min="282" max="282" width="6.5703125" style="420" customWidth="1"/>
    <col min="283" max="288" width="9.140625" style="420" customWidth="1"/>
    <col min="289" max="289" width="11.28515625" style="420" bestFit="1" customWidth="1"/>
    <col min="290" max="290" width="10.140625" style="420" bestFit="1" customWidth="1"/>
    <col min="291" max="292" width="9.140625" style="420" customWidth="1"/>
    <col min="293" max="293" width="10.140625" style="420" bestFit="1" customWidth="1"/>
    <col min="294" max="512" width="9.140625" style="420"/>
    <col min="513" max="513" width="253" style="420" customWidth="1"/>
    <col min="514" max="519" width="50.85546875" style="420" customWidth="1"/>
    <col min="520" max="520" width="64.5703125" style="420" customWidth="1"/>
    <col min="521" max="521" width="51.5703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39.42578125" style="420" customWidth="1"/>
    <col min="531" max="531" width="48.7109375" style="420" customWidth="1"/>
    <col min="532" max="532" width="41.140625" style="420" customWidth="1"/>
    <col min="533" max="533" width="48.7109375" style="420" customWidth="1"/>
    <col min="534" max="534" width="51.140625" style="420" customWidth="1"/>
    <col min="535" max="535" width="48.7109375" style="420" customWidth="1"/>
    <col min="536" max="536" width="64" style="420" customWidth="1"/>
    <col min="537" max="537" width="48.7109375" style="420" customWidth="1"/>
    <col min="538" max="538" width="6.5703125" style="420" customWidth="1"/>
    <col min="539" max="544" width="9.140625" style="420" customWidth="1"/>
    <col min="545" max="545" width="11.28515625" style="420" bestFit="1" customWidth="1"/>
    <col min="546" max="546" width="10.140625" style="420" bestFit="1" customWidth="1"/>
    <col min="547" max="548" width="9.140625" style="420" customWidth="1"/>
    <col min="549" max="549" width="10.140625" style="420" bestFit="1" customWidth="1"/>
    <col min="550" max="768" width="9.140625" style="420"/>
    <col min="769" max="769" width="253" style="420" customWidth="1"/>
    <col min="770" max="775" width="50.85546875" style="420" customWidth="1"/>
    <col min="776" max="776" width="64.5703125" style="420" customWidth="1"/>
    <col min="777" max="777" width="51.5703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39.42578125" style="420" customWidth="1"/>
    <col min="787" max="787" width="48.7109375" style="420" customWidth="1"/>
    <col min="788" max="788" width="41.140625" style="420" customWidth="1"/>
    <col min="789" max="789" width="48.7109375" style="420" customWidth="1"/>
    <col min="790" max="790" width="51.140625" style="420" customWidth="1"/>
    <col min="791" max="791" width="48.7109375" style="420" customWidth="1"/>
    <col min="792" max="792" width="64" style="420" customWidth="1"/>
    <col min="793" max="793" width="48.7109375" style="420" customWidth="1"/>
    <col min="794" max="794" width="6.5703125" style="420" customWidth="1"/>
    <col min="795" max="800" width="9.140625" style="420" customWidth="1"/>
    <col min="801" max="801" width="11.28515625" style="420" bestFit="1" customWidth="1"/>
    <col min="802" max="802" width="10.140625" style="420" bestFit="1" customWidth="1"/>
    <col min="803" max="804" width="9.140625" style="420" customWidth="1"/>
    <col min="805" max="805" width="10.140625" style="420" bestFit="1" customWidth="1"/>
    <col min="806" max="1024" width="9.140625" style="420"/>
    <col min="1025" max="1025" width="253" style="420" customWidth="1"/>
    <col min="1026" max="1031" width="50.85546875" style="420" customWidth="1"/>
    <col min="1032" max="1032" width="64.5703125" style="420" customWidth="1"/>
    <col min="1033" max="1033" width="51.5703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39.42578125" style="420" customWidth="1"/>
    <col min="1043" max="1043" width="48.7109375" style="420" customWidth="1"/>
    <col min="1044" max="1044" width="41.140625" style="420" customWidth="1"/>
    <col min="1045" max="1045" width="48.7109375" style="420" customWidth="1"/>
    <col min="1046" max="1046" width="51.140625" style="420" customWidth="1"/>
    <col min="1047" max="1047" width="48.7109375" style="420" customWidth="1"/>
    <col min="1048" max="1048" width="64" style="420" customWidth="1"/>
    <col min="1049" max="1049" width="48.7109375" style="420" customWidth="1"/>
    <col min="1050" max="1050" width="6.5703125" style="420" customWidth="1"/>
    <col min="1051" max="1056" width="9.140625" style="420" customWidth="1"/>
    <col min="1057" max="1057" width="11.28515625" style="420" bestFit="1" customWidth="1"/>
    <col min="1058" max="1058" width="10.140625" style="420" bestFit="1" customWidth="1"/>
    <col min="1059" max="1060" width="9.140625" style="420" customWidth="1"/>
    <col min="1061" max="1061" width="10.140625" style="420" bestFit="1" customWidth="1"/>
    <col min="1062" max="1280" width="9.140625" style="420"/>
    <col min="1281" max="1281" width="253" style="420" customWidth="1"/>
    <col min="1282" max="1287" width="50.85546875" style="420" customWidth="1"/>
    <col min="1288" max="1288" width="64.5703125" style="420" customWidth="1"/>
    <col min="1289" max="1289" width="51.5703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39.42578125" style="420" customWidth="1"/>
    <col min="1299" max="1299" width="48.7109375" style="420" customWidth="1"/>
    <col min="1300" max="1300" width="41.140625" style="420" customWidth="1"/>
    <col min="1301" max="1301" width="48.7109375" style="420" customWidth="1"/>
    <col min="1302" max="1302" width="51.140625" style="420" customWidth="1"/>
    <col min="1303" max="1303" width="48.7109375" style="420" customWidth="1"/>
    <col min="1304" max="1304" width="64" style="420" customWidth="1"/>
    <col min="1305" max="1305" width="48.7109375" style="420" customWidth="1"/>
    <col min="1306" max="1306" width="6.5703125" style="420" customWidth="1"/>
    <col min="1307" max="1312" width="9.140625" style="420" customWidth="1"/>
    <col min="1313" max="1313" width="11.28515625" style="420" bestFit="1" customWidth="1"/>
    <col min="1314" max="1314" width="10.140625" style="420" bestFit="1" customWidth="1"/>
    <col min="1315" max="1316" width="9.140625" style="420" customWidth="1"/>
    <col min="1317" max="1317" width="10.140625" style="420" bestFit="1" customWidth="1"/>
    <col min="1318" max="1536" width="9.140625" style="420"/>
    <col min="1537" max="1537" width="253" style="420" customWidth="1"/>
    <col min="1538" max="1543" width="50.85546875" style="420" customWidth="1"/>
    <col min="1544" max="1544" width="64.5703125" style="420" customWidth="1"/>
    <col min="1545" max="1545" width="51.5703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39.42578125" style="420" customWidth="1"/>
    <col min="1555" max="1555" width="48.7109375" style="420" customWidth="1"/>
    <col min="1556" max="1556" width="41.140625" style="420" customWidth="1"/>
    <col min="1557" max="1557" width="48.7109375" style="420" customWidth="1"/>
    <col min="1558" max="1558" width="51.140625" style="420" customWidth="1"/>
    <col min="1559" max="1559" width="48.7109375" style="420" customWidth="1"/>
    <col min="1560" max="1560" width="64" style="420" customWidth="1"/>
    <col min="1561" max="1561" width="48.7109375" style="420" customWidth="1"/>
    <col min="1562" max="1562" width="6.5703125" style="420" customWidth="1"/>
    <col min="1563" max="1568" width="9.140625" style="420" customWidth="1"/>
    <col min="1569" max="1569" width="11.28515625" style="420" bestFit="1" customWidth="1"/>
    <col min="1570" max="1570" width="10.140625" style="420" bestFit="1" customWidth="1"/>
    <col min="1571" max="1572" width="9.140625" style="420" customWidth="1"/>
    <col min="1573" max="1573" width="10.140625" style="420" bestFit="1" customWidth="1"/>
    <col min="1574" max="1792" width="9.140625" style="420"/>
    <col min="1793" max="1793" width="253" style="420" customWidth="1"/>
    <col min="1794" max="1799" width="50.85546875" style="420" customWidth="1"/>
    <col min="1800" max="1800" width="64.5703125" style="420" customWidth="1"/>
    <col min="1801" max="1801" width="51.5703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39.42578125" style="420" customWidth="1"/>
    <col min="1811" max="1811" width="48.7109375" style="420" customWidth="1"/>
    <col min="1812" max="1812" width="41.140625" style="420" customWidth="1"/>
    <col min="1813" max="1813" width="48.7109375" style="420" customWidth="1"/>
    <col min="1814" max="1814" width="51.140625" style="420" customWidth="1"/>
    <col min="1815" max="1815" width="48.7109375" style="420" customWidth="1"/>
    <col min="1816" max="1816" width="64" style="420" customWidth="1"/>
    <col min="1817" max="1817" width="48.7109375" style="420" customWidth="1"/>
    <col min="1818" max="1818" width="6.5703125" style="420" customWidth="1"/>
    <col min="1819" max="1824" width="9.140625" style="420" customWidth="1"/>
    <col min="1825" max="1825" width="11.28515625" style="420" bestFit="1" customWidth="1"/>
    <col min="1826" max="1826" width="10.140625" style="420" bestFit="1" customWidth="1"/>
    <col min="1827" max="1828" width="9.140625" style="420" customWidth="1"/>
    <col min="1829" max="1829" width="10.140625" style="420" bestFit="1" customWidth="1"/>
    <col min="1830" max="2048" width="9.140625" style="420"/>
    <col min="2049" max="2049" width="253" style="420" customWidth="1"/>
    <col min="2050" max="2055" width="50.85546875" style="420" customWidth="1"/>
    <col min="2056" max="2056" width="64.5703125" style="420" customWidth="1"/>
    <col min="2057" max="2057" width="51.5703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39.42578125" style="420" customWidth="1"/>
    <col min="2067" max="2067" width="48.7109375" style="420" customWidth="1"/>
    <col min="2068" max="2068" width="41.140625" style="420" customWidth="1"/>
    <col min="2069" max="2069" width="48.7109375" style="420" customWidth="1"/>
    <col min="2070" max="2070" width="51.140625" style="420" customWidth="1"/>
    <col min="2071" max="2071" width="48.7109375" style="420" customWidth="1"/>
    <col min="2072" max="2072" width="64" style="420" customWidth="1"/>
    <col min="2073" max="2073" width="48.7109375" style="420" customWidth="1"/>
    <col min="2074" max="2074" width="6.5703125" style="420" customWidth="1"/>
    <col min="2075" max="2080" width="9.140625" style="420" customWidth="1"/>
    <col min="2081" max="2081" width="11.28515625" style="420" bestFit="1" customWidth="1"/>
    <col min="2082" max="2082" width="10.140625" style="420" bestFit="1" customWidth="1"/>
    <col min="2083" max="2084" width="9.140625" style="420" customWidth="1"/>
    <col min="2085" max="2085" width="10.140625" style="420" bestFit="1" customWidth="1"/>
    <col min="2086" max="2304" width="9.140625" style="420"/>
    <col min="2305" max="2305" width="253" style="420" customWidth="1"/>
    <col min="2306" max="2311" width="50.85546875" style="420" customWidth="1"/>
    <col min="2312" max="2312" width="64.5703125" style="420" customWidth="1"/>
    <col min="2313" max="2313" width="51.5703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39.42578125" style="420" customWidth="1"/>
    <col min="2323" max="2323" width="48.7109375" style="420" customWidth="1"/>
    <col min="2324" max="2324" width="41.140625" style="420" customWidth="1"/>
    <col min="2325" max="2325" width="48.7109375" style="420" customWidth="1"/>
    <col min="2326" max="2326" width="51.140625" style="420" customWidth="1"/>
    <col min="2327" max="2327" width="48.7109375" style="420" customWidth="1"/>
    <col min="2328" max="2328" width="64" style="420" customWidth="1"/>
    <col min="2329" max="2329" width="48.7109375" style="420" customWidth="1"/>
    <col min="2330" max="2330" width="6.5703125" style="420" customWidth="1"/>
    <col min="2331" max="2336" width="9.140625" style="420" customWidth="1"/>
    <col min="2337" max="2337" width="11.28515625" style="420" bestFit="1" customWidth="1"/>
    <col min="2338" max="2338" width="10.140625" style="420" bestFit="1" customWidth="1"/>
    <col min="2339" max="2340" width="9.140625" style="420" customWidth="1"/>
    <col min="2341" max="2341" width="10.140625" style="420" bestFit="1" customWidth="1"/>
    <col min="2342" max="2560" width="9.140625" style="420"/>
    <col min="2561" max="2561" width="253" style="420" customWidth="1"/>
    <col min="2562" max="2567" width="50.85546875" style="420" customWidth="1"/>
    <col min="2568" max="2568" width="64.5703125" style="420" customWidth="1"/>
    <col min="2569" max="2569" width="51.5703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39.42578125" style="420" customWidth="1"/>
    <col min="2579" max="2579" width="48.7109375" style="420" customWidth="1"/>
    <col min="2580" max="2580" width="41.140625" style="420" customWidth="1"/>
    <col min="2581" max="2581" width="48.7109375" style="420" customWidth="1"/>
    <col min="2582" max="2582" width="51.140625" style="420" customWidth="1"/>
    <col min="2583" max="2583" width="48.7109375" style="420" customWidth="1"/>
    <col min="2584" max="2584" width="64" style="420" customWidth="1"/>
    <col min="2585" max="2585" width="48.7109375" style="420" customWidth="1"/>
    <col min="2586" max="2586" width="6.5703125" style="420" customWidth="1"/>
    <col min="2587" max="2592" width="9.140625" style="420" customWidth="1"/>
    <col min="2593" max="2593" width="11.28515625" style="420" bestFit="1" customWidth="1"/>
    <col min="2594" max="2594" width="10.140625" style="420" bestFit="1" customWidth="1"/>
    <col min="2595" max="2596" width="9.140625" style="420" customWidth="1"/>
    <col min="2597" max="2597" width="10.140625" style="420" bestFit="1" customWidth="1"/>
    <col min="2598" max="2816" width="9.140625" style="420"/>
    <col min="2817" max="2817" width="253" style="420" customWidth="1"/>
    <col min="2818" max="2823" width="50.85546875" style="420" customWidth="1"/>
    <col min="2824" max="2824" width="64.5703125" style="420" customWidth="1"/>
    <col min="2825" max="2825" width="51.5703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39.42578125" style="420" customWidth="1"/>
    <col min="2835" max="2835" width="48.7109375" style="420" customWidth="1"/>
    <col min="2836" max="2836" width="41.140625" style="420" customWidth="1"/>
    <col min="2837" max="2837" width="48.7109375" style="420" customWidth="1"/>
    <col min="2838" max="2838" width="51.140625" style="420" customWidth="1"/>
    <col min="2839" max="2839" width="48.7109375" style="420" customWidth="1"/>
    <col min="2840" max="2840" width="64" style="420" customWidth="1"/>
    <col min="2841" max="2841" width="48.7109375" style="420" customWidth="1"/>
    <col min="2842" max="2842" width="6.5703125" style="420" customWidth="1"/>
    <col min="2843" max="2848" width="9.140625" style="420" customWidth="1"/>
    <col min="2849" max="2849" width="11.28515625" style="420" bestFit="1" customWidth="1"/>
    <col min="2850" max="2850" width="10.140625" style="420" bestFit="1" customWidth="1"/>
    <col min="2851" max="2852" width="9.140625" style="420" customWidth="1"/>
    <col min="2853" max="2853" width="10.140625" style="420" bestFit="1" customWidth="1"/>
    <col min="2854" max="3072" width="9.140625" style="420"/>
    <col min="3073" max="3073" width="253" style="420" customWidth="1"/>
    <col min="3074" max="3079" width="50.85546875" style="420" customWidth="1"/>
    <col min="3080" max="3080" width="64.5703125" style="420" customWidth="1"/>
    <col min="3081" max="3081" width="51.5703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39.42578125" style="420" customWidth="1"/>
    <col min="3091" max="3091" width="48.7109375" style="420" customWidth="1"/>
    <col min="3092" max="3092" width="41.140625" style="420" customWidth="1"/>
    <col min="3093" max="3093" width="48.7109375" style="420" customWidth="1"/>
    <col min="3094" max="3094" width="51.140625" style="420" customWidth="1"/>
    <col min="3095" max="3095" width="48.7109375" style="420" customWidth="1"/>
    <col min="3096" max="3096" width="64" style="420" customWidth="1"/>
    <col min="3097" max="3097" width="48.7109375" style="420" customWidth="1"/>
    <col min="3098" max="3098" width="6.5703125" style="420" customWidth="1"/>
    <col min="3099" max="3104" width="9.140625" style="420" customWidth="1"/>
    <col min="3105" max="3105" width="11.28515625" style="420" bestFit="1" customWidth="1"/>
    <col min="3106" max="3106" width="10.140625" style="420" bestFit="1" customWidth="1"/>
    <col min="3107" max="3108" width="9.140625" style="420" customWidth="1"/>
    <col min="3109" max="3109" width="10.140625" style="420" bestFit="1" customWidth="1"/>
    <col min="3110" max="3328" width="9.140625" style="420"/>
    <col min="3329" max="3329" width="253" style="420" customWidth="1"/>
    <col min="3330" max="3335" width="50.85546875" style="420" customWidth="1"/>
    <col min="3336" max="3336" width="64.5703125" style="420" customWidth="1"/>
    <col min="3337" max="3337" width="51.5703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39.42578125" style="420" customWidth="1"/>
    <col min="3347" max="3347" width="48.7109375" style="420" customWidth="1"/>
    <col min="3348" max="3348" width="41.140625" style="420" customWidth="1"/>
    <col min="3349" max="3349" width="48.7109375" style="420" customWidth="1"/>
    <col min="3350" max="3350" width="51.140625" style="420" customWidth="1"/>
    <col min="3351" max="3351" width="48.7109375" style="420" customWidth="1"/>
    <col min="3352" max="3352" width="64" style="420" customWidth="1"/>
    <col min="3353" max="3353" width="48.7109375" style="420" customWidth="1"/>
    <col min="3354" max="3354" width="6.5703125" style="420" customWidth="1"/>
    <col min="3355" max="3360" width="9.140625" style="420" customWidth="1"/>
    <col min="3361" max="3361" width="11.28515625" style="420" bestFit="1" customWidth="1"/>
    <col min="3362" max="3362" width="10.140625" style="420" bestFit="1" customWidth="1"/>
    <col min="3363" max="3364" width="9.140625" style="420" customWidth="1"/>
    <col min="3365" max="3365" width="10.140625" style="420" bestFit="1" customWidth="1"/>
    <col min="3366" max="3584" width="9.140625" style="420"/>
    <col min="3585" max="3585" width="253" style="420" customWidth="1"/>
    <col min="3586" max="3591" width="50.85546875" style="420" customWidth="1"/>
    <col min="3592" max="3592" width="64.5703125" style="420" customWidth="1"/>
    <col min="3593" max="3593" width="51.5703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39.42578125" style="420" customWidth="1"/>
    <col min="3603" max="3603" width="48.7109375" style="420" customWidth="1"/>
    <col min="3604" max="3604" width="41.140625" style="420" customWidth="1"/>
    <col min="3605" max="3605" width="48.7109375" style="420" customWidth="1"/>
    <col min="3606" max="3606" width="51.140625" style="420" customWidth="1"/>
    <col min="3607" max="3607" width="48.7109375" style="420" customWidth="1"/>
    <col min="3608" max="3608" width="64" style="420" customWidth="1"/>
    <col min="3609" max="3609" width="48.7109375" style="420" customWidth="1"/>
    <col min="3610" max="3610" width="6.5703125" style="420" customWidth="1"/>
    <col min="3611" max="3616" width="9.140625" style="420" customWidth="1"/>
    <col min="3617" max="3617" width="11.28515625" style="420" bestFit="1" customWidth="1"/>
    <col min="3618" max="3618" width="10.140625" style="420" bestFit="1" customWidth="1"/>
    <col min="3619" max="3620" width="9.140625" style="420" customWidth="1"/>
    <col min="3621" max="3621" width="10.140625" style="420" bestFit="1" customWidth="1"/>
    <col min="3622" max="3840" width="9.140625" style="420"/>
    <col min="3841" max="3841" width="253" style="420" customWidth="1"/>
    <col min="3842" max="3847" width="50.85546875" style="420" customWidth="1"/>
    <col min="3848" max="3848" width="64.5703125" style="420" customWidth="1"/>
    <col min="3849" max="3849" width="51.5703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39.42578125" style="420" customWidth="1"/>
    <col min="3859" max="3859" width="48.7109375" style="420" customWidth="1"/>
    <col min="3860" max="3860" width="41.140625" style="420" customWidth="1"/>
    <col min="3861" max="3861" width="48.7109375" style="420" customWidth="1"/>
    <col min="3862" max="3862" width="51.140625" style="420" customWidth="1"/>
    <col min="3863" max="3863" width="48.7109375" style="420" customWidth="1"/>
    <col min="3864" max="3864" width="64" style="420" customWidth="1"/>
    <col min="3865" max="3865" width="48.7109375" style="420" customWidth="1"/>
    <col min="3866" max="3866" width="6.5703125" style="420" customWidth="1"/>
    <col min="3867" max="3872" width="9.140625" style="420" customWidth="1"/>
    <col min="3873" max="3873" width="11.28515625" style="420" bestFit="1" customWidth="1"/>
    <col min="3874" max="3874" width="10.140625" style="420" bestFit="1" customWidth="1"/>
    <col min="3875" max="3876" width="9.140625" style="420" customWidth="1"/>
    <col min="3877" max="3877" width="10.140625" style="420" bestFit="1" customWidth="1"/>
    <col min="3878" max="4096" width="9.140625" style="420"/>
    <col min="4097" max="4097" width="253" style="420" customWidth="1"/>
    <col min="4098" max="4103" width="50.85546875" style="420" customWidth="1"/>
    <col min="4104" max="4104" width="64.5703125" style="420" customWidth="1"/>
    <col min="4105" max="4105" width="51.5703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39.42578125" style="420" customWidth="1"/>
    <col min="4115" max="4115" width="48.7109375" style="420" customWidth="1"/>
    <col min="4116" max="4116" width="41.140625" style="420" customWidth="1"/>
    <col min="4117" max="4117" width="48.7109375" style="420" customWidth="1"/>
    <col min="4118" max="4118" width="51.140625" style="420" customWidth="1"/>
    <col min="4119" max="4119" width="48.7109375" style="420" customWidth="1"/>
    <col min="4120" max="4120" width="64" style="420" customWidth="1"/>
    <col min="4121" max="4121" width="48.7109375" style="420" customWidth="1"/>
    <col min="4122" max="4122" width="6.5703125" style="420" customWidth="1"/>
    <col min="4123" max="4128" width="9.140625" style="420" customWidth="1"/>
    <col min="4129" max="4129" width="11.28515625" style="420" bestFit="1" customWidth="1"/>
    <col min="4130" max="4130" width="10.140625" style="420" bestFit="1" customWidth="1"/>
    <col min="4131" max="4132" width="9.140625" style="420" customWidth="1"/>
    <col min="4133" max="4133" width="10.140625" style="420" bestFit="1" customWidth="1"/>
    <col min="4134" max="4352" width="9.140625" style="420"/>
    <col min="4353" max="4353" width="253" style="420" customWidth="1"/>
    <col min="4354" max="4359" width="50.85546875" style="420" customWidth="1"/>
    <col min="4360" max="4360" width="64.5703125" style="420" customWidth="1"/>
    <col min="4361" max="4361" width="51.5703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39.42578125" style="420" customWidth="1"/>
    <col min="4371" max="4371" width="48.7109375" style="420" customWidth="1"/>
    <col min="4372" max="4372" width="41.140625" style="420" customWidth="1"/>
    <col min="4373" max="4373" width="48.7109375" style="420" customWidth="1"/>
    <col min="4374" max="4374" width="51.140625" style="420" customWidth="1"/>
    <col min="4375" max="4375" width="48.7109375" style="420" customWidth="1"/>
    <col min="4376" max="4376" width="64" style="420" customWidth="1"/>
    <col min="4377" max="4377" width="48.7109375" style="420" customWidth="1"/>
    <col min="4378" max="4378" width="6.5703125" style="420" customWidth="1"/>
    <col min="4379" max="4384" width="9.140625" style="420" customWidth="1"/>
    <col min="4385" max="4385" width="11.28515625" style="420" bestFit="1" customWidth="1"/>
    <col min="4386" max="4386" width="10.140625" style="420" bestFit="1" customWidth="1"/>
    <col min="4387" max="4388" width="9.140625" style="420" customWidth="1"/>
    <col min="4389" max="4389" width="10.140625" style="420" bestFit="1" customWidth="1"/>
    <col min="4390" max="4608" width="9.140625" style="420"/>
    <col min="4609" max="4609" width="253" style="420" customWidth="1"/>
    <col min="4610" max="4615" width="50.85546875" style="420" customWidth="1"/>
    <col min="4616" max="4616" width="64.5703125" style="420" customWidth="1"/>
    <col min="4617" max="4617" width="51.5703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39.42578125" style="420" customWidth="1"/>
    <col min="4627" max="4627" width="48.7109375" style="420" customWidth="1"/>
    <col min="4628" max="4628" width="41.140625" style="420" customWidth="1"/>
    <col min="4629" max="4629" width="48.7109375" style="420" customWidth="1"/>
    <col min="4630" max="4630" width="51.140625" style="420" customWidth="1"/>
    <col min="4631" max="4631" width="48.7109375" style="420" customWidth="1"/>
    <col min="4632" max="4632" width="64" style="420" customWidth="1"/>
    <col min="4633" max="4633" width="48.7109375" style="420" customWidth="1"/>
    <col min="4634" max="4634" width="6.5703125" style="420" customWidth="1"/>
    <col min="4635" max="4640" width="9.140625" style="420" customWidth="1"/>
    <col min="4641" max="4641" width="11.28515625" style="420" bestFit="1" customWidth="1"/>
    <col min="4642" max="4642" width="10.140625" style="420" bestFit="1" customWidth="1"/>
    <col min="4643" max="4644" width="9.140625" style="420" customWidth="1"/>
    <col min="4645" max="4645" width="10.140625" style="420" bestFit="1" customWidth="1"/>
    <col min="4646" max="4864" width="9.140625" style="420"/>
    <col min="4865" max="4865" width="253" style="420" customWidth="1"/>
    <col min="4866" max="4871" width="50.85546875" style="420" customWidth="1"/>
    <col min="4872" max="4872" width="64.5703125" style="420" customWidth="1"/>
    <col min="4873" max="4873" width="51.5703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39.42578125" style="420" customWidth="1"/>
    <col min="4883" max="4883" width="48.7109375" style="420" customWidth="1"/>
    <col min="4884" max="4884" width="41.140625" style="420" customWidth="1"/>
    <col min="4885" max="4885" width="48.7109375" style="420" customWidth="1"/>
    <col min="4886" max="4886" width="51.140625" style="420" customWidth="1"/>
    <col min="4887" max="4887" width="48.7109375" style="420" customWidth="1"/>
    <col min="4888" max="4888" width="64" style="420" customWidth="1"/>
    <col min="4889" max="4889" width="48.7109375" style="420" customWidth="1"/>
    <col min="4890" max="4890" width="6.5703125" style="420" customWidth="1"/>
    <col min="4891" max="4896" width="9.140625" style="420" customWidth="1"/>
    <col min="4897" max="4897" width="11.28515625" style="420" bestFit="1" customWidth="1"/>
    <col min="4898" max="4898" width="10.140625" style="420" bestFit="1" customWidth="1"/>
    <col min="4899" max="4900" width="9.140625" style="420" customWidth="1"/>
    <col min="4901" max="4901" width="10.140625" style="420" bestFit="1" customWidth="1"/>
    <col min="4902" max="5120" width="9.140625" style="420"/>
    <col min="5121" max="5121" width="253" style="420" customWidth="1"/>
    <col min="5122" max="5127" width="50.85546875" style="420" customWidth="1"/>
    <col min="5128" max="5128" width="64.5703125" style="420" customWidth="1"/>
    <col min="5129" max="5129" width="51.5703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39.42578125" style="420" customWidth="1"/>
    <col min="5139" max="5139" width="48.7109375" style="420" customWidth="1"/>
    <col min="5140" max="5140" width="41.140625" style="420" customWidth="1"/>
    <col min="5141" max="5141" width="48.7109375" style="420" customWidth="1"/>
    <col min="5142" max="5142" width="51.140625" style="420" customWidth="1"/>
    <col min="5143" max="5143" width="48.7109375" style="420" customWidth="1"/>
    <col min="5144" max="5144" width="64" style="420" customWidth="1"/>
    <col min="5145" max="5145" width="48.7109375" style="420" customWidth="1"/>
    <col min="5146" max="5146" width="6.5703125" style="420" customWidth="1"/>
    <col min="5147" max="5152" width="9.140625" style="420" customWidth="1"/>
    <col min="5153" max="5153" width="11.28515625" style="420" bestFit="1" customWidth="1"/>
    <col min="5154" max="5154" width="10.140625" style="420" bestFit="1" customWidth="1"/>
    <col min="5155" max="5156" width="9.140625" style="420" customWidth="1"/>
    <col min="5157" max="5157" width="10.140625" style="420" bestFit="1" customWidth="1"/>
    <col min="5158" max="5376" width="9.140625" style="420"/>
    <col min="5377" max="5377" width="253" style="420" customWidth="1"/>
    <col min="5378" max="5383" width="50.85546875" style="420" customWidth="1"/>
    <col min="5384" max="5384" width="64.5703125" style="420" customWidth="1"/>
    <col min="5385" max="5385" width="51.5703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39.42578125" style="420" customWidth="1"/>
    <col min="5395" max="5395" width="48.7109375" style="420" customWidth="1"/>
    <col min="5396" max="5396" width="41.140625" style="420" customWidth="1"/>
    <col min="5397" max="5397" width="48.7109375" style="420" customWidth="1"/>
    <col min="5398" max="5398" width="51.140625" style="420" customWidth="1"/>
    <col min="5399" max="5399" width="48.7109375" style="420" customWidth="1"/>
    <col min="5400" max="5400" width="64" style="420" customWidth="1"/>
    <col min="5401" max="5401" width="48.7109375" style="420" customWidth="1"/>
    <col min="5402" max="5402" width="6.5703125" style="420" customWidth="1"/>
    <col min="5403" max="5408" width="9.140625" style="420" customWidth="1"/>
    <col min="5409" max="5409" width="11.28515625" style="420" bestFit="1" customWidth="1"/>
    <col min="5410" max="5410" width="10.140625" style="420" bestFit="1" customWidth="1"/>
    <col min="5411" max="5412" width="9.140625" style="420" customWidth="1"/>
    <col min="5413" max="5413" width="10.140625" style="420" bestFit="1" customWidth="1"/>
    <col min="5414" max="5632" width="9.140625" style="420"/>
    <col min="5633" max="5633" width="253" style="420" customWidth="1"/>
    <col min="5634" max="5639" width="50.85546875" style="420" customWidth="1"/>
    <col min="5640" max="5640" width="64.5703125" style="420" customWidth="1"/>
    <col min="5641" max="5641" width="51.5703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39.42578125" style="420" customWidth="1"/>
    <col min="5651" max="5651" width="48.7109375" style="420" customWidth="1"/>
    <col min="5652" max="5652" width="41.140625" style="420" customWidth="1"/>
    <col min="5653" max="5653" width="48.7109375" style="420" customWidth="1"/>
    <col min="5654" max="5654" width="51.140625" style="420" customWidth="1"/>
    <col min="5655" max="5655" width="48.7109375" style="420" customWidth="1"/>
    <col min="5656" max="5656" width="64" style="420" customWidth="1"/>
    <col min="5657" max="5657" width="48.7109375" style="420" customWidth="1"/>
    <col min="5658" max="5658" width="6.5703125" style="420" customWidth="1"/>
    <col min="5659" max="5664" width="9.140625" style="420" customWidth="1"/>
    <col min="5665" max="5665" width="11.28515625" style="420" bestFit="1" customWidth="1"/>
    <col min="5666" max="5666" width="10.140625" style="420" bestFit="1" customWidth="1"/>
    <col min="5667" max="5668" width="9.140625" style="420" customWidth="1"/>
    <col min="5669" max="5669" width="10.140625" style="420" bestFit="1" customWidth="1"/>
    <col min="5670" max="5888" width="9.140625" style="420"/>
    <col min="5889" max="5889" width="253" style="420" customWidth="1"/>
    <col min="5890" max="5895" width="50.85546875" style="420" customWidth="1"/>
    <col min="5896" max="5896" width="64.5703125" style="420" customWidth="1"/>
    <col min="5897" max="5897" width="51.5703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39.42578125" style="420" customWidth="1"/>
    <col min="5907" max="5907" width="48.7109375" style="420" customWidth="1"/>
    <col min="5908" max="5908" width="41.140625" style="420" customWidth="1"/>
    <col min="5909" max="5909" width="48.7109375" style="420" customWidth="1"/>
    <col min="5910" max="5910" width="51.140625" style="420" customWidth="1"/>
    <col min="5911" max="5911" width="48.7109375" style="420" customWidth="1"/>
    <col min="5912" max="5912" width="64" style="420" customWidth="1"/>
    <col min="5913" max="5913" width="48.7109375" style="420" customWidth="1"/>
    <col min="5914" max="5914" width="6.5703125" style="420" customWidth="1"/>
    <col min="5915" max="5920" width="9.140625" style="420" customWidth="1"/>
    <col min="5921" max="5921" width="11.28515625" style="420" bestFit="1" customWidth="1"/>
    <col min="5922" max="5922" width="10.140625" style="420" bestFit="1" customWidth="1"/>
    <col min="5923" max="5924" width="9.140625" style="420" customWidth="1"/>
    <col min="5925" max="5925" width="10.140625" style="420" bestFit="1" customWidth="1"/>
    <col min="5926" max="6144" width="9.140625" style="420"/>
    <col min="6145" max="6145" width="253" style="420" customWidth="1"/>
    <col min="6146" max="6151" width="50.85546875" style="420" customWidth="1"/>
    <col min="6152" max="6152" width="64.5703125" style="420" customWidth="1"/>
    <col min="6153" max="6153" width="51.5703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39.42578125" style="420" customWidth="1"/>
    <col min="6163" max="6163" width="48.7109375" style="420" customWidth="1"/>
    <col min="6164" max="6164" width="41.140625" style="420" customWidth="1"/>
    <col min="6165" max="6165" width="48.7109375" style="420" customWidth="1"/>
    <col min="6166" max="6166" width="51.140625" style="420" customWidth="1"/>
    <col min="6167" max="6167" width="48.7109375" style="420" customWidth="1"/>
    <col min="6168" max="6168" width="64" style="420" customWidth="1"/>
    <col min="6169" max="6169" width="48.7109375" style="420" customWidth="1"/>
    <col min="6170" max="6170" width="6.5703125" style="420" customWidth="1"/>
    <col min="6171" max="6176" width="9.140625" style="420" customWidth="1"/>
    <col min="6177" max="6177" width="11.28515625" style="420" bestFit="1" customWidth="1"/>
    <col min="6178" max="6178" width="10.140625" style="420" bestFit="1" customWidth="1"/>
    <col min="6179" max="6180" width="9.140625" style="420" customWidth="1"/>
    <col min="6181" max="6181" width="10.140625" style="420" bestFit="1" customWidth="1"/>
    <col min="6182" max="6400" width="9.140625" style="420"/>
    <col min="6401" max="6401" width="253" style="420" customWidth="1"/>
    <col min="6402" max="6407" width="50.85546875" style="420" customWidth="1"/>
    <col min="6408" max="6408" width="64.5703125" style="420" customWidth="1"/>
    <col min="6409" max="6409" width="51.5703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39.42578125" style="420" customWidth="1"/>
    <col min="6419" max="6419" width="48.7109375" style="420" customWidth="1"/>
    <col min="6420" max="6420" width="41.140625" style="420" customWidth="1"/>
    <col min="6421" max="6421" width="48.7109375" style="420" customWidth="1"/>
    <col min="6422" max="6422" width="51.140625" style="420" customWidth="1"/>
    <col min="6423" max="6423" width="48.7109375" style="420" customWidth="1"/>
    <col min="6424" max="6424" width="64" style="420" customWidth="1"/>
    <col min="6425" max="6425" width="48.7109375" style="420" customWidth="1"/>
    <col min="6426" max="6426" width="6.5703125" style="420" customWidth="1"/>
    <col min="6427" max="6432" width="9.140625" style="420" customWidth="1"/>
    <col min="6433" max="6433" width="11.28515625" style="420" bestFit="1" customWidth="1"/>
    <col min="6434" max="6434" width="10.140625" style="420" bestFit="1" customWidth="1"/>
    <col min="6435" max="6436" width="9.140625" style="420" customWidth="1"/>
    <col min="6437" max="6437" width="10.140625" style="420" bestFit="1" customWidth="1"/>
    <col min="6438" max="6656" width="9.140625" style="420"/>
    <col min="6657" max="6657" width="253" style="420" customWidth="1"/>
    <col min="6658" max="6663" width="50.85546875" style="420" customWidth="1"/>
    <col min="6664" max="6664" width="64.5703125" style="420" customWidth="1"/>
    <col min="6665" max="6665" width="51.5703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39.42578125" style="420" customWidth="1"/>
    <col min="6675" max="6675" width="48.7109375" style="420" customWidth="1"/>
    <col min="6676" max="6676" width="41.140625" style="420" customWidth="1"/>
    <col min="6677" max="6677" width="48.7109375" style="420" customWidth="1"/>
    <col min="6678" max="6678" width="51.140625" style="420" customWidth="1"/>
    <col min="6679" max="6679" width="48.7109375" style="420" customWidth="1"/>
    <col min="6680" max="6680" width="64" style="420" customWidth="1"/>
    <col min="6681" max="6681" width="48.7109375" style="420" customWidth="1"/>
    <col min="6682" max="6682" width="6.5703125" style="420" customWidth="1"/>
    <col min="6683" max="6688" width="9.140625" style="420" customWidth="1"/>
    <col min="6689" max="6689" width="11.28515625" style="420" bestFit="1" customWidth="1"/>
    <col min="6690" max="6690" width="10.140625" style="420" bestFit="1" customWidth="1"/>
    <col min="6691" max="6692" width="9.140625" style="420" customWidth="1"/>
    <col min="6693" max="6693" width="10.140625" style="420" bestFit="1" customWidth="1"/>
    <col min="6694" max="6912" width="9.140625" style="420"/>
    <col min="6913" max="6913" width="253" style="420" customWidth="1"/>
    <col min="6914" max="6919" width="50.85546875" style="420" customWidth="1"/>
    <col min="6920" max="6920" width="64.5703125" style="420" customWidth="1"/>
    <col min="6921" max="6921" width="51.5703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39.42578125" style="420" customWidth="1"/>
    <col min="6931" max="6931" width="48.7109375" style="420" customWidth="1"/>
    <col min="6932" max="6932" width="41.140625" style="420" customWidth="1"/>
    <col min="6933" max="6933" width="48.7109375" style="420" customWidth="1"/>
    <col min="6934" max="6934" width="51.140625" style="420" customWidth="1"/>
    <col min="6935" max="6935" width="48.7109375" style="420" customWidth="1"/>
    <col min="6936" max="6936" width="64" style="420" customWidth="1"/>
    <col min="6937" max="6937" width="48.7109375" style="420" customWidth="1"/>
    <col min="6938" max="6938" width="6.5703125" style="420" customWidth="1"/>
    <col min="6939" max="6944" width="9.140625" style="420" customWidth="1"/>
    <col min="6945" max="6945" width="11.28515625" style="420" bestFit="1" customWidth="1"/>
    <col min="6946" max="6946" width="10.140625" style="420" bestFit="1" customWidth="1"/>
    <col min="6947" max="6948" width="9.140625" style="420" customWidth="1"/>
    <col min="6949" max="6949" width="10.140625" style="420" bestFit="1" customWidth="1"/>
    <col min="6950" max="7168" width="9.140625" style="420"/>
    <col min="7169" max="7169" width="253" style="420" customWidth="1"/>
    <col min="7170" max="7175" width="50.85546875" style="420" customWidth="1"/>
    <col min="7176" max="7176" width="64.5703125" style="420" customWidth="1"/>
    <col min="7177" max="7177" width="51.5703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39.42578125" style="420" customWidth="1"/>
    <col min="7187" max="7187" width="48.7109375" style="420" customWidth="1"/>
    <col min="7188" max="7188" width="41.140625" style="420" customWidth="1"/>
    <col min="7189" max="7189" width="48.7109375" style="420" customWidth="1"/>
    <col min="7190" max="7190" width="51.140625" style="420" customWidth="1"/>
    <col min="7191" max="7191" width="48.7109375" style="420" customWidth="1"/>
    <col min="7192" max="7192" width="64" style="420" customWidth="1"/>
    <col min="7193" max="7193" width="48.7109375" style="420" customWidth="1"/>
    <col min="7194" max="7194" width="6.5703125" style="420" customWidth="1"/>
    <col min="7195" max="7200" width="9.140625" style="420" customWidth="1"/>
    <col min="7201" max="7201" width="11.28515625" style="420" bestFit="1" customWidth="1"/>
    <col min="7202" max="7202" width="10.140625" style="420" bestFit="1" customWidth="1"/>
    <col min="7203" max="7204" width="9.140625" style="420" customWidth="1"/>
    <col min="7205" max="7205" width="10.140625" style="420" bestFit="1" customWidth="1"/>
    <col min="7206" max="7424" width="9.140625" style="420"/>
    <col min="7425" max="7425" width="253" style="420" customWidth="1"/>
    <col min="7426" max="7431" width="50.85546875" style="420" customWidth="1"/>
    <col min="7432" max="7432" width="64.5703125" style="420" customWidth="1"/>
    <col min="7433" max="7433" width="51.5703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39.42578125" style="420" customWidth="1"/>
    <col min="7443" max="7443" width="48.7109375" style="420" customWidth="1"/>
    <col min="7444" max="7444" width="41.140625" style="420" customWidth="1"/>
    <col min="7445" max="7445" width="48.7109375" style="420" customWidth="1"/>
    <col min="7446" max="7446" width="51.140625" style="420" customWidth="1"/>
    <col min="7447" max="7447" width="48.7109375" style="420" customWidth="1"/>
    <col min="7448" max="7448" width="64" style="420" customWidth="1"/>
    <col min="7449" max="7449" width="48.7109375" style="420" customWidth="1"/>
    <col min="7450" max="7450" width="6.5703125" style="420" customWidth="1"/>
    <col min="7451" max="7456" width="9.140625" style="420" customWidth="1"/>
    <col min="7457" max="7457" width="11.28515625" style="420" bestFit="1" customWidth="1"/>
    <col min="7458" max="7458" width="10.140625" style="420" bestFit="1" customWidth="1"/>
    <col min="7459" max="7460" width="9.140625" style="420" customWidth="1"/>
    <col min="7461" max="7461" width="10.140625" style="420" bestFit="1" customWidth="1"/>
    <col min="7462" max="7680" width="9.140625" style="420"/>
    <col min="7681" max="7681" width="253" style="420" customWidth="1"/>
    <col min="7682" max="7687" width="50.85546875" style="420" customWidth="1"/>
    <col min="7688" max="7688" width="64.5703125" style="420" customWidth="1"/>
    <col min="7689" max="7689" width="51.5703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39.42578125" style="420" customWidth="1"/>
    <col min="7699" max="7699" width="48.7109375" style="420" customWidth="1"/>
    <col min="7700" max="7700" width="41.140625" style="420" customWidth="1"/>
    <col min="7701" max="7701" width="48.7109375" style="420" customWidth="1"/>
    <col min="7702" max="7702" width="51.140625" style="420" customWidth="1"/>
    <col min="7703" max="7703" width="48.7109375" style="420" customWidth="1"/>
    <col min="7704" max="7704" width="64" style="420" customWidth="1"/>
    <col min="7705" max="7705" width="48.7109375" style="420" customWidth="1"/>
    <col min="7706" max="7706" width="6.5703125" style="420" customWidth="1"/>
    <col min="7707" max="7712" width="9.140625" style="420" customWidth="1"/>
    <col min="7713" max="7713" width="11.28515625" style="420" bestFit="1" customWidth="1"/>
    <col min="7714" max="7714" width="10.140625" style="420" bestFit="1" customWidth="1"/>
    <col min="7715" max="7716" width="9.140625" style="420" customWidth="1"/>
    <col min="7717" max="7717" width="10.140625" style="420" bestFit="1" customWidth="1"/>
    <col min="7718" max="7936" width="9.140625" style="420"/>
    <col min="7937" max="7937" width="253" style="420" customWidth="1"/>
    <col min="7938" max="7943" width="50.85546875" style="420" customWidth="1"/>
    <col min="7944" max="7944" width="64.5703125" style="420" customWidth="1"/>
    <col min="7945" max="7945" width="51.5703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39.42578125" style="420" customWidth="1"/>
    <col min="7955" max="7955" width="48.7109375" style="420" customWidth="1"/>
    <col min="7956" max="7956" width="41.140625" style="420" customWidth="1"/>
    <col min="7957" max="7957" width="48.7109375" style="420" customWidth="1"/>
    <col min="7958" max="7958" width="51.140625" style="420" customWidth="1"/>
    <col min="7959" max="7959" width="48.7109375" style="420" customWidth="1"/>
    <col min="7960" max="7960" width="64" style="420" customWidth="1"/>
    <col min="7961" max="7961" width="48.7109375" style="420" customWidth="1"/>
    <col min="7962" max="7962" width="6.5703125" style="420" customWidth="1"/>
    <col min="7963" max="7968" width="9.140625" style="420" customWidth="1"/>
    <col min="7969" max="7969" width="11.28515625" style="420" bestFit="1" customWidth="1"/>
    <col min="7970" max="7970" width="10.140625" style="420" bestFit="1" customWidth="1"/>
    <col min="7971" max="7972" width="9.140625" style="420" customWidth="1"/>
    <col min="7973" max="7973" width="10.140625" style="420" bestFit="1" customWidth="1"/>
    <col min="7974" max="8192" width="9.140625" style="420"/>
    <col min="8193" max="8193" width="253" style="420" customWidth="1"/>
    <col min="8194" max="8199" width="50.85546875" style="420" customWidth="1"/>
    <col min="8200" max="8200" width="64.5703125" style="420" customWidth="1"/>
    <col min="8201" max="8201" width="51.5703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39.42578125" style="420" customWidth="1"/>
    <col min="8211" max="8211" width="48.7109375" style="420" customWidth="1"/>
    <col min="8212" max="8212" width="41.140625" style="420" customWidth="1"/>
    <col min="8213" max="8213" width="48.7109375" style="420" customWidth="1"/>
    <col min="8214" max="8214" width="51.140625" style="420" customWidth="1"/>
    <col min="8215" max="8215" width="48.7109375" style="420" customWidth="1"/>
    <col min="8216" max="8216" width="64" style="420" customWidth="1"/>
    <col min="8217" max="8217" width="48.7109375" style="420" customWidth="1"/>
    <col min="8218" max="8218" width="6.5703125" style="420" customWidth="1"/>
    <col min="8219" max="8224" width="9.140625" style="420" customWidth="1"/>
    <col min="8225" max="8225" width="11.28515625" style="420" bestFit="1" customWidth="1"/>
    <col min="8226" max="8226" width="10.140625" style="420" bestFit="1" customWidth="1"/>
    <col min="8227" max="8228" width="9.140625" style="420" customWidth="1"/>
    <col min="8229" max="8229" width="10.140625" style="420" bestFit="1" customWidth="1"/>
    <col min="8230" max="8448" width="9.140625" style="420"/>
    <col min="8449" max="8449" width="253" style="420" customWidth="1"/>
    <col min="8450" max="8455" width="50.85546875" style="420" customWidth="1"/>
    <col min="8456" max="8456" width="64.5703125" style="420" customWidth="1"/>
    <col min="8457" max="8457" width="51.5703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39.42578125" style="420" customWidth="1"/>
    <col min="8467" max="8467" width="48.7109375" style="420" customWidth="1"/>
    <col min="8468" max="8468" width="41.140625" style="420" customWidth="1"/>
    <col min="8469" max="8469" width="48.7109375" style="420" customWidth="1"/>
    <col min="8470" max="8470" width="51.140625" style="420" customWidth="1"/>
    <col min="8471" max="8471" width="48.7109375" style="420" customWidth="1"/>
    <col min="8472" max="8472" width="64" style="420" customWidth="1"/>
    <col min="8473" max="8473" width="48.7109375" style="420" customWidth="1"/>
    <col min="8474" max="8474" width="6.5703125" style="420" customWidth="1"/>
    <col min="8475" max="8480" width="9.140625" style="420" customWidth="1"/>
    <col min="8481" max="8481" width="11.28515625" style="420" bestFit="1" customWidth="1"/>
    <col min="8482" max="8482" width="10.140625" style="420" bestFit="1" customWidth="1"/>
    <col min="8483" max="8484" width="9.140625" style="420" customWidth="1"/>
    <col min="8485" max="8485" width="10.140625" style="420" bestFit="1" customWidth="1"/>
    <col min="8486" max="8704" width="9.140625" style="420"/>
    <col min="8705" max="8705" width="253" style="420" customWidth="1"/>
    <col min="8706" max="8711" width="50.85546875" style="420" customWidth="1"/>
    <col min="8712" max="8712" width="64.5703125" style="420" customWidth="1"/>
    <col min="8713" max="8713" width="51.5703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39.42578125" style="420" customWidth="1"/>
    <col min="8723" max="8723" width="48.7109375" style="420" customWidth="1"/>
    <col min="8724" max="8724" width="41.140625" style="420" customWidth="1"/>
    <col min="8725" max="8725" width="48.7109375" style="420" customWidth="1"/>
    <col min="8726" max="8726" width="51.140625" style="420" customWidth="1"/>
    <col min="8727" max="8727" width="48.7109375" style="420" customWidth="1"/>
    <col min="8728" max="8728" width="64" style="420" customWidth="1"/>
    <col min="8729" max="8729" width="48.7109375" style="420" customWidth="1"/>
    <col min="8730" max="8730" width="6.5703125" style="420" customWidth="1"/>
    <col min="8731" max="8736" width="9.140625" style="420" customWidth="1"/>
    <col min="8737" max="8737" width="11.28515625" style="420" bestFit="1" customWidth="1"/>
    <col min="8738" max="8738" width="10.140625" style="420" bestFit="1" customWidth="1"/>
    <col min="8739" max="8740" width="9.140625" style="420" customWidth="1"/>
    <col min="8741" max="8741" width="10.140625" style="420" bestFit="1" customWidth="1"/>
    <col min="8742" max="8960" width="9.140625" style="420"/>
    <col min="8961" max="8961" width="253" style="420" customWidth="1"/>
    <col min="8962" max="8967" width="50.85546875" style="420" customWidth="1"/>
    <col min="8968" max="8968" width="64.5703125" style="420" customWidth="1"/>
    <col min="8969" max="8969" width="51.5703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39.42578125" style="420" customWidth="1"/>
    <col min="8979" max="8979" width="48.7109375" style="420" customWidth="1"/>
    <col min="8980" max="8980" width="41.140625" style="420" customWidth="1"/>
    <col min="8981" max="8981" width="48.7109375" style="420" customWidth="1"/>
    <col min="8982" max="8982" width="51.140625" style="420" customWidth="1"/>
    <col min="8983" max="8983" width="48.7109375" style="420" customWidth="1"/>
    <col min="8984" max="8984" width="64" style="420" customWidth="1"/>
    <col min="8985" max="8985" width="48.7109375" style="420" customWidth="1"/>
    <col min="8986" max="8986" width="6.5703125" style="420" customWidth="1"/>
    <col min="8987" max="8992" width="9.140625" style="420" customWidth="1"/>
    <col min="8993" max="8993" width="11.28515625" style="420" bestFit="1" customWidth="1"/>
    <col min="8994" max="8994" width="10.140625" style="420" bestFit="1" customWidth="1"/>
    <col min="8995" max="8996" width="9.140625" style="420" customWidth="1"/>
    <col min="8997" max="8997" width="10.140625" style="420" bestFit="1" customWidth="1"/>
    <col min="8998" max="9216" width="9.140625" style="420"/>
    <col min="9217" max="9217" width="253" style="420" customWidth="1"/>
    <col min="9218" max="9223" width="50.85546875" style="420" customWidth="1"/>
    <col min="9224" max="9224" width="64.5703125" style="420" customWidth="1"/>
    <col min="9225" max="9225" width="51.5703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39.42578125" style="420" customWidth="1"/>
    <col min="9235" max="9235" width="48.7109375" style="420" customWidth="1"/>
    <col min="9236" max="9236" width="41.140625" style="420" customWidth="1"/>
    <col min="9237" max="9237" width="48.7109375" style="420" customWidth="1"/>
    <col min="9238" max="9238" width="51.140625" style="420" customWidth="1"/>
    <col min="9239" max="9239" width="48.7109375" style="420" customWidth="1"/>
    <col min="9240" max="9240" width="64" style="420" customWidth="1"/>
    <col min="9241" max="9241" width="48.7109375" style="420" customWidth="1"/>
    <col min="9242" max="9242" width="6.5703125" style="420" customWidth="1"/>
    <col min="9243" max="9248" width="9.140625" style="420" customWidth="1"/>
    <col min="9249" max="9249" width="11.28515625" style="420" bestFit="1" customWidth="1"/>
    <col min="9250" max="9250" width="10.140625" style="420" bestFit="1" customWidth="1"/>
    <col min="9251" max="9252" width="9.140625" style="420" customWidth="1"/>
    <col min="9253" max="9253" width="10.140625" style="420" bestFit="1" customWidth="1"/>
    <col min="9254" max="9472" width="9.140625" style="420"/>
    <col min="9473" max="9473" width="253" style="420" customWidth="1"/>
    <col min="9474" max="9479" width="50.85546875" style="420" customWidth="1"/>
    <col min="9480" max="9480" width="64.5703125" style="420" customWidth="1"/>
    <col min="9481" max="9481" width="51.5703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39.42578125" style="420" customWidth="1"/>
    <col min="9491" max="9491" width="48.7109375" style="420" customWidth="1"/>
    <col min="9492" max="9492" width="41.140625" style="420" customWidth="1"/>
    <col min="9493" max="9493" width="48.7109375" style="420" customWidth="1"/>
    <col min="9494" max="9494" width="51.140625" style="420" customWidth="1"/>
    <col min="9495" max="9495" width="48.7109375" style="420" customWidth="1"/>
    <col min="9496" max="9496" width="64" style="420" customWidth="1"/>
    <col min="9497" max="9497" width="48.7109375" style="420" customWidth="1"/>
    <col min="9498" max="9498" width="6.5703125" style="420" customWidth="1"/>
    <col min="9499" max="9504" width="9.140625" style="420" customWidth="1"/>
    <col min="9505" max="9505" width="11.28515625" style="420" bestFit="1" customWidth="1"/>
    <col min="9506" max="9506" width="10.140625" style="420" bestFit="1" customWidth="1"/>
    <col min="9507" max="9508" width="9.140625" style="420" customWidth="1"/>
    <col min="9509" max="9509" width="10.140625" style="420" bestFit="1" customWidth="1"/>
    <col min="9510" max="9728" width="9.140625" style="420"/>
    <col min="9729" max="9729" width="253" style="420" customWidth="1"/>
    <col min="9730" max="9735" width="50.85546875" style="420" customWidth="1"/>
    <col min="9736" max="9736" width="64.5703125" style="420" customWidth="1"/>
    <col min="9737" max="9737" width="51.5703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39.42578125" style="420" customWidth="1"/>
    <col min="9747" max="9747" width="48.7109375" style="420" customWidth="1"/>
    <col min="9748" max="9748" width="41.140625" style="420" customWidth="1"/>
    <col min="9749" max="9749" width="48.7109375" style="420" customWidth="1"/>
    <col min="9750" max="9750" width="51.140625" style="420" customWidth="1"/>
    <col min="9751" max="9751" width="48.7109375" style="420" customWidth="1"/>
    <col min="9752" max="9752" width="64" style="420" customWidth="1"/>
    <col min="9753" max="9753" width="48.7109375" style="420" customWidth="1"/>
    <col min="9754" max="9754" width="6.5703125" style="420" customWidth="1"/>
    <col min="9755" max="9760" width="9.140625" style="420" customWidth="1"/>
    <col min="9761" max="9761" width="11.28515625" style="420" bestFit="1" customWidth="1"/>
    <col min="9762" max="9762" width="10.140625" style="420" bestFit="1" customWidth="1"/>
    <col min="9763" max="9764" width="9.140625" style="420" customWidth="1"/>
    <col min="9765" max="9765" width="10.140625" style="420" bestFit="1" customWidth="1"/>
    <col min="9766" max="9984" width="9.140625" style="420"/>
    <col min="9985" max="9985" width="253" style="420" customWidth="1"/>
    <col min="9986" max="9991" width="50.85546875" style="420" customWidth="1"/>
    <col min="9992" max="9992" width="64.5703125" style="420" customWidth="1"/>
    <col min="9993" max="9993" width="51.5703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39.42578125" style="420" customWidth="1"/>
    <col min="10003" max="10003" width="48.7109375" style="420" customWidth="1"/>
    <col min="10004" max="10004" width="41.140625" style="420" customWidth="1"/>
    <col min="10005" max="10005" width="48.7109375" style="420" customWidth="1"/>
    <col min="10006" max="10006" width="51.140625" style="420" customWidth="1"/>
    <col min="10007" max="10007" width="48.7109375" style="420" customWidth="1"/>
    <col min="10008" max="10008" width="64" style="420" customWidth="1"/>
    <col min="10009" max="10009" width="48.7109375" style="420" customWidth="1"/>
    <col min="10010" max="10010" width="6.5703125" style="420" customWidth="1"/>
    <col min="10011" max="10016" width="9.140625" style="420" customWidth="1"/>
    <col min="10017" max="10017" width="11.28515625" style="420" bestFit="1" customWidth="1"/>
    <col min="10018" max="10018" width="10.140625" style="420" bestFit="1" customWidth="1"/>
    <col min="10019" max="10020" width="9.140625" style="420" customWidth="1"/>
    <col min="10021" max="10021" width="10.140625" style="420" bestFit="1" customWidth="1"/>
    <col min="10022" max="10240" width="9.140625" style="420"/>
    <col min="10241" max="10241" width="253" style="420" customWidth="1"/>
    <col min="10242" max="10247" width="50.85546875" style="420" customWidth="1"/>
    <col min="10248" max="10248" width="64.5703125" style="420" customWidth="1"/>
    <col min="10249" max="10249" width="51.5703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39.42578125" style="420" customWidth="1"/>
    <col min="10259" max="10259" width="48.7109375" style="420" customWidth="1"/>
    <col min="10260" max="10260" width="41.140625" style="420" customWidth="1"/>
    <col min="10261" max="10261" width="48.7109375" style="420" customWidth="1"/>
    <col min="10262" max="10262" width="51.140625" style="420" customWidth="1"/>
    <col min="10263" max="10263" width="48.7109375" style="420" customWidth="1"/>
    <col min="10264" max="10264" width="64" style="420" customWidth="1"/>
    <col min="10265" max="10265" width="48.7109375" style="420" customWidth="1"/>
    <col min="10266" max="10266" width="6.5703125" style="420" customWidth="1"/>
    <col min="10267" max="10272" width="9.140625" style="420" customWidth="1"/>
    <col min="10273" max="10273" width="11.28515625" style="420" bestFit="1" customWidth="1"/>
    <col min="10274" max="10274" width="10.140625" style="420" bestFit="1" customWidth="1"/>
    <col min="10275" max="10276" width="9.140625" style="420" customWidth="1"/>
    <col min="10277" max="10277" width="10.140625" style="420" bestFit="1" customWidth="1"/>
    <col min="10278" max="10496" width="9.140625" style="420"/>
    <col min="10497" max="10497" width="253" style="420" customWidth="1"/>
    <col min="10498" max="10503" width="50.85546875" style="420" customWidth="1"/>
    <col min="10504" max="10504" width="64.5703125" style="420" customWidth="1"/>
    <col min="10505" max="10505" width="51.5703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39.42578125" style="420" customWidth="1"/>
    <col min="10515" max="10515" width="48.7109375" style="420" customWidth="1"/>
    <col min="10516" max="10516" width="41.140625" style="420" customWidth="1"/>
    <col min="10517" max="10517" width="48.7109375" style="420" customWidth="1"/>
    <col min="10518" max="10518" width="51.140625" style="420" customWidth="1"/>
    <col min="10519" max="10519" width="48.7109375" style="420" customWidth="1"/>
    <col min="10520" max="10520" width="64" style="420" customWidth="1"/>
    <col min="10521" max="10521" width="48.7109375" style="420" customWidth="1"/>
    <col min="10522" max="10522" width="6.5703125" style="420" customWidth="1"/>
    <col min="10523" max="10528" width="9.140625" style="420" customWidth="1"/>
    <col min="10529" max="10529" width="11.28515625" style="420" bestFit="1" customWidth="1"/>
    <col min="10530" max="10530" width="10.140625" style="420" bestFit="1" customWidth="1"/>
    <col min="10531" max="10532" width="9.140625" style="420" customWidth="1"/>
    <col min="10533" max="10533" width="10.140625" style="420" bestFit="1" customWidth="1"/>
    <col min="10534" max="10752" width="9.140625" style="420"/>
    <col min="10753" max="10753" width="253" style="420" customWidth="1"/>
    <col min="10754" max="10759" width="50.85546875" style="420" customWidth="1"/>
    <col min="10760" max="10760" width="64.5703125" style="420" customWidth="1"/>
    <col min="10761" max="10761" width="51.5703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39.42578125" style="420" customWidth="1"/>
    <col min="10771" max="10771" width="48.7109375" style="420" customWidth="1"/>
    <col min="10772" max="10772" width="41.140625" style="420" customWidth="1"/>
    <col min="10773" max="10773" width="48.7109375" style="420" customWidth="1"/>
    <col min="10774" max="10774" width="51.140625" style="420" customWidth="1"/>
    <col min="10775" max="10775" width="48.7109375" style="420" customWidth="1"/>
    <col min="10776" max="10776" width="64" style="420" customWidth="1"/>
    <col min="10777" max="10777" width="48.7109375" style="420" customWidth="1"/>
    <col min="10778" max="10778" width="6.5703125" style="420" customWidth="1"/>
    <col min="10779" max="10784" width="9.140625" style="420" customWidth="1"/>
    <col min="10785" max="10785" width="11.28515625" style="420" bestFit="1" customWidth="1"/>
    <col min="10786" max="10786" width="10.140625" style="420" bestFit="1" customWidth="1"/>
    <col min="10787" max="10788" width="9.140625" style="420" customWidth="1"/>
    <col min="10789" max="10789" width="10.140625" style="420" bestFit="1" customWidth="1"/>
    <col min="10790" max="11008" width="9.140625" style="420"/>
    <col min="11009" max="11009" width="253" style="420" customWidth="1"/>
    <col min="11010" max="11015" width="50.85546875" style="420" customWidth="1"/>
    <col min="11016" max="11016" width="64.5703125" style="420" customWidth="1"/>
    <col min="11017" max="11017" width="51.5703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39.42578125" style="420" customWidth="1"/>
    <col min="11027" max="11027" width="48.7109375" style="420" customWidth="1"/>
    <col min="11028" max="11028" width="41.140625" style="420" customWidth="1"/>
    <col min="11029" max="11029" width="48.7109375" style="420" customWidth="1"/>
    <col min="11030" max="11030" width="51.140625" style="420" customWidth="1"/>
    <col min="11031" max="11031" width="48.7109375" style="420" customWidth="1"/>
    <col min="11032" max="11032" width="64" style="420" customWidth="1"/>
    <col min="11033" max="11033" width="48.7109375" style="420" customWidth="1"/>
    <col min="11034" max="11034" width="6.5703125" style="420" customWidth="1"/>
    <col min="11035" max="11040" width="9.140625" style="420" customWidth="1"/>
    <col min="11041" max="11041" width="11.28515625" style="420" bestFit="1" customWidth="1"/>
    <col min="11042" max="11042" width="10.140625" style="420" bestFit="1" customWidth="1"/>
    <col min="11043" max="11044" width="9.140625" style="420" customWidth="1"/>
    <col min="11045" max="11045" width="10.140625" style="420" bestFit="1" customWidth="1"/>
    <col min="11046" max="11264" width="9.140625" style="420"/>
    <col min="11265" max="11265" width="253" style="420" customWidth="1"/>
    <col min="11266" max="11271" width="50.85546875" style="420" customWidth="1"/>
    <col min="11272" max="11272" width="64.5703125" style="420" customWidth="1"/>
    <col min="11273" max="11273" width="51.5703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39.42578125" style="420" customWidth="1"/>
    <col min="11283" max="11283" width="48.7109375" style="420" customWidth="1"/>
    <col min="11284" max="11284" width="41.140625" style="420" customWidth="1"/>
    <col min="11285" max="11285" width="48.7109375" style="420" customWidth="1"/>
    <col min="11286" max="11286" width="51.140625" style="420" customWidth="1"/>
    <col min="11287" max="11287" width="48.7109375" style="420" customWidth="1"/>
    <col min="11288" max="11288" width="64" style="420" customWidth="1"/>
    <col min="11289" max="11289" width="48.7109375" style="420" customWidth="1"/>
    <col min="11290" max="11290" width="6.5703125" style="420" customWidth="1"/>
    <col min="11291" max="11296" width="9.140625" style="420" customWidth="1"/>
    <col min="11297" max="11297" width="11.28515625" style="420" bestFit="1" customWidth="1"/>
    <col min="11298" max="11298" width="10.140625" style="420" bestFit="1" customWidth="1"/>
    <col min="11299" max="11300" width="9.140625" style="420" customWidth="1"/>
    <col min="11301" max="11301" width="10.140625" style="420" bestFit="1" customWidth="1"/>
    <col min="11302" max="11520" width="9.140625" style="420"/>
    <col min="11521" max="11521" width="253" style="420" customWidth="1"/>
    <col min="11522" max="11527" width="50.85546875" style="420" customWidth="1"/>
    <col min="11528" max="11528" width="64.5703125" style="420" customWidth="1"/>
    <col min="11529" max="11529" width="51.5703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39.42578125" style="420" customWidth="1"/>
    <col min="11539" max="11539" width="48.7109375" style="420" customWidth="1"/>
    <col min="11540" max="11540" width="41.140625" style="420" customWidth="1"/>
    <col min="11541" max="11541" width="48.7109375" style="420" customWidth="1"/>
    <col min="11542" max="11542" width="51.140625" style="420" customWidth="1"/>
    <col min="11543" max="11543" width="48.7109375" style="420" customWidth="1"/>
    <col min="11544" max="11544" width="64" style="420" customWidth="1"/>
    <col min="11545" max="11545" width="48.7109375" style="420" customWidth="1"/>
    <col min="11546" max="11546" width="6.5703125" style="420" customWidth="1"/>
    <col min="11547" max="11552" width="9.140625" style="420" customWidth="1"/>
    <col min="11553" max="11553" width="11.28515625" style="420" bestFit="1" customWidth="1"/>
    <col min="11554" max="11554" width="10.140625" style="420" bestFit="1" customWidth="1"/>
    <col min="11555" max="11556" width="9.140625" style="420" customWidth="1"/>
    <col min="11557" max="11557" width="10.140625" style="420" bestFit="1" customWidth="1"/>
    <col min="11558" max="11776" width="9.140625" style="420"/>
    <col min="11777" max="11777" width="253" style="420" customWidth="1"/>
    <col min="11778" max="11783" width="50.85546875" style="420" customWidth="1"/>
    <col min="11784" max="11784" width="64.5703125" style="420" customWidth="1"/>
    <col min="11785" max="11785" width="51.5703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39.42578125" style="420" customWidth="1"/>
    <col min="11795" max="11795" width="48.7109375" style="420" customWidth="1"/>
    <col min="11796" max="11796" width="41.140625" style="420" customWidth="1"/>
    <col min="11797" max="11797" width="48.7109375" style="420" customWidth="1"/>
    <col min="11798" max="11798" width="51.140625" style="420" customWidth="1"/>
    <col min="11799" max="11799" width="48.7109375" style="420" customWidth="1"/>
    <col min="11800" max="11800" width="64" style="420" customWidth="1"/>
    <col min="11801" max="11801" width="48.7109375" style="420" customWidth="1"/>
    <col min="11802" max="11802" width="6.5703125" style="420" customWidth="1"/>
    <col min="11803" max="11808" width="9.140625" style="420" customWidth="1"/>
    <col min="11809" max="11809" width="11.28515625" style="420" bestFit="1" customWidth="1"/>
    <col min="11810" max="11810" width="10.140625" style="420" bestFit="1" customWidth="1"/>
    <col min="11811" max="11812" width="9.140625" style="420" customWidth="1"/>
    <col min="11813" max="11813" width="10.140625" style="420" bestFit="1" customWidth="1"/>
    <col min="11814" max="12032" width="9.140625" style="420"/>
    <col min="12033" max="12033" width="253" style="420" customWidth="1"/>
    <col min="12034" max="12039" width="50.85546875" style="420" customWidth="1"/>
    <col min="12040" max="12040" width="64.5703125" style="420" customWidth="1"/>
    <col min="12041" max="12041" width="51.5703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39.42578125" style="420" customWidth="1"/>
    <col min="12051" max="12051" width="48.7109375" style="420" customWidth="1"/>
    <col min="12052" max="12052" width="41.140625" style="420" customWidth="1"/>
    <col min="12053" max="12053" width="48.7109375" style="420" customWidth="1"/>
    <col min="12054" max="12054" width="51.140625" style="420" customWidth="1"/>
    <col min="12055" max="12055" width="48.7109375" style="420" customWidth="1"/>
    <col min="12056" max="12056" width="64" style="420" customWidth="1"/>
    <col min="12057" max="12057" width="48.7109375" style="420" customWidth="1"/>
    <col min="12058" max="12058" width="6.5703125" style="420" customWidth="1"/>
    <col min="12059" max="12064" width="9.140625" style="420" customWidth="1"/>
    <col min="12065" max="12065" width="11.28515625" style="420" bestFit="1" customWidth="1"/>
    <col min="12066" max="12066" width="10.140625" style="420" bestFit="1" customWidth="1"/>
    <col min="12067" max="12068" width="9.140625" style="420" customWidth="1"/>
    <col min="12069" max="12069" width="10.140625" style="420" bestFit="1" customWidth="1"/>
    <col min="12070" max="12288" width="9.140625" style="420"/>
    <col min="12289" max="12289" width="253" style="420" customWidth="1"/>
    <col min="12290" max="12295" width="50.85546875" style="420" customWidth="1"/>
    <col min="12296" max="12296" width="64.5703125" style="420" customWidth="1"/>
    <col min="12297" max="12297" width="51.5703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39.42578125" style="420" customWidth="1"/>
    <col min="12307" max="12307" width="48.7109375" style="420" customWidth="1"/>
    <col min="12308" max="12308" width="41.140625" style="420" customWidth="1"/>
    <col min="12309" max="12309" width="48.7109375" style="420" customWidth="1"/>
    <col min="12310" max="12310" width="51.140625" style="420" customWidth="1"/>
    <col min="12311" max="12311" width="48.7109375" style="420" customWidth="1"/>
    <col min="12312" max="12312" width="64" style="420" customWidth="1"/>
    <col min="12313" max="12313" width="48.7109375" style="420" customWidth="1"/>
    <col min="12314" max="12314" width="6.5703125" style="420" customWidth="1"/>
    <col min="12315" max="12320" width="9.140625" style="420" customWidth="1"/>
    <col min="12321" max="12321" width="11.28515625" style="420" bestFit="1" customWidth="1"/>
    <col min="12322" max="12322" width="10.140625" style="420" bestFit="1" customWidth="1"/>
    <col min="12323" max="12324" width="9.140625" style="420" customWidth="1"/>
    <col min="12325" max="12325" width="10.140625" style="420" bestFit="1" customWidth="1"/>
    <col min="12326" max="12544" width="9.140625" style="420"/>
    <col min="12545" max="12545" width="253" style="420" customWidth="1"/>
    <col min="12546" max="12551" width="50.85546875" style="420" customWidth="1"/>
    <col min="12552" max="12552" width="64.5703125" style="420" customWidth="1"/>
    <col min="12553" max="12553" width="51.5703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39.42578125" style="420" customWidth="1"/>
    <col min="12563" max="12563" width="48.7109375" style="420" customWidth="1"/>
    <col min="12564" max="12564" width="41.140625" style="420" customWidth="1"/>
    <col min="12565" max="12565" width="48.7109375" style="420" customWidth="1"/>
    <col min="12566" max="12566" width="51.140625" style="420" customWidth="1"/>
    <col min="12567" max="12567" width="48.7109375" style="420" customWidth="1"/>
    <col min="12568" max="12568" width="64" style="420" customWidth="1"/>
    <col min="12569" max="12569" width="48.7109375" style="420" customWidth="1"/>
    <col min="12570" max="12570" width="6.5703125" style="420" customWidth="1"/>
    <col min="12571" max="12576" width="9.140625" style="420" customWidth="1"/>
    <col min="12577" max="12577" width="11.28515625" style="420" bestFit="1" customWidth="1"/>
    <col min="12578" max="12578" width="10.140625" style="420" bestFit="1" customWidth="1"/>
    <col min="12579" max="12580" width="9.140625" style="420" customWidth="1"/>
    <col min="12581" max="12581" width="10.140625" style="420" bestFit="1" customWidth="1"/>
    <col min="12582" max="12800" width="9.140625" style="420"/>
    <col min="12801" max="12801" width="253" style="420" customWidth="1"/>
    <col min="12802" max="12807" width="50.85546875" style="420" customWidth="1"/>
    <col min="12808" max="12808" width="64.5703125" style="420" customWidth="1"/>
    <col min="12809" max="12809" width="51.5703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39.42578125" style="420" customWidth="1"/>
    <col min="12819" max="12819" width="48.7109375" style="420" customWidth="1"/>
    <col min="12820" max="12820" width="41.140625" style="420" customWidth="1"/>
    <col min="12821" max="12821" width="48.7109375" style="420" customWidth="1"/>
    <col min="12822" max="12822" width="51.140625" style="420" customWidth="1"/>
    <col min="12823" max="12823" width="48.7109375" style="420" customWidth="1"/>
    <col min="12824" max="12824" width="64" style="420" customWidth="1"/>
    <col min="12825" max="12825" width="48.7109375" style="420" customWidth="1"/>
    <col min="12826" max="12826" width="6.5703125" style="420" customWidth="1"/>
    <col min="12827" max="12832" width="9.140625" style="420" customWidth="1"/>
    <col min="12833" max="12833" width="11.28515625" style="420" bestFit="1" customWidth="1"/>
    <col min="12834" max="12834" width="10.140625" style="420" bestFit="1" customWidth="1"/>
    <col min="12835" max="12836" width="9.140625" style="420" customWidth="1"/>
    <col min="12837" max="12837" width="10.140625" style="420" bestFit="1" customWidth="1"/>
    <col min="12838" max="13056" width="9.140625" style="420"/>
    <col min="13057" max="13057" width="253" style="420" customWidth="1"/>
    <col min="13058" max="13063" width="50.85546875" style="420" customWidth="1"/>
    <col min="13064" max="13064" width="64.5703125" style="420" customWidth="1"/>
    <col min="13065" max="13065" width="51.5703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39.42578125" style="420" customWidth="1"/>
    <col min="13075" max="13075" width="48.7109375" style="420" customWidth="1"/>
    <col min="13076" max="13076" width="41.140625" style="420" customWidth="1"/>
    <col min="13077" max="13077" width="48.7109375" style="420" customWidth="1"/>
    <col min="13078" max="13078" width="51.140625" style="420" customWidth="1"/>
    <col min="13079" max="13079" width="48.7109375" style="420" customWidth="1"/>
    <col min="13080" max="13080" width="64" style="420" customWidth="1"/>
    <col min="13081" max="13081" width="48.7109375" style="420" customWidth="1"/>
    <col min="13082" max="13082" width="6.5703125" style="420" customWidth="1"/>
    <col min="13083" max="13088" width="9.140625" style="420" customWidth="1"/>
    <col min="13089" max="13089" width="11.28515625" style="420" bestFit="1" customWidth="1"/>
    <col min="13090" max="13090" width="10.140625" style="420" bestFit="1" customWidth="1"/>
    <col min="13091" max="13092" width="9.140625" style="420" customWidth="1"/>
    <col min="13093" max="13093" width="10.140625" style="420" bestFit="1" customWidth="1"/>
    <col min="13094" max="13312" width="9.140625" style="420"/>
    <col min="13313" max="13313" width="253" style="420" customWidth="1"/>
    <col min="13314" max="13319" width="50.85546875" style="420" customWidth="1"/>
    <col min="13320" max="13320" width="64.5703125" style="420" customWidth="1"/>
    <col min="13321" max="13321" width="51.5703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39.42578125" style="420" customWidth="1"/>
    <col min="13331" max="13331" width="48.7109375" style="420" customWidth="1"/>
    <col min="13332" max="13332" width="41.140625" style="420" customWidth="1"/>
    <col min="13333" max="13333" width="48.7109375" style="420" customWidth="1"/>
    <col min="13334" max="13334" width="51.140625" style="420" customWidth="1"/>
    <col min="13335" max="13335" width="48.7109375" style="420" customWidth="1"/>
    <col min="13336" max="13336" width="64" style="420" customWidth="1"/>
    <col min="13337" max="13337" width="48.7109375" style="420" customWidth="1"/>
    <col min="13338" max="13338" width="6.5703125" style="420" customWidth="1"/>
    <col min="13339" max="13344" width="9.140625" style="420" customWidth="1"/>
    <col min="13345" max="13345" width="11.28515625" style="420" bestFit="1" customWidth="1"/>
    <col min="13346" max="13346" width="10.140625" style="420" bestFit="1" customWidth="1"/>
    <col min="13347" max="13348" width="9.140625" style="420" customWidth="1"/>
    <col min="13349" max="13349" width="10.140625" style="420" bestFit="1" customWidth="1"/>
    <col min="13350" max="13568" width="9.140625" style="420"/>
    <col min="13569" max="13569" width="253" style="420" customWidth="1"/>
    <col min="13570" max="13575" width="50.85546875" style="420" customWidth="1"/>
    <col min="13576" max="13576" width="64.5703125" style="420" customWidth="1"/>
    <col min="13577" max="13577" width="51.5703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39.42578125" style="420" customWidth="1"/>
    <col min="13587" max="13587" width="48.7109375" style="420" customWidth="1"/>
    <col min="13588" max="13588" width="41.140625" style="420" customWidth="1"/>
    <col min="13589" max="13589" width="48.7109375" style="420" customWidth="1"/>
    <col min="13590" max="13590" width="51.140625" style="420" customWidth="1"/>
    <col min="13591" max="13591" width="48.7109375" style="420" customWidth="1"/>
    <col min="13592" max="13592" width="64" style="420" customWidth="1"/>
    <col min="13593" max="13593" width="48.7109375" style="420" customWidth="1"/>
    <col min="13594" max="13594" width="6.5703125" style="420" customWidth="1"/>
    <col min="13595" max="13600" width="9.140625" style="420" customWidth="1"/>
    <col min="13601" max="13601" width="11.28515625" style="420" bestFit="1" customWidth="1"/>
    <col min="13602" max="13602" width="10.140625" style="420" bestFit="1" customWidth="1"/>
    <col min="13603" max="13604" width="9.140625" style="420" customWidth="1"/>
    <col min="13605" max="13605" width="10.140625" style="420" bestFit="1" customWidth="1"/>
    <col min="13606" max="13824" width="9.140625" style="420"/>
    <col min="13825" max="13825" width="253" style="420" customWidth="1"/>
    <col min="13826" max="13831" width="50.85546875" style="420" customWidth="1"/>
    <col min="13832" max="13832" width="64.5703125" style="420" customWidth="1"/>
    <col min="13833" max="13833" width="51.5703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39.42578125" style="420" customWidth="1"/>
    <col min="13843" max="13843" width="48.7109375" style="420" customWidth="1"/>
    <col min="13844" max="13844" width="41.140625" style="420" customWidth="1"/>
    <col min="13845" max="13845" width="48.7109375" style="420" customWidth="1"/>
    <col min="13846" max="13846" width="51.140625" style="420" customWidth="1"/>
    <col min="13847" max="13847" width="48.7109375" style="420" customWidth="1"/>
    <col min="13848" max="13848" width="64" style="420" customWidth="1"/>
    <col min="13849" max="13849" width="48.7109375" style="420" customWidth="1"/>
    <col min="13850" max="13850" width="6.5703125" style="420" customWidth="1"/>
    <col min="13851" max="13856" width="9.140625" style="420" customWidth="1"/>
    <col min="13857" max="13857" width="11.28515625" style="420" bestFit="1" customWidth="1"/>
    <col min="13858" max="13858" width="10.140625" style="420" bestFit="1" customWidth="1"/>
    <col min="13859" max="13860" width="9.140625" style="420" customWidth="1"/>
    <col min="13861" max="13861" width="10.140625" style="420" bestFit="1" customWidth="1"/>
    <col min="13862" max="14080" width="9.140625" style="420"/>
    <col min="14081" max="14081" width="253" style="420" customWidth="1"/>
    <col min="14082" max="14087" width="50.85546875" style="420" customWidth="1"/>
    <col min="14088" max="14088" width="64.5703125" style="420" customWidth="1"/>
    <col min="14089" max="14089" width="51.5703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39.42578125" style="420" customWidth="1"/>
    <col min="14099" max="14099" width="48.7109375" style="420" customWidth="1"/>
    <col min="14100" max="14100" width="41.140625" style="420" customWidth="1"/>
    <col min="14101" max="14101" width="48.7109375" style="420" customWidth="1"/>
    <col min="14102" max="14102" width="51.140625" style="420" customWidth="1"/>
    <col min="14103" max="14103" width="48.7109375" style="420" customWidth="1"/>
    <col min="14104" max="14104" width="64" style="420" customWidth="1"/>
    <col min="14105" max="14105" width="48.7109375" style="420" customWidth="1"/>
    <col min="14106" max="14106" width="6.5703125" style="420" customWidth="1"/>
    <col min="14107" max="14112" width="9.140625" style="420" customWidth="1"/>
    <col min="14113" max="14113" width="11.28515625" style="420" bestFit="1" customWidth="1"/>
    <col min="14114" max="14114" width="10.140625" style="420" bestFit="1" customWidth="1"/>
    <col min="14115" max="14116" width="9.140625" style="420" customWidth="1"/>
    <col min="14117" max="14117" width="10.140625" style="420" bestFit="1" customWidth="1"/>
    <col min="14118" max="14336" width="9.140625" style="420"/>
    <col min="14337" max="14337" width="253" style="420" customWidth="1"/>
    <col min="14338" max="14343" width="50.85546875" style="420" customWidth="1"/>
    <col min="14344" max="14344" width="64.5703125" style="420" customWidth="1"/>
    <col min="14345" max="14345" width="51.5703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39.42578125" style="420" customWidth="1"/>
    <col min="14355" max="14355" width="48.7109375" style="420" customWidth="1"/>
    <col min="14356" max="14356" width="41.140625" style="420" customWidth="1"/>
    <col min="14357" max="14357" width="48.7109375" style="420" customWidth="1"/>
    <col min="14358" max="14358" width="51.140625" style="420" customWidth="1"/>
    <col min="14359" max="14359" width="48.7109375" style="420" customWidth="1"/>
    <col min="14360" max="14360" width="64" style="420" customWidth="1"/>
    <col min="14361" max="14361" width="48.7109375" style="420" customWidth="1"/>
    <col min="14362" max="14362" width="6.5703125" style="420" customWidth="1"/>
    <col min="14363" max="14368" width="9.140625" style="420" customWidth="1"/>
    <col min="14369" max="14369" width="11.28515625" style="420" bestFit="1" customWidth="1"/>
    <col min="14370" max="14370" width="10.140625" style="420" bestFit="1" customWidth="1"/>
    <col min="14371" max="14372" width="9.140625" style="420" customWidth="1"/>
    <col min="14373" max="14373" width="10.140625" style="420" bestFit="1" customWidth="1"/>
    <col min="14374" max="14592" width="9.140625" style="420"/>
    <col min="14593" max="14593" width="253" style="420" customWidth="1"/>
    <col min="14594" max="14599" width="50.85546875" style="420" customWidth="1"/>
    <col min="14600" max="14600" width="64.5703125" style="420" customWidth="1"/>
    <col min="14601" max="14601" width="51.5703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39.42578125" style="420" customWidth="1"/>
    <col min="14611" max="14611" width="48.7109375" style="420" customWidth="1"/>
    <col min="14612" max="14612" width="41.140625" style="420" customWidth="1"/>
    <col min="14613" max="14613" width="48.7109375" style="420" customWidth="1"/>
    <col min="14614" max="14614" width="51.140625" style="420" customWidth="1"/>
    <col min="14615" max="14615" width="48.7109375" style="420" customWidth="1"/>
    <col min="14616" max="14616" width="64" style="420" customWidth="1"/>
    <col min="14617" max="14617" width="48.7109375" style="420" customWidth="1"/>
    <col min="14618" max="14618" width="6.5703125" style="420" customWidth="1"/>
    <col min="14619" max="14624" width="9.140625" style="420" customWidth="1"/>
    <col min="14625" max="14625" width="11.28515625" style="420" bestFit="1" customWidth="1"/>
    <col min="14626" max="14626" width="10.140625" style="420" bestFit="1" customWidth="1"/>
    <col min="14627" max="14628" width="9.140625" style="420" customWidth="1"/>
    <col min="14629" max="14629" width="10.140625" style="420" bestFit="1" customWidth="1"/>
    <col min="14630" max="14848" width="9.140625" style="420"/>
    <col min="14849" max="14849" width="253" style="420" customWidth="1"/>
    <col min="14850" max="14855" width="50.85546875" style="420" customWidth="1"/>
    <col min="14856" max="14856" width="64.5703125" style="420" customWidth="1"/>
    <col min="14857" max="14857" width="51.5703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39.42578125" style="420" customWidth="1"/>
    <col min="14867" max="14867" width="48.7109375" style="420" customWidth="1"/>
    <col min="14868" max="14868" width="41.140625" style="420" customWidth="1"/>
    <col min="14869" max="14869" width="48.7109375" style="420" customWidth="1"/>
    <col min="14870" max="14870" width="51.140625" style="420" customWidth="1"/>
    <col min="14871" max="14871" width="48.7109375" style="420" customWidth="1"/>
    <col min="14872" max="14872" width="64" style="420" customWidth="1"/>
    <col min="14873" max="14873" width="48.7109375" style="420" customWidth="1"/>
    <col min="14874" max="14874" width="6.5703125" style="420" customWidth="1"/>
    <col min="14875" max="14880" width="9.140625" style="420" customWidth="1"/>
    <col min="14881" max="14881" width="11.28515625" style="420" bestFit="1" customWidth="1"/>
    <col min="14882" max="14882" width="10.140625" style="420" bestFit="1" customWidth="1"/>
    <col min="14883" max="14884" width="9.140625" style="420" customWidth="1"/>
    <col min="14885" max="14885" width="10.140625" style="420" bestFit="1" customWidth="1"/>
    <col min="14886" max="15104" width="9.140625" style="420"/>
    <col min="15105" max="15105" width="253" style="420" customWidth="1"/>
    <col min="15106" max="15111" width="50.85546875" style="420" customWidth="1"/>
    <col min="15112" max="15112" width="64.5703125" style="420" customWidth="1"/>
    <col min="15113" max="15113" width="51.5703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39.42578125" style="420" customWidth="1"/>
    <col min="15123" max="15123" width="48.7109375" style="420" customWidth="1"/>
    <col min="15124" max="15124" width="41.140625" style="420" customWidth="1"/>
    <col min="15125" max="15125" width="48.7109375" style="420" customWidth="1"/>
    <col min="15126" max="15126" width="51.140625" style="420" customWidth="1"/>
    <col min="15127" max="15127" width="48.7109375" style="420" customWidth="1"/>
    <col min="15128" max="15128" width="64" style="420" customWidth="1"/>
    <col min="15129" max="15129" width="48.7109375" style="420" customWidth="1"/>
    <col min="15130" max="15130" width="6.5703125" style="420" customWidth="1"/>
    <col min="15131" max="15136" width="9.140625" style="420" customWidth="1"/>
    <col min="15137" max="15137" width="11.28515625" style="420" bestFit="1" customWidth="1"/>
    <col min="15138" max="15138" width="10.140625" style="420" bestFit="1" customWidth="1"/>
    <col min="15139" max="15140" width="9.140625" style="420" customWidth="1"/>
    <col min="15141" max="15141" width="10.140625" style="420" bestFit="1" customWidth="1"/>
    <col min="15142" max="15360" width="9.140625" style="420"/>
    <col min="15361" max="15361" width="253" style="420" customWidth="1"/>
    <col min="15362" max="15367" width="50.85546875" style="420" customWidth="1"/>
    <col min="15368" max="15368" width="64.5703125" style="420" customWidth="1"/>
    <col min="15369" max="15369" width="51.5703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39.42578125" style="420" customWidth="1"/>
    <col min="15379" max="15379" width="48.7109375" style="420" customWidth="1"/>
    <col min="15380" max="15380" width="41.140625" style="420" customWidth="1"/>
    <col min="15381" max="15381" width="48.7109375" style="420" customWidth="1"/>
    <col min="15382" max="15382" width="51.140625" style="420" customWidth="1"/>
    <col min="15383" max="15383" width="48.7109375" style="420" customWidth="1"/>
    <col min="15384" max="15384" width="64" style="420" customWidth="1"/>
    <col min="15385" max="15385" width="48.7109375" style="420" customWidth="1"/>
    <col min="15386" max="15386" width="6.5703125" style="420" customWidth="1"/>
    <col min="15387" max="15392" width="9.140625" style="420" customWidth="1"/>
    <col min="15393" max="15393" width="11.28515625" style="420" bestFit="1" customWidth="1"/>
    <col min="15394" max="15394" width="10.140625" style="420" bestFit="1" customWidth="1"/>
    <col min="15395" max="15396" width="9.140625" style="420" customWidth="1"/>
    <col min="15397" max="15397" width="10.140625" style="420" bestFit="1" customWidth="1"/>
    <col min="15398" max="15616" width="9.140625" style="420"/>
    <col min="15617" max="15617" width="253" style="420" customWidth="1"/>
    <col min="15618" max="15623" width="50.85546875" style="420" customWidth="1"/>
    <col min="15624" max="15624" width="64.5703125" style="420" customWidth="1"/>
    <col min="15625" max="15625" width="51.5703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39.42578125" style="420" customWidth="1"/>
    <col min="15635" max="15635" width="48.7109375" style="420" customWidth="1"/>
    <col min="15636" max="15636" width="41.140625" style="420" customWidth="1"/>
    <col min="15637" max="15637" width="48.7109375" style="420" customWidth="1"/>
    <col min="15638" max="15638" width="51.140625" style="420" customWidth="1"/>
    <col min="15639" max="15639" width="48.7109375" style="420" customWidth="1"/>
    <col min="15640" max="15640" width="64" style="420" customWidth="1"/>
    <col min="15641" max="15641" width="48.7109375" style="420" customWidth="1"/>
    <col min="15642" max="15642" width="6.5703125" style="420" customWidth="1"/>
    <col min="15643" max="15648" width="9.140625" style="420" customWidth="1"/>
    <col min="15649" max="15649" width="11.28515625" style="420" bestFit="1" customWidth="1"/>
    <col min="15650" max="15650" width="10.140625" style="420" bestFit="1" customWidth="1"/>
    <col min="15651" max="15652" width="9.140625" style="420" customWidth="1"/>
    <col min="15653" max="15653" width="10.140625" style="420" bestFit="1" customWidth="1"/>
    <col min="15654" max="15872" width="9.140625" style="420"/>
    <col min="15873" max="15873" width="253" style="420" customWidth="1"/>
    <col min="15874" max="15879" width="50.85546875" style="420" customWidth="1"/>
    <col min="15880" max="15880" width="64.5703125" style="420" customWidth="1"/>
    <col min="15881" max="15881" width="51.5703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39.42578125" style="420" customWidth="1"/>
    <col min="15891" max="15891" width="48.7109375" style="420" customWidth="1"/>
    <col min="15892" max="15892" width="41.140625" style="420" customWidth="1"/>
    <col min="15893" max="15893" width="48.7109375" style="420" customWidth="1"/>
    <col min="15894" max="15894" width="51.140625" style="420" customWidth="1"/>
    <col min="15895" max="15895" width="48.7109375" style="420" customWidth="1"/>
    <col min="15896" max="15896" width="64" style="420" customWidth="1"/>
    <col min="15897" max="15897" width="48.7109375" style="420" customWidth="1"/>
    <col min="15898" max="15898" width="6.5703125" style="420" customWidth="1"/>
    <col min="15899" max="15904" width="9.140625" style="420" customWidth="1"/>
    <col min="15905" max="15905" width="11.28515625" style="420" bestFit="1" customWidth="1"/>
    <col min="15906" max="15906" width="10.140625" style="420" bestFit="1" customWidth="1"/>
    <col min="15907" max="15908" width="9.140625" style="420" customWidth="1"/>
    <col min="15909" max="15909" width="10.140625" style="420" bestFit="1" customWidth="1"/>
    <col min="15910" max="16128" width="9.140625" style="420"/>
    <col min="16129" max="16129" width="253" style="420" customWidth="1"/>
    <col min="16130" max="16135" width="50.85546875" style="420" customWidth="1"/>
    <col min="16136" max="16136" width="64.5703125" style="420" customWidth="1"/>
    <col min="16137" max="16137" width="51.5703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39.42578125" style="420" customWidth="1"/>
    <col min="16147" max="16147" width="48.7109375" style="420" customWidth="1"/>
    <col min="16148" max="16148" width="41.140625" style="420" customWidth="1"/>
    <col min="16149" max="16149" width="48.7109375" style="420" customWidth="1"/>
    <col min="16150" max="16150" width="51.140625" style="420" customWidth="1"/>
    <col min="16151" max="16151" width="48.7109375" style="420" customWidth="1"/>
    <col min="16152" max="16152" width="64" style="420" customWidth="1"/>
    <col min="16153" max="16153" width="48.7109375" style="420" customWidth="1"/>
    <col min="16154" max="16154" width="6.5703125" style="420" customWidth="1"/>
    <col min="16155" max="16160" width="9.140625" style="420" customWidth="1"/>
    <col min="16161" max="16161" width="11.28515625" style="420" bestFit="1" customWidth="1"/>
    <col min="16162" max="16162" width="10.140625" style="420" bestFit="1" customWidth="1"/>
    <col min="16163" max="16164" width="9.140625" style="420" customWidth="1"/>
    <col min="16165" max="16165" width="10.140625" style="420" bestFit="1" customWidth="1"/>
    <col min="16166" max="16384" width="9.140625" style="420"/>
  </cols>
  <sheetData>
    <row r="1" spans="1:33" s="1" customFormat="1" ht="5.25" hidden="1" customHeight="1">
      <c r="A1" s="115"/>
      <c r="B1" s="115"/>
      <c r="C1" s="115"/>
      <c r="D1" s="115"/>
      <c r="E1" s="115"/>
      <c r="F1" s="115"/>
      <c r="G1" s="115"/>
      <c r="H1" s="115"/>
      <c r="I1" s="115"/>
      <c r="J1" s="116"/>
      <c r="K1" s="214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215"/>
    </row>
    <row r="2" spans="1:33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215"/>
    </row>
    <row r="3" spans="1:33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215"/>
    </row>
    <row r="4" spans="1:33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215"/>
    </row>
    <row r="5" spans="1:33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  <c r="S5" s="829"/>
      <c r="T5" s="829"/>
      <c r="U5" s="829"/>
      <c r="V5" s="829"/>
      <c r="W5" s="829"/>
      <c r="X5" s="829"/>
      <c r="Y5" s="829"/>
      <c r="Z5" s="216"/>
    </row>
    <row r="6" spans="1:33" ht="6" customHeight="1"/>
    <row r="7" spans="1:33" ht="63.75" customHeight="1">
      <c r="A7" s="184"/>
      <c r="B7" s="184"/>
      <c r="C7" s="184"/>
      <c r="D7" s="184"/>
      <c r="E7" s="184"/>
      <c r="F7" s="184"/>
      <c r="G7" s="184"/>
      <c r="H7" s="184"/>
      <c r="I7" s="184"/>
      <c r="J7" s="185"/>
      <c r="K7" s="218"/>
      <c r="L7" s="186"/>
      <c r="M7" s="186"/>
      <c r="N7" s="185"/>
      <c r="O7" s="185"/>
      <c r="P7" s="185"/>
      <c r="Q7" s="185"/>
      <c r="R7" s="185"/>
      <c r="S7" s="186"/>
      <c r="T7" s="185"/>
      <c r="U7" s="185"/>
      <c r="V7" s="186"/>
      <c r="W7" s="186"/>
      <c r="X7" s="185"/>
      <c r="Y7" s="186"/>
      <c r="Z7" s="219"/>
    </row>
    <row r="8" spans="1:33" s="221" customFormat="1" ht="118.5" customHeight="1">
      <c r="A8" s="220"/>
      <c r="B8" s="831" t="s">
        <v>746</v>
      </c>
      <c r="C8" s="831"/>
      <c r="D8" s="831"/>
      <c r="E8" s="831"/>
      <c r="F8" s="831"/>
      <c r="G8" s="831"/>
      <c r="H8" s="831"/>
      <c r="I8" s="831"/>
      <c r="J8" s="830" t="s">
        <v>605</v>
      </c>
      <c r="K8" s="830"/>
      <c r="L8" s="830"/>
      <c r="M8" s="830"/>
      <c r="N8" s="830"/>
      <c r="O8" s="830"/>
      <c r="P8" s="830"/>
      <c r="Q8" s="830"/>
      <c r="R8" s="830" t="s">
        <v>136</v>
      </c>
      <c r="S8" s="830"/>
      <c r="T8" s="830"/>
      <c r="U8" s="830"/>
      <c r="V8" s="830"/>
      <c r="W8" s="830"/>
      <c r="X8" s="830"/>
      <c r="Y8" s="830"/>
      <c r="Z8" s="219">
        <v>1</v>
      </c>
    </row>
    <row r="9" spans="1:33" s="228" customFormat="1" ht="262.5" customHeight="1">
      <c r="A9" s="222"/>
      <c r="B9" s="222" t="s">
        <v>42</v>
      </c>
      <c r="C9" s="224" t="s">
        <v>189</v>
      </c>
      <c r="D9" s="222" t="s">
        <v>190</v>
      </c>
      <c r="E9" s="224" t="s">
        <v>191</v>
      </c>
      <c r="F9" s="222" t="s">
        <v>192</v>
      </c>
      <c r="G9" s="224" t="s">
        <v>193</v>
      </c>
      <c r="H9" s="222" t="s">
        <v>194</v>
      </c>
      <c r="I9" s="222" t="s">
        <v>44</v>
      </c>
      <c r="J9" s="222" t="s">
        <v>42</v>
      </c>
      <c r="K9" s="223" t="s">
        <v>189</v>
      </c>
      <c r="L9" s="222" t="s">
        <v>190</v>
      </c>
      <c r="M9" s="224" t="s">
        <v>191</v>
      </c>
      <c r="N9" s="225" t="s">
        <v>192</v>
      </c>
      <c r="O9" s="224" t="s">
        <v>193</v>
      </c>
      <c r="P9" s="222" t="s">
        <v>194</v>
      </c>
      <c r="Q9" s="225" t="s">
        <v>44</v>
      </c>
      <c r="R9" s="222" t="s">
        <v>42</v>
      </c>
      <c r="S9" s="224" t="s">
        <v>189</v>
      </c>
      <c r="T9" s="225" t="s">
        <v>190</v>
      </c>
      <c r="U9" s="224" t="s">
        <v>191</v>
      </c>
      <c r="V9" s="222" t="s">
        <v>192</v>
      </c>
      <c r="W9" s="224" t="s">
        <v>193</v>
      </c>
      <c r="X9" s="222" t="s">
        <v>194</v>
      </c>
      <c r="Y9" s="222" t="s">
        <v>44</v>
      </c>
      <c r="Z9" s="226">
        <v>1</v>
      </c>
      <c r="AA9" s="227"/>
      <c r="AB9" s="227"/>
      <c r="AC9" s="226"/>
      <c r="AD9" s="227"/>
      <c r="AE9" s="227"/>
      <c r="AF9" s="226"/>
      <c r="AG9" s="227"/>
    </row>
    <row r="10" spans="1:33" ht="96.75" customHeight="1">
      <c r="A10" s="229" t="s">
        <v>157</v>
      </c>
      <c r="B10" s="229">
        <v>1622699.0670504</v>
      </c>
      <c r="C10" s="229">
        <v>18766.108840000001</v>
      </c>
      <c r="D10" s="229">
        <v>1476.91902</v>
      </c>
      <c r="E10" s="229">
        <v>0</v>
      </c>
      <c r="F10" s="229">
        <v>2920.83167</v>
      </c>
      <c r="G10" s="229">
        <v>540.11619999999994</v>
      </c>
      <c r="H10" s="229">
        <v>603.99057999999991</v>
      </c>
      <c r="I10" s="229">
        <v>1647007.03336</v>
      </c>
      <c r="J10" s="230">
        <v>1263086.5331949999</v>
      </c>
      <c r="K10" s="230">
        <v>4964.4243499999993</v>
      </c>
      <c r="L10" s="230">
        <v>4087.4047599999999</v>
      </c>
      <c r="M10" s="230">
        <v>37.771860000000004</v>
      </c>
      <c r="N10" s="230">
        <v>4524.9204</v>
      </c>
      <c r="O10" s="230">
        <v>40</v>
      </c>
      <c r="P10" s="230">
        <v>1133.35429</v>
      </c>
      <c r="Q10" s="230">
        <v>1277874.4088599999</v>
      </c>
      <c r="R10" s="230">
        <v>10472463.0616796</v>
      </c>
      <c r="S10" s="230">
        <v>202846.38342719999</v>
      </c>
      <c r="T10" s="230">
        <v>41219.602537799998</v>
      </c>
      <c r="U10" s="230">
        <v>5813.8737099999998</v>
      </c>
      <c r="V10" s="230">
        <v>35677.348955000001</v>
      </c>
      <c r="W10" s="230">
        <v>9311.1979482000006</v>
      </c>
      <c r="X10" s="230">
        <v>23049.426500000001</v>
      </c>
      <c r="Y10" s="230">
        <v>10790380.894809999</v>
      </c>
      <c r="Z10" s="219"/>
    </row>
    <row r="11" spans="1:33" ht="96.75" customHeight="1">
      <c r="A11" s="229" t="s">
        <v>158</v>
      </c>
      <c r="B11" s="229">
        <v>4254.1519500000004</v>
      </c>
      <c r="C11" s="229">
        <v>0</v>
      </c>
      <c r="D11" s="229">
        <v>0</v>
      </c>
      <c r="E11" s="229">
        <v>0</v>
      </c>
      <c r="F11" s="229">
        <v>0</v>
      </c>
      <c r="G11" s="229">
        <v>0</v>
      </c>
      <c r="H11" s="229">
        <v>0</v>
      </c>
      <c r="I11" s="229">
        <v>4254.1519500000004</v>
      </c>
      <c r="J11" s="231">
        <v>32476.69642</v>
      </c>
      <c r="K11" s="231">
        <v>25.12238</v>
      </c>
      <c r="L11" s="231">
        <v>91.482600000000005</v>
      </c>
      <c r="M11" s="231">
        <v>0</v>
      </c>
      <c r="N11" s="231">
        <v>0</v>
      </c>
      <c r="O11" s="231">
        <v>0</v>
      </c>
      <c r="P11" s="231">
        <v>94.494609999999994</v>
      </c>
      <c r="Q11" s="231">
        <v>32687.796010000002</v>
      </c>
      <c r="R11" s="231">
        <v>147448.96257919999</v>
      </c>
      <c r="S11" s="231">
        <v>4134.9393300000002</v>
      </c>
      <c r="T11" s="230">
        <v>161.83106000000001</v>
      </c>
      <c r="U11" s="230">
        <v>169.72542000000001</v>
      </c>
      <c r="V11" s="230">
        <v>198.36464000000001</v>
      </c>
      <c r="W11" s="230">
        <v>331.10019</v>
      </c>
      <c r="X11" s="230">
        <v>433.95635999999996</v>
      </c>
      <c r="Y11" s="230">
        <v>152878.87958000001</v>
      </c>
      <c r="Z11" s="219"/>
    </row>
    <row r="12" spans="1:33" ht="96.75" customHeight="1">
      <c r="A12" s="229" t="s">
        <v>159</v>
      </c>
      <c r="B12" s="229">
        <v>9895.2238900000011</v>
      </c>
      <c r="C12" s="229">
        <v>0</v>
      </c>
      <c r="D12" s="229">
        <v>0</v>
      </c>
      <c r="E12" s="229">
        <v>0</v>
      </c>
      <c r="F12" s="229">
        <v>0</v>
      </c>
      <c r="G12" s="229">
        <v>0</v>
      </c>
      <c r="H12" s="229">
        <v>273.10121999999996</v>
      </c>
      <c r="I12" s="229">
        <v>10168.32511</v>
      </c>
      <c r="J12" s="231">
        <v>0</v>
      </c>
      <c r="K12" s="231">
        <v>0</v>
      </c>
      <c r="L12" s="231">
        <v>0</v>
      </c>
      <c r="M12" s="231">
        <v>0</v>
      </c>
      <c r="N12" s="231">
        <v>0</v>
      </c>
      <c r="O12" s="231">
        <v>0</v>
      </c>
      <c r="P12" s="231">
        <v>0</v>
      </c>
      <c r="Q12" s="231">
        <v>0</v>
      </c>
      <c r="R12" s="231">
        <v>184952.6812776</v>
      </c>
      <c r="S12" s="231">
        <v>4424.9588099999992</v>
      </c>
      <c r="T12" s="230">
        <v>2.0000000000000002E-5</v>
      </c>
      <c r="U12" s="230">
        <v>0</v>
      </c>
      <c r="V12" s="230">
        <v>42.138080000000002</v>
      </c>
      <c r="W12" s="230">
        <v>0</v>
      </c>
      <c r="X12" s="230">
        <v>674881.12624000001</v>
      </c>
      <c r="Y12" s="230">
        <v>864300.90443</v>
      </c>
      <c r="Z12" s="219"/>
    </row>
    <row r="13" spans="1:33" ht="96.75" customHeight="1">
      <c r="A13" s="229" t="s">
        <v>160</v>
      </c>
      <c r="B13" s="229">
        <v>20719.000250000001</v>
      </c>
      <c r="C13" s="229">
        <v>0</v>
      </c>
      <c r="D13" s="229">
        <v>0</v>
      </c>
      <c r="E13" s="229">
        <v>0</v>
      </c>
      <c r="F13" s="229">
        <v>0</v>
      </c>
      <c r="G13" s="229">
        <v>0</v>
      </c>
      <c r="H13" s="229">
        <v>0</v>
      </c>
      <c r="I13" s="229">
        <v>20719.000250000001</v>
      </c>
      <c r="J13" s="230">
        <v>65153.145153999998</v>
      </c>
      <c r="K13" s="230">
        <v>139.01914000000002</v>
      </c>
      <c r="L13" s="230">
        <v>146.90692999999999</v>
      </c>
      <c r="M13" s="230">
        <v>0</v>
      </c>
      <c r="N13" s="230">
        <v>485.00752</v>
      </c>
      <c r="O13" s="230">
        <v>62.428849999999997</v>
      </c>
      <c r="P13" s="230">
        <v>291.61788999999999</v>
      </c>
      <c r="Q13" s="230">
        <v>66278.125480000002</v>
      </c>
      <c r="R13" s="230">
        <v>501408.8259542</v>
      </c>
      <c r="S13" s="230">
        <v>1562.3912399999999</v>
      </c>
      <c r="T13" s="230">
        <v>2971.5427</v>
      </c>
      <c r="U13" s="230">
        <v>62.654400000000003</v>
      </c>
      <c r="V13" s="230">
        <v>2158.3784723999997</v>
      </c>
      <c r="W13" s="230">
        <v>653.37125000000003</v>
      </c>
      <c r="X13" s="230">
        <v>606931.451</v>
      </c>
      <c r="Y13" s="230">
        <v>1115748.6150100001</v>
      </c>
      <c r="Z13" s="219"/>
    </row>
    <row r="14" spans="1:33" ht="96.75" customHeight="1">
      <c r="A14" s="229" t="s">
        <v>161</v>
      </c>
      <c r="B14" s="229">
        <v>1386245.7588857999</v>
      </c>
      <c r="C14" s="229">
        <v>1320.6265700000001</v>
      </c>
      <c r="D14" s="229">
        <v>373.28865999999999</v>
      </c>
      <c r="E14" s="229">
        <v>30.870819999999998</v>
      </c>
      <c r="F14" s="229">
        <v>101.66417999999999</v>
      </c>
      <c r="G14" s="229">
        <v>0</v>
      </c>
      <c r="H14" s="229">
        <v>31609.358649999998</v>
      </c>
      <c r="I14" s="229">
        <v>1419681.5677700001</v>
      </c>
      <c r="J14" s="230">
        <v>818816.32565820008</v>
      </c>
      <c r="K14" s="230">
        <v>9046.9176696000013</v>
      </c>
      <c r="L14" s="230">
        <v>4149.9928500000005</v>
      </c>
      <c r="M14" s="230">
        <v>245.22255999999999</v>
      </c>
      <c r="N14" s="230">
        <v>4988.2574654</v>
      </c>
      <c r="O14" s="230">
        <v>377.54531099999997</v>
      </c>
      <c r="P14" s="230">
        <v>12950.264720000001</v>
      </c>
      <c r="Q14" s="230">
        <v>850574.52625</v>
      </c>
      <c r="R14" s="230">
        <v>18590377.463977199</v>
      </c>
      <c r="S14" s="230">
        <v>396166.79910960002</v>
      </c>
      <c r="T14" s="230">
        <v>43191.159200999995</v>
      </c>
      <c r="U14" s="230">
        <v>3014.68208</v>
      </c>
      <c r="V14" s="230">
        <v>104533.6560436</v>
      </c>
      <c r="W14" s="230">
        <v>45296.236049799998</v>
      </c>
      <c r="X14" s="230">
        <v>1023266.8076599999</v>
      </c>
      <c r="Y14" s="230">
        <v>20205846.804159999</v>
      </c>
      <c r="Z14" s="219"/>
    </row>
    <row r="15" spans="1:33" ht="96.75" customHeight="1">
      <c r="A15" s="229" t="s">
        <v>162</v>
      </c>
      <c r="B15" s="229">
        <v>43116.662420000001</v>
      </c>
      <c r="C15" s="229">
        <v>0</v>
      </c>
      <c r="D15" s="229">
        <v>0</v>
      </c>
      <c r="E15" s="229">
        <v>0</v>
      </c>
      <c r="F15" s="229">
        <v>28.482220000000002</v>
      </c>
      <c r="G15" s="229">
        <v>0</v>
      </c>
      <c r="H15" s="229">
        <v>478.10262999999998</v>
      </c>
      <c r="I15" s="229">
        <v>43623.24727</v>
      </c>
      <c r="J15" s="230">
        <v>777.19914000000006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777.19914000000006</v>
      </c>
      <c r="R15" s="230">
        <v>1335699.4097</v>
      </c>
      <c r="S15" s="230">
        <v>304.38734999999997</v>
      </c>
      <c r="T15" s="230">
        <v>4.0244200000000001</v>
      </c>
      <c r="U15" s="230">
        <v>9.1971600000000002</v>
      </c>
      <c r="V15" s="230">
        <v>1038.9808499999999</v>
      </c>
      <c r="W15" s="230">
        <v>20.58</v>
      </c>
      <c r="X15" s="230">
        <v>413961.40106</v>
      </c>
      <c r="Y15" s="230">
        <v>1751037.9805399999</v>
      </c>
      <c r="Z15" s="219"/>
    </row>
    <row r="16" spans="1:33" ht="96.75" customHeight="1">
      <c r="A16" s="229" t="s">
        <v>102</v>
      </c>
      <c r="B16" s="229">
        <v>1791797.518894</v>
      </c>
      <c r="C16" s="229">
        <v>2928.9894945999999</v>
      </c>
      <c r="D16" s="229">
        <v>1079.7540408</v>
      </c>
      <c r="E16" s="229">
        <v>0</v>
      </c>
      <c r="F16" s="229">
        <v>3576.0520380000003</v>
      </c>
      <c r="G16" s="229">
        <v>0</v>
      </c>
      <c r="H16" s="229">
        <v>109637.78823999999</v>
      </c>
      <c r="I16" s="229">
        <v>1909020.1026900001</v>
      </c>
      <c r="J16" s="230">
        <v>111939.67371999999</v>
      </c>
      <c r="K16" s="230">
        <v>431.82771000000002</v>
      </c>
      <c r="L16" s="230">
        <v>464.46483000000001</v>
      </c>
      <c r="M16" s="230">
        <v>0.73792999999999997</v>
      </c>
      <c r="N16" s="230">
        <v>358.34454039999997</v>
      </c>
      <c r="O16" s="230">
        <v>0</v>
      </c>
      <c r="P16" s="230">
        <v>9629.5995000000003</v>
      </c>
      <c r="Q16" s="230">
        <v>122824.64823000001</v>
      </c>
      <c r="R16" s="230">
        <v>15069745.218601801</v>
      </c>
      <c r="S16" s="230">
        <v>419913.46419720002</v>
      </c>
      <c r="T16" s="230">
        <v>47569.071580200005</v>
      </c>
      <c r="U16" s="230">
        <v>27007.206546599999</v>
      </c>
      <c r="V16" s="230">
        <v>142401.9143148</v>
      </c>
      <c r="W16" s="230">
        <v>50233.037757999999</v>
      </c>
      <c r="X16" s="230">
        <v>5969194.0033100005</v>
      </c>
      <c r="Y16" s="230">
        <v>21726063.916330002</v>
      </c>
      <c r="Z16" s="219"/>
    </row>
    <row r="17" spans="1:26" ht="96.75" customHeight="1">
      <c r="A17" s="229" t="s">
        <v>163</v>
      </c>
      <c r="B17" s="229">
        <v>2044486.9253888</v>
      </c>
      <c r="C17" s="229">
        <v>3696.3017100000002</v>
      </c>
      <c r="D17" s="229">
        <v>2624.0890399999998</v>
      </c>
      <c r="E17" s="229">
        <v>20.745619999999999</v>
      </c>
      <c r="F17" s="229">
        <v>2650.32062</v>
      </c>
      <c r="G17" s="229">
        <v>0</v>
      </c>
      <c r="H17" s="229">
        <v>120702.48994</v>
      </c>
      <c r="I17" s="229">
        <v>2174180.8723200001</v>
      </c>
      <c r="J17" s="230">
        <v>2507656.7783671999</v>
      </c>
      <c r="K17" s="230">
        <v>47892.295450999998</v>
      </c>
      <c r="L17" s="230">
        <v>18509.276620000001</v>
      </c>
      <c r="M17" s="230">
        <v>1264.19427</v>
      </c>
      <c r="N17" s="230">
        <v>22262.9357772</v>
      </c>
      <c r="O17" s="230">
        <v>2536.5004067999998</v>
      </c>
      <c r="P17" s="230">
        <v>93480.728749999995</v>
      </c>
      <c r="Q17" s="230">
        <v>2693602.7096899999</v>
      </c>
      <c r="R17" s="230">
        <v>23666529.866071999</v>
      </c>
      <c r="S17" s="230">
        <v>348903.9063568</v>
      </c>
      <c r="T17" s="230">
        <v>141662.14785980002</v>
      </c>
      <c r="U17" s="230">
        <v>15887.1780626</v>
      </c>
      <c r="V17" s="230">
        <v>349481.74502460001</v>
      </c>
      <c r="W17" s="230">
        <v>35918.181491400006</v>
      </c>
      <c r="X17" s="230">
        <v>1968623.22588</v>
      </c>
      <c r="Y17" s="230">
        <v>26527006.250919998</v>
      </c>
      <c r="Z17" s="219"/>
    </row>
    <row r="18" spans="1:26" ht="96.75" customHeight="1">
      <c r="A18" s="229" t="s">
        <v>164</v>
      </c>
      <c r="B18" s="229">
        <v>148793.89053519999</v>
      </c>
      <c r="C18" s="229">
        <v>2112.67463</v>
      </c>
      <c r="D18" s="229">
        <v>86.653300000000002</v>
      </c>
      <c r="E18" s="229">
        <v>0</v>
      </c>
      <c r="F18" s="229">
        <v>96.05613000000001</v>
      </c>
      <c r="G18" s="229">
        <v>0</v>
      </c>
      <c r="H18" s="229">
        <v>1219.82852</v>
      </c>
      <c r="I18" s="229">
        <v>152309.10312000001</v>
      </c>
      <c r="J18" s="230">
        <v>255119.9962466</v>
      </c>
      <c r="K18" s="230">
        <v>4037.6606360000001</v>
      </c>
      <c r="L18" s="230">
        <v>2378.7114700000002</v>
      </c>
      <c r="M18" s="230">
        <v>250.2139</v>
      </c>
      <c r="N18" s="230">
        <v>2018.5978663999999</v>
      </c>
      <c r="O18" s="230">
        <v>35.142760000000003</v>
      </c>
      <c r="P18" s="230">
        <v>10003.04732</v>
      </c>
      <c r="Q18" s="230">
        <v>273843.3702</v>
      </c>
      <c r="R18" s="230">
        <v>1780553.4158715999</v>
      </c>
      <c r="S18" s="230">
        <v>67541.877991400004</v>
      </c>
      <c r="T18" s="230">
        <v>11302.645913599999</v>
      </c>
      <c r="U18" s="230">
        <v>698.16293000000007</v>
      </c>
      <c r="V18" s="230">
        <v>13873.5420252</v>
      </c>
      <c r="W18" s="230">
        <v>28113.0978636</v>
      </c>
      <c r="X18" s="230">
        <v>27915.88175</v>
      </c>
      <c r="Y18" s="230">
        <v>1929998.6243699999</v>
      </c>
      <c r="Z18" s="219"/>
    </row>
    <row r="19" spans="1:26" ht="96.75" customHeight="1">
      <c r="A19" s="229" t="s">
        <v>165</v>
      </c>
      <c r="B19" s="229">
        <v>947092.73340659996</v>
      </c>
      <c r="C19" s="229">
        <v>2722.5095931999999</v>
      </c>
      <c r="D19" s="229">
        <v>847.72865000000002</v>
      </c>
      <c r="E19" s="229">
        <v>0</v>
      </c>
      <c r="F19" s="229">
        <v>3435.7554599999999</v>
      </c>
      <c r="G19" s="229">
        <v>0</v>
      </c>
      <c r="H19" s="229">
        <v>4870.1538300000002</v>
      </c>
      <c r="I19" s="229">
        <v>958968.88092999998</v>
      </c>
      <c r="J19" s="230">
        <v>769889.15888500004</v>
      </c>
      <c r="K19" s="230">
        <v>5486.7463799999996</v>
      </c>
      <c r="L19" s="230">
        <v>3514.9714300000001</v>
      </c>
      <c r="M19" s="230">
        <v>20.799659999999999</v>
      </c>
      <c r="N19" s="230">
        <v>6102.3014774000003</v>
      </c>
      <c r="O19" s="230">
        <v>374.87203120000004</v>
      </c>
      <c r="P19" s="230">
        <v>6276.7378399999998</v>
      </c>
      <c r="Q19" s="230">
        <v>791665.58769000007</v>
      </c>
      <c r="R19" s="230">
        <v>6016789.6687670005</v>
      </c>
      <c r="S19" s="230">
        <v>72206.408849000014</v>
      </c>
      <c r="T19" s="230">
        <v>27822.598105599998</v>
      </c>
      <c r="U19" s="230">
        <v>1564.8586838000001</v>
      </c>
      <c r="V19" s="230">
        <v>70421.238746000003</v>
      </c>
      <c r="W19" s="230">
        <v>6863.0922048000002</v>
      </c>
      <c r="X19" s="230">
        <v>333232.83947000001</v>
      </c>
      <c r="Y19" s="230">
        <v>6528900.7048000004</v>
      </c>
      <c r="Z19" s="219"/>
    </row>
    <row r="20" spans="1:26" ht="96.75" customHeight="1">
      <c r="A20" s="229" t="s">
        <v>166</v>
      </c>
      <c r="B20" s="229">
        <v>11318.572890000001</v>
      </c>
      <c r="C20" s="229">
        <v>0</v>
      </c>
      <c r="D20" s="229">
        <v>0</v>
      </c>
      <c r="E20" s="229">
        <v>0</v>
      </c>
      <c r="F20" s="229">
        <v>0</v>
      </c>
      <c r="G20" s="229">
        <v>0</v>
      </c>
      <c r="H20" s="229">
        <v>140</v>
      </c>
      <c r="I20" s="229">
        <v>11458.572890000001</v>
      </c>
      <c r="J20" s="230">
        <v>524.08519999999999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455.44</v>
      </c>
      <c r="Q20" s="230">
        <v>979.52519999999993</v>
      </c>
      <c r="R20" s="230">
        <v>1024497.9159258</v>
      </c>
      <c r="S20" s="230">
        <v>2576.2419132</v>
      </c>
      <c r="T20" s="230">
        <v>1203.9729890000001</v>
      </c>
      <c r="U20" s="230">
        <v>0</v>
      </c>
      <c r="V20" s="230">
        <v>3255.0324098000001</v>
      </c>
      <c r="W20" s="230">
        <v>186.73788000000002</v>
      </c>
      <c r="X20" s="230">
        <v>6218997.0067400001</v>
      </c>
      <c r="Y20" s="230">
        <v>7250716.9078599997</v>
      </c>
      <c r="Z20" s="219"/>
    </row>
    <row r="21" spans="1:26" ht="96.75" customHeight="1">
      <c r="A21" s="229" t="s">
        <v>167</v>
      </c>
      <c r="B21" s="229">
        <v>1340376.995815</v>
      </c>
      <c r="C21" s="229">
        <v>1183.4042302</v>
      </c>
      <c r="D21" s="229">
        <v>1040.42704</v>
      </c>
      <c r="E21" s="229">
        <v>0</v>
      </c>
      <c r="F21" s="229">
        <v>3204.7012244000002</v>
      </c>
      <c r="G21" s="229">
        <v>0</v>
      </c>
      <c r="H21" s="229">
        <v>28007.864850000002</v>
      </c>
      <c r="I21" s="229">
        <v>1373813.3931500001</v>
      </c>
      <c r="J21" s="230">
        <v>335519.66437940003</v>
      </c>
      <c r="K21" s="230">
        <v>1965.1273589999998</v>
      </c>
      <c r="L21" s="230">
        <v>1166.22443</v>
      </c>
      <c r="M21" s="230">
        <v>69.794800000000009</v>
      </c>
      <c r="N21" s="230">
        <v>1506.0237792</v>
      </c>
      <c r="O21" s="230">
        <v>0</v>
      </c>
      <c r="P21" s="230">
        <v>2442.3948799999998</v>
      </c>
      <c r="Q21" s="230">
        <v>342669.22963999998</v>
      </c>
      <c r="R21" s="230">
        <v>28151549.102084998</v>
      </c>
      <c r="S21" s="230">
        <v>150153.44909499999</v>
      </c>
      <c r="T21" s="230">
        <v>126213.05046160001</v>
      </c>
      <c r="U21" s="230">
        <v>3591.2834885999996</v>
      </c>
      <c r="V21" s="230">
        <v>259865.52121380001</v>
      </c>
      <c r="W21" s="230">
        <v>16539.890826999999</v>
      </c>
      <c r="X21" s="230">
        <v>4846932.1832799995</v>
      </c>
      <c r="Y21" s="230">
        <v>33554844.480630003</v>
      </c>
      <c r="Z21" s="219"/>
    </row>
    <row r="22" spans="1:26" ht="96.75" customHeight="1">
      <c r="A22" s="229" t="s">
        <v>168</v>
      </c>
      <c r="B22" s="229">
        <v>58.37236</v>
      </c>
      <c r="C22" s="229">
        <v>0</v>
      </c>
      <c r="D22" s="229">
        <v>0</v>
      </c>
      <c r="E22" s="229">
        <v>0</v>
      </c>
      <c r="F22" s="229">
        <v>0</v>
      </c>
      <c r="G22" s="229">
        <v>0</v>
      </c>
      <c r="H22" s="229">
        <v>231.7825</v>
      </c>
      <c r="I22" s="229">
        <v>290.15485999999999</v>
      </c>
      <c r="J22" s="230">
        <v>244.89411999999999</v>
      </c>
      <c r="K22" s="230">
        <v>18.08587</v>
      </c>
      <c r="L22" s="230">
        <v>6.5800100000000006</v>
      </c>
      <c r="M22" s="230">
        <v>0</v>
      </c>
      <c r="N22" s="230">
        <v>0</v>
      </c>
      <c r="O22" s="230">
        <v>0</v>
      </c>
      <c r="P22" s="230">
        <v>14.467409999999999</v>
      </c>
      <c r="Q22" s="230">
        <v>284.02740999999997</v>
      </c>
      <c r="R22" s="230">
        <v>1240249.8460297999</v>
      </c>
      <c r="S22" s="230">
        <v>264.61129999999997</v>
      </c>
      <c r="T22" s="230">
        <v>8323.7857000000004</v>
      </c>
      <c r="U22" s="230">
        <v>0</v>
      </c>
      <c r="V22" s="230">
        <v>839.21226000000001</v>
      </c>
      <c r="W22" s="230">
        <v>155.28410539999999</v>
      </c>
      <c r="X22" s="230">
        <v>5398.5566100000005</v>
      </c>
      <c r="Y22" s="230">
        <v>1255231.29602</v>
      </c>
      <c r="Z22" s="219"/>
    </row>
    <row r="23" spans="1:26" ht="96.75" customHeight="1">
      <c r="A23" s="229" t="s">
        <v>169</v>
      </c>
      <c r="B23" s="229">
        <v>16479.164199999999</v>
      </c>
      <c r="C23" s="229">
        <v>434.96445</v>
      </c>
      <c r="D23" s="229">
        <v>0</v>
      </c>
      <c r="E23" s="229">
        <v>0</v>
      </c>
      <c r="F23" s="229">
        <v>0</v>
      </c>
      <c r="G23" s="229">
        <v>0</v>
      </c>
      <c r="H23" s="229">
        <v>0</v>
      </c>
      <c r="I23" s="229">
        <v>16914.128649999999</v>
      </c>
      <c r="J23" s="230">
        <v>6129.2773099999995</v>
      </c>
      <c r="K23" s="230">
        <v>205.55587</v>
      </c>
      <c r="L23" s="230">
        <v>48.087350000000001</v>
      </c>
      <c r="M23" s="230">
        <v>0</v>
      </c>
      <c r="N23" s="230">
        <v>0</v>
      </c>
      <c r="O23" s="230">
        <v>16.189450000000001</v>
      </c>
      <c r="P23" s="230">
        <v>39.383230000000005</v>
      </c>
      <c r="Q23" s="230">
        <v>6438.4932099999996</v>
      </c>
      <c r="R23" s="230">
        <v>239553.54707480001</v>
      </c>
      <c r="S23" s="230">
        <v>5768.6349022000004</v>
      </c>
      <c r="T23" s="230">
        <v>443.23786000000001</v>
      </c>
      <c r="U23" s="230">
        <v>19.473207600000002</v>
      </c>
      <c r="V23" s="230">
        <v>1416.4863662</v>
      </c>
      <c r="W23" s="230">
        <v>16.189450000000001</v>
      </c>
      <c r="X23" s="230">
        <v>2722.51226</v>
      </c>
      <c r="Y23" s="230">
        <v>249940.08113000001</v>
      </c>
      <c r="Z23" s="219"/>
    </row>
    <row r="24" spans="1:26" ht="96.75" customHeight="1">
      <c r="A24" s="229" t="s">
        <v>170</v>
      </c>
      <c r="B24" s="229">
        <v>70218.159230000005</v>
      </c>
      <c r="C24" s="229">
        <v>77.171357799999996</v>
      </c>
      <c r="D24" s="229">
        <v>44.726190000000003</v>
      </c>
      <c r="E24" s="229">
        <v>0</v>
      </c>
      <c r="F24" s="229">
        <v>0</v>
      </c>
      <c r="G24" s="229">
        <v>0</v>
      </c>
      <c r="H24" s="229">
        <v>44.573</v>
      </c>
      <c r="I24" s="229">
        <v>70384.629780000003</v>
      </c>
      <c r="J24" s="230">
        <v>138346.71041519998</v>
      </c>
      <c r="K24" s="230">
        <v>714.08094999999992</v>
      </c>
      <c r="L24" s="230">
        <v>1325.95037</v>
      </c>
      <c r="M24" s="230">
        <v>17.743040000000001</v>
      </c>
      <c r="N24" s="230">
        <v>1039.0257199999999</v>
      </c>
      <c r="O24" s="230">
        <v>54.133410000000005</v>
      </c>
      <c r="P24" s="230">
        <v>3592.3839199999998</v>
      </c>
      <c r="Q24" s="230">
        <v>145090.02781999999</v>
      </c>
      <c r="R24" s="230">
        <v>3036881.0758440001</v>
      </c>
      <c r="S24" s="230">
        <v>20977.994935999999</v>
      </c>
      <c r="T24" s="230">
        <v>34526.265087800006</v>
      </c>
      <c r="U24" s="230">
        <v>2282.5348346000001</v>
      </c>
      <c r="V24" s="230">
        <v>17822.8924032</v>
      </c>
      <c r="W24" s="230">
        <v>733.45081379999999</v>
      </c>
      <c r="X24" s="230">
        <v>370190.4228</v>
      </c>
      <c r="Y24" s="230">
        <v>3483414.6367500001</v>
      </c>
      <c r="Z24" s="219"/>
    </row>
    <row r="25" spans="1:26" ht="96.75" customHeight="1">
      <c r="A25" s="229" t="s">
        <v>171</v>
      </c>
      <c r="B25" s="229">
        <v>15.110889999999999</v>
      </c>
      <c r="C25" s="229">
        <v>0</v>
      </c>
      <c r="D25" s="229">
        <v>0</v>
      </c>
      <c r="E25" s="229">
        <v>0</v>
      </c>
      <c r="F25" s="229">
        <v>0</v>
      </c>
      <c r="G25" s="229">
        <v>0</v>
      </c>
      <c r="H25" s="229">
        <v>0</v>
      </c>
      <c r="I25" s="229">
        <v>15.110889999999999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30">
        <v>2645.9854875999999</v>
      </c>
      <c r="S25" s="230">
        <v>0</v>
      </c>
      <c r="T25" s="230">
        <v>1.8499400000000001</v>
      </c>
      <c r="U25" s="230">
        <v>0</v>
      </c>
      <c r="V25" s="230">
        <v>0</v>
      </c>
      <c r="W25" s="230">
        <v>0</v>
      </c>
      <c r="X25" s="230">
        <v>1456.76484</v>
      </c>
      <c r="Y25" s="230">
        <v>4104.6002699999999</v>
      </c>
      <c r="Z25" s="219"/>
    </row>
    <row r="26" spans="1:26" ht="96.75" customHeight="1">
      <c r="A26" s="229" t="s">
        <v>172</v>
      </c>
      <c r="B26" s="229">
        <v>33.055309999999999</v>
      </c>
      <c r="C26" s="229">
        <v>0</v>
      </c>
      <c r="D26" s="229">
        <v>0</v>
      </c>
      <c r="E26" s="229">
        <v>0</v>
      </c>
      <c r="F26" s="229">
        <v>0</v>
      </c>
      <c r="G26" s="229">
        <v>0</v>
      </c>
      <c r="H26" s="229">
        <v>0</v>
      </c>
      <c r="I26" s="229">
        <v>33.055309999999999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30">
        <v>116.04288000000001</v>
      </c>
      <c r="S26" s="230">
        <v>0</v>
      </c>
      <c r="T26" s="230">
        <v>0</v>
      </c>
      <c r="U26" s="230">
        <v>0</v>
      </c>
      <c r="V26" s="230">
        <v>0</v>
      </c>
      <c r="W26" s="230">
        <v>0</v>
      </c>
      <c r="X26" s="230">
        <v>1456.8165800000002</v>
      </c>
      <c r="Y26" s="230">
        <v>1572.8594599999999</v>
      </c>
      <c r="Z26" s="219"/>
    </row>
    <row r="27" spans="1:26" s="166" customFormat="1" ht="96.75" customHeight="1" thickBot="1">
      <c r="A27" s="232" t="s">
        <v>173</v>
      </c>
      <c r="B27" s="232">
        <v>53.971069999999997</v>
      </c>
      <c r="C27" s="232">
        <v>0</v>
      </c>
      <c r="D27" s="232">
        <v>0</v>
      </c>
      <c r="E27" s="232">
        <v>0</v>
      </c>
      <c r="F27" s="232">
        <v>0</v>
      </c>
      <c r="G27" s="232">
        <v>0</v>
      </c>
      <c r="H27" s="232">
        <v>0</v>
      </c>
      <c r="I27" s="232">
        <v>53.971069999999997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3">
        <v>2601.7824264000001</v>
      </c>
      <c r="S27" s="233">
        <v>261.88258999999999</v>
      </c>
      <c r="T27" s="233">
        <v>13.881626599999999</v>
      </c>
      <c r="U27" s="233">
        <v>292.87090000000001</v>
      </c>
      <c r="V27" s="233">
        <v>146.15463</v>
      </c>
      <c r="W27" s="233">
        <v>0</v>
      </c>
      <c r="X27" s="233">
        <v>6722.6115899999995</v>
      </c>
      <c r="Y27" s="233">
        <v>10039.18377</v>
      </c>
      <c r="Z27" s="234"/>
    </row>
    <row r="28" spans="1:26" s="166" customFormat="1" ht="87.75" customHeight="1" thickTop="1" thickBot="1">
      <c r="A28" s="235" t="s">
        <v>187</v>
      </c>
      <c r="B28" s="236">
        <f>SUM(B10:B27)</f>
        <v>9457654.3344358001</v>
      </c>
      <c r="C28" s="236">
        <f t="shared" ref="C28:H28" si="0">SUM(C10:C27)</f>
        <v>33242.750875800004</v>
      </c>
      <c r="D28" s="236">
        <f t="shared" si="0"/>
        <v>7573.5859408000006</v>
      </c>
      <c r="E28" s="236">
        <f t="shared" si="0"/>
        <v>51.616439999999997</v>
      </c>
      <c r="F28" s="236">
        <f t="shared" si="0"/>
        <v>16013.863542400002</v>
      </c>
      <c r="G28" s="236">
        <f t="shared" si="0"/>
        <v>540.11619999999994</v>
      </c>
      <c r="H28" s="236">
        <f t="shared" si="0"/>
        <v>297819.03395999997</v>
      </c>
      <c r="I28" s="236">
        <f>SUM(I10:I27)</f>
        <v>9812895.3013700005</v>
      </c>
      <c r="J28" s="236">
        <f>SUM(J10:J27)</f>
        <v>6305680.1382105993</v>
      </c>
      <c r="K28" s="236">
        <f t="shared" ref="K28:Y28" si="1">SUM(K10:K27)</f>
        <v>74926.863765599992</v>
      </c>
      <c r="L28" s="236">
        <f t="shared" si="1"/>
        <v>35890.053650000002</v>
      </c>
      <c r="M28" s="236">
        <f t="shared" si="1"/>
        <v>1906.4780199999998</v>
      </c>
      <c r="N28" s="236">
        <f t="shared" si="1"/>
        <v>43285.414545999993</v>
      </c>
      <c r="O28" s="236">
        <f t="shared" si="1"/>
        <v>3496.8122189999999</v>
      </c>
      <c r="P28" s="236">
        <f t="shared" si="1"/>
        <v>140403.91436000002</v>
      </c>
      <c r="Q28" s="236">
        <f t="shared" si="1"/>
        <v>6605589.674829999</v>
      </c>
      <c r="R28" s="236">
        <f t="shared" si="1"/>
        <v>111464063.8722336</v>
      </c>
      <c r="S28" s="236">
        <f t="shared" si="1"/>
        <v>1698008.3313976</v>
      </c>
      <c r="T28" s="236">
        <f t="shared" si="1"/>
        <v>486630.66706299997</v>
      </c>
      <c r="U28" s="236">
        <f t="shared" si="1"/>
        <v>60413.701423799997</v>
      </c>
      <c r="V28" s="236">
        <f t="shared" si="1"/>
        <v>1003172.6064346</v>
      </c>
      <c r="W28" s="236">
        <f t="shared" si="1"/>
        <v>194371.44783200001</v>
      </c>
      <c r="X28" s="236">
        <f t="shared" si="1"/>
        <v>22495366.993930005</v>
      </c>
      <c r="Y28" s="236">
        <f t="shared" si="1"/>
        <v>137402027.62083998</v>
      </c>
      <c r="Z28" s="234"/>
    </row>
    <row r="29" spans="1:26" ht="27.75" customHeight="1" thickTop="1" thickBot="1">
      <c r="A29" s="237"/>
      <c r="B29" s="237"/>
      <c r="C29" s="237"/>
      <c r="D29" s="237"/>
      <c r="E29" s="237"/>
      <c r="F29" s="237"/>
      <c r="G29" s="237"/>
      <c r="H29" s="237"/>
      <c r="I29" s="237"/>
      <c r="J29" s="238"/>
      <c r="K29" s="239"/>
      <c r="L29" s="240"/>
      <c r="M29" s="240"/>
      <c r="N29" s="240"/>
      <c r="O29" s="240"/>
      <c r="P29" s="240"/>
      <c r="Q29" s="240"/>
      <c r="R29" s="240"/>
      <c r="S29" s="240"/>
      <c r="T29" s="238"/>
      <c r="U29" s="238"/>
      <c r="V29" s="238"/>
      <c r="W29" s="238"/>
      <c r="X29" s="238"/>
      <c r="Y29" s="238"/>
      <c r="Z29" s="219"/>
    </row>
    <row r="30" spans="1:26" ht="96.75" customHeight="1" thickTop="1">
      <c r="A30" s="693" t="s">
        <v>834</v>
      </c>
      <c r="B30" s="693"/>
      <c r="C30" s="693"/>
      <c r="D30" s="693"/>
      <c r="E30" s="693"/>
      <c r="F30" s="693"/>
      <c r="G30" s="693"/>
      <c r="H30" s="693"/>
      <c r="I30" s="693"/>
      <c r="J30" s="148"/>
      <c r="K30" s="241"/>
      <c r="L30" s="174"/>
      <c r="M30" s="174"/>
      <c r="N30" s="174"/>
      <c r="O30" s="174"/>
      <c r="P30" s="174"/>
      <c r="Q30" s="174"/>
      <c r="R30" s="174"/>
      <c r="S30" s="174"/>
      <c r="T30" s="175"/>
      <c r="U30" s="175"/>
      <c r="V30" s="17"/>
      <c r="W30" s="17"/>
      <c r="X30" s="17"/>
      <c r="Y30" s="17"/>
    </row>
    <row r="31" spans="1:26">
      <c r="A31" s="654" t="s">
        <v>835</v>
      </c>
      <c r="B31" s="16"/>
      <c r="C31" s="16"/>
      <c r="D31" s="16"/>
      <c r="E31" s="16"/>
      <c r="F31" s="16"/>
      <c r="G31" s="16"/>
      <c r="H31" s="16"/>
      <c r="I31" s="16"/>
      <c r="J31" s="40"/>
      <c r="K31" s="242"/>
      <c r="L31" s="18"/>
      <c r="M31" s="18"/>
      <c r="N31" s="18"/>
      <c r="O31" s="18"/>
      <c r="P31" s="18"/>
      <c r="Q31" s="18"/>
      <c r="R31" s="18"/>
      <c r="S31" s="18"/>
      <c r="T31" s="18"/>
      <c r="U31" s="129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40"/>
      <c r="K32" s="242"/>
      <c r="L32" s="18"/>
      <c r="M32" s="18"/>
      <c r="N32" s="18"/>
      <c r="O32" s="18"/>
      <c r="P32" s="18"/>
      <c r="Q32" s="18"/>
      <c r="R32" s="18"/>
      <c r="S32" s="18"/>
      <c r="T32" s="18"/>
      <c r="U32" s="129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40"/>
      <c r="K33" s="242"/>
      <c r="L33" s="18"/>
      <c r="M33" s="18"/>
      <c r="N33" s="18"/>
      <c r="O33" s="18"/>
      <c r="P33" s="18"/>
      <c r="Q33" s="18"/>
      <c r="R33" s="18"/>
      <c r="S33" s="18"/>
      <c r="T33" s="18"/>
      <c r="U33" s="129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40"/>
      <c r="K34" s="242"/>
      <c r="L34" s="18"/>
      <c r="M34" s="18"/>
      <c r="N34" s="18"/>
      <c r="O34" s="18"/>
      <c r="P34" s="18"/>
      <c r="Q34" s="18"/>
      <c r="R34" s="18"/>
      <c r="S34" s="18"/>
      <c r="T34" s="18"/>
      <c r="U34" s="129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40"/>
      <c r="K35" s="242"/>
      <c r="L35" s="18"/>
      <c r="M35" s="18"/>
      <c r="N35" s="18"/>
      <c r="O35" s="18"/>
      <c r="P35" s="18"/>
      <c r="Q35" s="18"/>
      <c r="R35" s="18"/>
      <c r="S35" s="18"/>
      <c r="T35" s="18"/>
      <c r="U35" s="129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40"/>
      <c r="K36" s="242"/>
      <c r="L36" s="18"/>
      <c r="M36" s="18"/>
      <c r="N36" s="18"/>
      <c r="O36" s="18"/>
      <c r="P36" s="18"/>
      <c r="Q36" s="18"/>
      <c r="R36" s="18"/>
      <c r="S36" s="18"/>
      <c r="T36" s="18"/>
      <c r="U36" s="129"/>
      <c r="V36" s="17"/>
      <c r="W36" s="17"/>
      <c r="X36" s="17"/>
      <c r="Y36" s="17"/>
    </row>
    <row r="37" spans="1:25" ht="13.5" customHeight="1">
      <c r="A37" s="154"/>
      <c r="B37" s="154"/>
      <c r="C37" s="154"/>
      <c r="D37" s="154"/>
      <c r="E37" s="154"/>
      <c r="F37" s="154"/>
      <c r="G37" s="154"/>
      <c r="H37" s="154"/>
      <c r="I37" s="154"/>
      <c r="J37" s="213"/>
      <c r="K37" s="242"/>
      <c r="L37" s="18"/>
      <c r="M37" s="18"/>
      <c r="N37" s="18"/>
      <c r="O37" s="18"/>
      <c r="P37" s="18"/>
      <c r="Q37" s="18"/>
      <c r="R37" s="18"/>
      <c r="S37" s="18"/>
      <c r="T37" s="18"/>
      <c r="U37" s="129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13"/>
      <c r="K38" s="242"/>
      <c r="L38" s="18"/>
      <c r="M38" s="18"/>
      <c r="N38" s="18"/>
      <c r="O38" s="18"/>
      <c r="P38" s="18"/>
      <c r="Q38" s="18"/>
      <c r="R38" s="18"/>
      <c r="S38" s="18"/>
      <c r="T38" s="18"/>
      <c r="U38" s="129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13"/>
      <c r="K39" s="242"/>
      <c r="L39" s="18"/>
      <c r="M39" s="18"/>
      <c r="N39" s="18"/>
      <c r="O39" s="18"/>
      <c r="P39" s="18"/>
      <c r="Q39" s="18"/>
      <c r="R39" s="18"/>
      <c r="S39" s="18"/>
      <c r="T39" s="18"/>
      <c r="U39" s="129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13"/>
      <c r="K40" s="242"/>
      <c r="L40" s="18"/>
      <c r="M40" s="18"/>
      <c r="N40" s="18"/>
      <c r="O40" s="18"/>
      <c r="P40" s="18"/>
      <c r="Q40" s="18"/>
      <c r="R40" s="18"/>
      <c r="S40" s="18"/>
      <c r="T40" s="18"/>
      <c r="U40" s="129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13"/>
      <c r="K41" s="242"/>
      <c r="L41" s="18"/>
      <c r="M41" s="18"/>
      <c r="N41" s="18"/>
      <c r="O41" s="18"/>
      <c r="P41" s="18"/>
      <c r="Q41" s="18"/>
      <c r="R41" s="18"/>
      <c r="S41" s="18"/>
      <c r="T41" s="18"/>
      <c r="U41" s="129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13"/>
      <c r="K42" s="242"/>
      <c r="L42" s="18"/>
      <c r="M42" s="18"/>
      <c r="N42" s="18"/>
      <c r="O42" s="18"/>
      <c r="P42" s="18"/>
      <c r="Q42" s="18"/>
      <c r="R42" s="18"/>
      <c r="S42" s="18"/>
      <c r="T42" s="18"/>
      <c r="U42" s="129"/>
      <c r="V42" s="17"/>
      <c r="W42" s="17"/>
      <c r="X42" s="17"/>
      <c r="Y42" s="17"/>
    </row>
    <row r="43" spans="1:25" ht="13.5" customHeight="1">
      <c r="A43" s="154"/>
      <c r="B43" s="154"/>
      <c r="C43" s="154"/>
      <c r="D43" s="154"/>
      <c r="E43" s="154"/>
      <c r="F43" s="154"/>
      <c r="G43" s="154"/>
      <c r="H43" s="154"/>
      <c r="I43" s="154"/>
      <c r="J43" s="213"/>
      <c r="K43" s="242"/>
      <c r="L43" s="18"/>
      <c r="M43" s="18"/>
      <c r="N43" s="18"/>
      <c r="O43" s="18"/>
      <c r="P43" s="18"/>
      <c r="Q43" s="18"/>
      <c r="R43" s="18"/>
      <c r="S43" s="18"/>
      <c r="T43" s="18"/>
      <c r="U43" s="129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40"/>
      <c r="K44" s="242"/>
      <c r="L44" s="18"/>
      <c r="M44" s="18"/>
      <c r="N44" s="18"/>
      <c r="O44" s="18"/>
      <c r="P44" s="18"/>
      <c r="Q44" s="18"/>
      <c r="R44" s="18"/>
      <c r="S44" s="18"/>
      <c r="T44" s="18"/>
      <c r="U44" s="129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40"/>
      <c r="K45" s="242"/>
      <c r="L45" s="18"/>
      <c r="M45" s="18"/>
      <c r="N45" s="18"/>
      <c r="O45" s="18"/>
      <c r="P45" s="18"/>
      <c r="Q45" s="18"/>
      <c r="R45" s="18"/>
      <c r="S45" s="18"/>
      <c r="T45" s="18"/>
      <c r="U45" s="129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40"/>
      <c r="K46" s="242"/>
      <c r="L46" s="18"/>
      <c r="M46" s="18"/>
      <c r="N46" s="18"/>
      <c r="O46" s="18"/>
      <c r="P46" s="18"/>
      <c r="Q46" s="18"/>
      <c r="R46" s="18"/>
      <c r="S46" s="18"/>
      <c r="T46" s="18"/>
      <c r="U46" s="129"/>
      <c r="V46" s="17"/>
      <c r="W46" s="17"/>
      <c r="X46" s="17"/>
      <c r="Y46" s="17"/>
    </row>
    <row r="47" spans="1:25" ht="13.5" customHeight="1">
      <c r="A47" s="154"/>
      <c r="B47" s="154"/>
      <c r="C47" s="154"/>
      <c r="D47" s="154"/>
      <c r="E47" s="154"/>
      <c r="F47" s="154"/>
      <c r="G47" s="154"/>
      <c r="H47" s="154"/>
      <c r="I47" s="154"/>
      <c r="J47" s="40"/>
      <c r="K47" s="242"/>
      <c r="L47" s="18"/>
      <c r="M47" s="18"/>
      <c r="N47" s="18"/>
      <c r="O47" s="18"/>
      <c r="P47" s="18"/>
      <c r="Q47" s="18"/>
      <c r="R47" s="18"/>
      <c r="S47" s="18"/>
      <c r="T47" s="18"/>
      <c r="U47" s="129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40"/>
      <c r="K48" s="242"/>
      <c r="L48" s="18"/>
      <c r="M48" s="18"/>
      <c r="N48" s="18"/>
      <c r="O48" s="18"/>
      <c r="P48" s="18"/>
      <c r="Q48" s="18"/>
      <c r="R48" s="18"/>
      <c r="S48" s="18"/>
      <c r="T48" s="18"/>
      <c r="U48" s="129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40"/>
      <c r="K49" s="242"/>
      <c r="L49" s="18"/>
      <c r="M49" s="18"/>
      <c r="N49" s="18"/>
      <c r="O49" s="18"/>
      <c r="P49" s="18"/>
      <c r="Q49" s="18"/>
      <c r="R49" s="18"/>
      <c r="S49" s="18"/>
      <c r="T49" s="18"/>
      <c r="U49" s="129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40"/>
      <c r="K50" s="242"/>
      <c r="L50" s="18"/>
      <c r="M50" s="18"/>
      <c r="N50" s="18"/>
      <c r="O50" s="18"/>
      <c r="P50" s="18"/>
      <c r="Q50" s="18"/>
      <c r="R50" s="18"/>
      <c r="S50" s="18"/>
      <c r="T50" s="18"/>
      <c r="U50" s="129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40"/>
      <c r="K51" s="242"/>
      <c r="L51" s="18"/>
      <c r="M51" s="18"/>
      <c r="N51" s="18"/>
      <c r="O51" s="18"/>
      <c r="P51" s="18"/>
      <c r="Q51" s="18"/>
      <c r="R51" s="18"/>
      <c r="S51" s="18"/>
      <c r="T51" s="18"/>
      <c r="U51" s="129"/>
      <c r="V51" s="17"/>
      <c r="W51" s="17"/>
      <c r="X51" s="17"/>
      <c r="Y51" s="17"/>
    </row>
    <row r="52" spans="1:25" ht="13.5" customHeight="1">
      <c r="A52" s="154"/>
      <c r="B52" s="154"/>
      <c r="C52" s="154"/>
      <c r="D52" s="154"/>
      <c r="E52" s="154"/>
      <c r="F52" s="154"/>
      <c r="G52" s="154"/>
      <c r="H52" s="154"/>
      <c r="I52" s="154"/>
      <c r="J52" s="40"/>
      <c r="K52" s="242"/>
      <c r="L52" s="18"/>
      <c r="M52" s="18"/>
      <c r="N52" s="18"/>
      <c r="O52" s="18"/>
      <c r="P52" s="18"/>
      <c r="Q52" s="18"/>
      <c r="R52" s="18"/>
      <c r="S52" s="18"/>
      <c r="T52" s="18"/>
      <c r="U52" s="129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40"/>
      <c r="K53" s="242"/>
      <c r="L53" s="18"/>
      <c r="M53" s="18"/>
      <c r="N53" s="18"/>
      <c r="O53" s="18"/>
      <c r="P53" s="18"/>
      <c r="Q53" s="18"/>
      <c r="R53" s="18"/>
      <c r="S53" s="18"/>
      <c r="T53" s="18"/>
      <c r="U53" s="129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40"/>
      <c r="K54" s="242"/>
      <c r="L54" s="18"/>
      <c r="M54" s="18"/>
      <c r="N54" s="18"/>
      <c r="O54" s="18"/>
      <c r="P54" s="18"/>
      <c r="Q54" s="18"/>
      <c r="R54" s="18"/>
      <c r="S54" s="18"/>
      <c r="T54" s="18"/>
      <c r="U54" s="129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40"/>
      <c r="K55" s="242"/>
      <c r="L55" s="18"/>
      <c r="M55" s="18"/>
      <c r="N55" s="18"/>
      <c r="O55" s="18"/>
      <c r="P55" s="18"/>
      <c r="Q55" s="18"/>
      <c r="R55" s="18"/>
      <c r="S55" s="18"/>
      <c r="T55" s="18"/>
      <c r="U55" s="129"/>
      <c r="V55" s="17"/>
      <c r="W55" s="17"/>
      <c r="X55" s="17"/>
      <c r="Y55" s="17"/>
    </row>
    <row r="56" spans="1:25" ht="9" customHeight="1">
      <c r="A56" s="152"/>
      <c r="B56" s="152"/>
      <c r="C56" s="152"/>
      <c r="D56" s="152"/>
      <c r="E56" s="152"/>
      <c r="F56" s="152"/>
      <c r="G56" s="152"/>
      <c r="H56" s="152"/>
      <c r="I56" s="152"/>
      <c r="J56" s="40"/>
      <c r="K56" s="242"/>
      <c r="L56" s="18"/>
      <c r="M56" s="18"/>
      <c r="N56" s="18"/>
      <c r="O56" s="18"/>
      <c r="P56" s="18"/>
      <c r="Q56" s="18"/>
      <c r="R56" s="18"/>
      <c r="S56" s="18"/>
      <c r="T56" s="18"/>
      <c r="U56" s="129"/>
      <c r="V56" s="17"/>
      <c r="W56" s="17"/>
      <c r="X56" s="17"/>
      <c r="Y56" s="17"/>
    </row>
    <row r="57" spans="1:25" ht="9" customHeight="1">
      <c r="A57" s="152"/>
      <c r="B57" s="152"/>
      <c r="C57" s="152"/>
      <c r="D57" s="152"/>
      <c r="E57" s="152"/>
      <c r="F57" s="152"/>
      <c r="G57" s="152"/>
      <c r="H57" s="152"/>
      <c r="I57" s="152"/>
      <c r="J57" s="40"/>
      <c r="K57" s="242"/>
      <c r="L57" s="18"/>
      <c r="M57" s="18"/>
      <c r="N57" s="18"/>
      <c r="O57" s="18"/>
      <c r="P57" s="18"/>
      <c r="Q57" s="18"/>
      <c r="R57" s="18"/>
      <c r="S57" s="18"/>
      <c r="T57" s="18"/>
      <c r="U57" s="129"/>
      <c r="V57" s="17"/>
      <c r="W57" s="17"/>
      <c r="X57" s="17"/>
      <c r="Y57" s="17"/>
    </row>
    <row r="58" spans="1:25" ht="9" customHeight="1">
      <c r="A58" s="152"/>
      <c r="B58" s="152"/>
      <c r="C58" s="152"/>
      <c r="D58" s="152"/>
      <c r="E58" s="152"/>
      <c r="F58" s="152"/>
      <c r="G58" s="152"/>
      <c r="H58" s="152"/>
      <c r="I58" s="152"/>
      <c r="J58" s="40"/>
      <c r="K58" s="242"/>
      <c r="L58" s="18"/>
      <c r="M58" s="18"/>
      <c r="N58" s="18"/>
      <c r="O58" s="18"/>
      <c r="P58" s="18"/>
      <c r="Q58" s="18"/>
      <c r="R58" s="18"/>
      <c r="S58" s="18"/>
      <c r="T58" s="18"/>
      <c r="U58" s="129"/>
      <c r="V58" s="17"/>
      <c r="W58" s="17"/>
      <c r="X58" s="17"/>
      <c r="Y58" s="17"/>
    </row>
    <row r="59" spans="1:25" ht="9" customHeight="1">
      <c r="A59" s="152"/>
      <c r="B59" s="152"/>
      <c r="C59" s="152"/>
      <c r="D59" s="152"/>
      <c r="E59" s="152"/>
      <c r="F59" s="152"/>
      <c r="G59" s="152"/>
      <c r="H59" s="152"/>
      <c r="I59" s="152"/>
      <c r="J59" s="40"/>
      <c r="K59" s="242"/>
      <c r="L59" s="18"/>
      <c r="M59" s="18"/>
      <c r="N59" s="18"/>
      <c r="O59" s="18"/>
      <c r="P59" s="18"/>
      <c r="Q59" s="18"/>
      <c r="R59" s="18"/>
      <c r="S59" s="18"/>
      <c r="T59" s="18"/>
      <c r="U59" s="129"/>
      <c r="V59" s="17"/>
      <c r="W59" s="17"/>
      <c r="X59" s="17"/>
      <c r="Y59" s="17"/>
    </row>
    <row r="60" spans="1:25" ht="9" customHeight="1">
      <c r="A60" s="153"/>
      <c r="B60" s="153"/>
      <c r="C60" s="153"/>
      <c r="D60" s="153"/>
      <c r="E60" s="153"/>
      <c r="F60" s="153"/>
      <c r="G60" s="153"/>
      <c r="H60" s="153"/>
      <c r="I60" s="153"/>
      <c r="J60" s="40"/>
      <c r="K60" s="242"/>
      <c r="L60" s="18"/>
      <c r="M60" s="18"/>
      <c r="N60" s="18"/>
      <c r="O60" s="18"/>
      <c r="P60" s="18"/>
      <c r="Q60" s="18"/>
      <c r="R60" s="18"/>
      <c r="S60" s="18"/>
      <c r="T60" s="18"/>
      <c r="U60" s="129"/>
      <c r="V60" s="17"/>
      <c r="W60" s="17"/>
      <c r="X60" s="17"/>
      <c r="Y60" s="17"/>
    </row>
    <row r="61" spans="1:25" ht="9" customHeight="1">
      <c r="A61" s="153"/>
      <c r="B61" s="153"/>
      <c r="C61" s="153"/>
      <c r="D61" s="153"/>
      <c r="E61" s="153"/>
      <c r="F61" s="153"/>
      <c r="G61" s="153"/>
      <c r="H61" s="153"/>
      <c r="I61" s="153"/>
      <c r="K61" s="24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54"/>
      <c r="B62" s="154"/>
      <c r="C62" s="154"/>
      <c r="D62" s="154"/>
      <c r="E62" s="154"/>
      <c r="F62" s="154"/>
      <c r="G62" s="154"/>
      <c r="H62" s="154"/>
      <c r="I62" s="154"/>
      <c r="K62" s="24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4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4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4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4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52"/>
      <c r="B67" s="152"/>
      <c r="C67" s="152"/>
      <c r="D67" s="152"/>
      <c r="E67" s="152"/>
      <c r="F67" s="152"/>
      <c r="G67" s="152"/>
      <c r="H67" s="152"/>
      <c r="I67" s="152"/>
      <c r="K67" s="24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54"/>
      <c r="B68" s="154"/>
      <c r="C68" s="154"/>
      <c r="D68" s="154"/>
      <c r="E68" s="154"/>
      <c r="F68" s="154"/>
      <c r="G68" s="154"/>
      <c r="H68" s="154"/>
      <c r="I68" s="154"/>
      <c r="K68" s="24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4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4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4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4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2"/>
      <c r="B73" s="152"/>
      <c r="C73" s="152"/>
      <c r="D73" s="152"/>
      <c r="E73" s="152"/>
      <c r="F73" s="152"/>
      <c r="G73" s="152"/>
      <c r="H73" s="152"/>
      <c r="I73" s="152"/>
      <c r="K73" s="24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54"/>
      <c r="B74" s="154"/>
      <c r="C74" s="154"/>
      <c r="D74" s="154"/>
      <c r="E74" s="154"/>
      <c r="F74" s="154"/>
      <c r="G74" s="154"/>
      <c r="H74" s="154"/>
      <c r="I74" s="154"/>
      <c r="K74" s="24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4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4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4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4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43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43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43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43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52"/>
      <c r="B83" s="152"/>
      <c r="C83" s="152"/>
      <c r="D83" s="152"/>
      <c r="E83" s="152"/>
      <c r="F83" s="152"/>
      <c r="G83" s="152"/>
      <c r="H83" s="152"/>
      <c r="I83" s="152"/>
      <c r="K83" s="243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54"/>
      <c r="B84" s="154"/>
      <c r="C84" s="154"/>
      <c r="D84" s="154"/>
      <c r="E84" s="154"/>
      <c r="F84" s="154"/>
      <c r="G84" s="154"/>
      <c r="H84" s="154"/>
      <c r="I84" s="154"/>
      <c r="K84" s="243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43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43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43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43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43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43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43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43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43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4"/>
      <c r="B94" s="154"/>
      <c r="C94" s="154"/>
      <c r="D94" s="154"/>
      <c r="E94" s="154"/>
      <c r="F94" s="154"/>
      <c r="G94" s="154"/>
      <c r="H94" s="154"/>
      <c r="I94" s="154"/>
      <c r="K94" s="243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43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4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4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5"/>
      <c r="B98" s="155"/>
      <c r="C98" s="155"/>
      <c r="D98" s="155"/>
      <c r="E98" s="155"/>
      <c r="F98" s="155"/>
      <c r="G98" s="155"/>
      <c r="H98" s="155"/>
      <c r="I98" s="155"/>
      <c r="K98" s="24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5"/>
      <c r="B99" s="155"/>
      <c r="C99" s="155"/>
      <c r="D99" s="155"/>
      <c r="E99" s="155"/>
      <c r="F99" s="155"/>
      <c r="G99" s="155"/>
      <c r="H99" s="155"/>
      <c r="I99" s="155"/>
      <c r="K99" s="24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5"/>
      <c r="B100" s="155"/>
      <c r="C100" s="155"/>
      <c r="D100" s="155"/>
      <c r="E100" s="155"/>
      <c r="F100" s="155"/>
      <c r="G100" s="155"/>
      <c r="H100" s="155"/>
      <c r="I100" s="155"/>
      <c r="K100" s="24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5"/>
      <c r="B101" s="155"/>
      <c r="C101" s="155"/>
      <c r="D101" s="155"/>
      <c r="E101" s="155"/>
      <c r="F101" s="155"/>
      <c r="G101" s="155"/>
      <c r="H101" s="155"/>
      <c r="I101" s="155"/>
      <c r="K101" s="24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5"/>
      <c r="B102" s="155"/>
      <c r="C102" s="155"/>
      <c r="D102" s="155"/>
      <c r="E102" s="155"/>
      <c r="F102" s="155"/>
      <c r="G102" s="155"/>
      <c r="H102" s="155"/>
      <c r="I102" s="155"/>
      <c r="K102" s="24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5"/>
      <c r="B103" s="155"/>
      <c r="C103" s="155"/>
      <c r="D103" s="155"/>
      <c r="E103" s="155"/>
      <c r="F103" s="155"/>
      <c r="G103" s="155"/>
      <c r="H103" s="155"/>
      <c r="I103" s="155"/>
      <c r="K103" s="24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5"/>
      <c r="B104" s="155"/>
      <c r="C104" s="155"/>
      <c r="D104" s="155"/>
      <c r="E104" s="155"/>
      <c r="F104" s="155"/>
      <c r="G104" s="155"/>
      <c r="H104" s="155"/>
      <c r="I104" s="155"/>
      <c r="K104" s="24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5"/>
      <c r="B105" s="155"/>
      <c r="C105" s="155"/>
      <c r="D105" s="155"/>
      <c r="E105" s="155"/>
      <c r="F105" s="155"/>
      <c r="G105" s="155"/>
      <c r="H105" s="155"/>
      <c r="I105" s="155"/>
      <c r="K105" s="24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5"/>
      <c r="B106" s="155"/>
      <c r="C106" s="155"/>
      <c r="D106" s="155"/>
      <c r="E106" s="155"/>
      <c r="F106" s="155"/>
      <c r="G106" s="155"/>
      <c r="H106" s="155"/>
      <c r="I106" s="155"/>
      <c r="K106" s="24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6"/>
      <c r="B107" s="156"/>
      <c r="C107" s="156"/>
      <c r="D107" s="156"/>
      <c r="E107" s="156"/>
      <c r="F107" s="156"/>
      <c r="G107" s="156"/>
      <c r="H107" s="156"/>
      <c r="I107" s="156"/>
      <c r="K107" s="24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6"/>
      <c r="B108" s="156"/>
      <c r="C108" s="156"/>
      <c r="D108" s="156"/>
      <c r="E108" s="156"/>
      <c r="F108" s="156"/>
      <c r="G108" s="156"/>
      <c r="H108" s="156"/>
      <c r="I108" s="156"/>
      <c r="K108" s="24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6"/>
      <c r="B109" s="156"/>
      <c r="C109" s="156"/>
      <c r="D109" s="156"/>
      <c r="E109" s="156"/>
      <c r="F109" s="156"/>
      <c r="G109" s="156"/>
      <c r="H109" s="156"/>
      <c r="I109" s="156"/>
      <c r="K109" s="24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6"/>
      <c r="B110" s="156"/>
      <c r="C110" s="156"/>
      <c r="D110" s="156"/>
      <c r="E110" s="156"/>
      <c r="F110" s="156"/>
      <c r="G110" s="156"/>
      <c r="H110" s="156"/>
      <c r="I110" s="156"/>
      <c r="K110" s="24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6"/>
      <c r="B111" s="156"/>
      <c r="C111" s="156"/>
      <c r="D111" s="156"/>
      <c r="E111" s="156"/>
      <c r="F111" s="156"/>
      <c r="G111" s="156"/>
      <c r="H111" s="156"/>
      <c r="I111" s="156"/>
      <c r="K111" s="24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6"/>
      <c r="B112" s="156"/>
      <c r="C112" s="156"/>
      <c r="D112" s="156"/>
      <c r="E112" s="156"/>
      <c r="F112" s="156"/>
      <c r="G112" s="156"/>
      <c r="H112" s="156"/>
      <c r="I112" s="156"/>
      <c r="K112" s="24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6"/>
      <c r="B113" s="156"/>
      <c r="C113" s="156"/>
      <c r="D113" s="156"/>
      <c r="E113" s="156"/>
      <c r="F113" s="156"/>
      <c r="G113" s="156"/>
      <c r="H113" s="156"/>
      <c r="I113" s="156"/>
      <c r="K113" s="24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6"/>
      <c r="B114" s="156"/>
      <c r="C114" s="156"/>
      <c r="D114" s="156"/>
      <c r="E114" s="156"/>
      <c r="F114" s="156"/>
      <c r="G114" s="156"/>
      <c r="H114" s="156"/>
      <c r="I114" s="156"/>
      <c r="K114" s="24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6"/>
      <c r="B115" s="156"/>
      <c r="C115" s="156"/>
      <c r="D115" s="156"/>
      <c r="E115" s="156"/>
      <c r="F115" s="156"/>
      <c r="G115" s="156"/>
      <c r="H115" s="156"/>
      <c r="I115" s="156"/>
      <c r="K115" s="24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6"/>
      <c r="B116" s="156"/>
      <c r="C116" s="156"/>
      <c r="D116" s="156"/>
      <c r="E116" s="156"/>
      <c r="F116" s="156"/>
      <c r="G116" s="156"/>
      <c r="H116" s="156"/>
      <c r="I116" s="156"/>
      <c r="K116" s="243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6"/>
      <c r="B117" s="156"/>
      <c r="C117" s="156"/>
      <c r="D117" s="156"/>
      <c r="E117" s="156"/>
      <c r="F117" s="156"/>
      <c r="G117" s="156"/>
      <c r="H117" s="156"/>
      <c r="I117" s="156"/>
      <c r="K117" s="243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6"/>
      <c r="B118" s="156"/>
      <c r="C118" s="156"/>
      <c r="D118" s="156"/>
      <c r="E118" s="156"/>
      <c r="F118" s="156"/>
      <c r="G118" s="156"/>
      <c r="H118" s="156"/>
      <c r="I118" s="156"/>
      <c r="K118" s="243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6"/>
      <c r="B119" s="156"/>
      <c r="C119" s="156"/>
      <c r="D119" s="156"/>
      <c r="E119" s="156"/>
      <c r="F119" s="156"/>
      <c r="G119" s="156"/>
      <c r="H119" s="156"/>
      <c r="I119" s="156"/>
      <c r="K119" s="243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6"/>
      <c r="B120" s="156"/>
      <c r="C120" s="156"/>
      <c r="D120" s="156"/>
      <c r="E120" s="156"/>
      <c r="F120" s="156"/>
      <c r="G120" s="156"/>
      <c r="H120" s="156"/>
      <c r="I120" s="156"/>
    </row>
    <row r="121" spans="1:20">
      <c r="A121" s="156"/>
      <c r="B121" s="156"/>
      <c r="C121" s="156"/>
      <c r="D121" s="156"/>
      <c r="E121" s="156"/>
      <c r="F121" s="156"/>
      <c r="G121" s="156"/>
      <c r="H121" s="156"/>
      <c r="I121" s="156"/>
    </row>
    <row r="122" spans="1:20">
      <c r="A122" s="156"/>
      <c r="B122" s="156"/>
      <c r="C122" s="156"/>
      <c r="D122" s="156"/>
      <c r="E122" s="156"/>
      <c r="F122" s="156"/>
      <c r="G122" s="156"/>
      <c r="H122" s="156"/>
      <c r="I122" s="156"/>
    </row>
    <row r="123" spans="1:20">
      <c r="A123" s="156"/>
      <c r="B123" s="156"/>
      <c r="C123" s="156"/>
      <c r="D123" s="156"/>
      <c r="E123" s="156"/>
      <c r="F123" s="156"/>
      <c r="G123" s="156"/>
      <c r="H123" s="156"/>
      <c r="I123" s="156"/>
    </row>
    <row r="124" spans="1:20">
      <c r="A124" s="156"/>
      <c r="B124" s="156"/>
      <c r="C124" s="156"/>
      <c r="D124" s="156"/>
      <c r="E124" s="156"/>
      <c r="F124" s="156"/>
      <c r="G124" s="156"/>
      <c r="H124" s="156"/>
      <c r="I124" s="156"/>
    </row>
    <row r="125" spans="1:20">
      <c r="A125" s="156"/>
      <c r="B125" s="156"/>
      <c r="C125" s="156"/>
      <c r="D125" s="156"/>
      <c r="E125" s="156"/>
      <c r="F125" s="156"/>
      <c r="G125" s="156"/>
      <c r="H125" s="156"/>
      <c r="I125" s="156"/>
    </row>
    <row r="126" spans="1:20">
      <c r="A126" s="156"/>
      <c r="B126" s="156"/>
      <c r="C126" s="156"/>
      <c r="D126" s="156"/>
      <c r="E126" s="156"/>
      <c r="F126" s="156"/>
      <c r="G126" s="156"/>
      <c r="H126" s="156"/>
      <c r="I126" s="156"/>
    </row>
    <row r="127" spans="1:20">
      <c r="A127" s="156"/>
      <c r="B127" s="156"/>
      <c r="C127" s="156"/>
      <c r="D127" s="156"/>
      <c r="E127" s="156"/>
      <c r="F127" s="156"/>
      <c r="G127" s="156"/>
      <c r="H127" s="156"/>
      <c r="I127" s="156"/>
    </row>
    <row r="128" spans="1:20">
      <c r="A128" s="156"/>
      <c r="B128" s="156"/>
      <c r="C128" s="156"/>
      <c r="D128" s="156"/>
      <c r="E128" s="156"/>
      <c r="F128" s="156"/>
      <c r="G128" s="156"/>
      <c r="H128" s="156"/>
      <c r="I128" s="156"/>
    </row>
    <row r="129" spans="1:9">
      <c r="A129" s="156"/>
      <c r="B129" s="156"/>
      <c r="C129" s="156"/>
      <c r="D129" s="156"/>
      <c r="E129" s="156"/>
      <c r="F129" s="156"/>
      <c r="G129" s="156"/>
      <c r="H129" s="156"/>
      <c r="I129" s="156"/>
    </row>
    <row r="130" spans="1:9">
      <c r="A130" s="156"/>
      <c r="B130" s="156"/>
      <c r="C130" s="156"/>
      <c r="D130" s="156"/>
      <c r="E130" s="156"/>
      <c r="F130" s="156"/>
      <c r="G130" s="156"/>
      <c r="H130" s="156"/>
      <c r="I130" s="156"/>
    </row>
    <row r="131" spans="1:9">
      <c r="A131" s="156"/>
      <c r="B131" s="156"/>
      <c r="C131" s="156"/>
      <c r="D131" s="156"/>
      <c r="E131" s="156"/>
      <c r="F131" s="156"/>
      <c r="G131" s="156"/>
      <c r="H131" s="156"/>
      <c r="I131" s="156"/>
    </row>
    <row r="132" spans="1:9">
      <c r="A132" s="156"/>
      <c r="B132" s="156"/>
      <c r="C132" s="156"/>
      <c r="D132" s="156"/>
      <c r="E132" s="156"/>
      <c r="F132" s="156"/>
      <c r="G132" s="156"/>
      <c r="H132" s="156"/>
      <c r="I132" s="156"/>
    </row>
    <row r="133" spans="1:9">
      <c r="A133" s="156"/>
      <c r="B133" s="156"/>
      <c r="C133" s="156"/>
      <c r="D133" s="156"/>
      <c r="E133" s="156"/>
      <c r="F133" s="156"/>
      <c r="G133" s="156"/>
      <c r="H133" s="156"/>
      <c r="I133" s="156"/>
    </row>
    <row r="134" spans="1:9">
      <c r="A134" s="156"/>
      <c r="B134" s="156"/>
      <c r="C134" s="156"/>
      <c r="D134" s="156"/>
      <c r="E134" s="156"/>
      <c r="F134" s="156"/>
      <c r="G134" s="156"/>
      <c r="H134" s="156"/>
      <c r="I134" s="156"/>
    </row>
    <row r="135" spans="1:9">
      <c r="A135" s="156"/>
      <c r="B135" s="156"/>
      <c r="C135" s="156"/>
      <c r="D135" s="156"/>
      <c r="E135" s="156"/>
      <c r="F135" s="156"/>
      <c r="G135" s="156"/>
      <c r="H135" s="156"/>
      <c r="I135" s="156"/>
    </row>
    <row r="136" spans="1:9">
      <c r="A136" s="156"/>
      <c r="B136" s="156"/>
      <c r="C136" s="156"/>
      <c r="D136" s="156"/>
      <c r="E136" s="156"/>
      <c r="F136" s="156"/>
      <c r="G136" s="156"/>
      <c r="H136" s="156"/>
      <c r="I136" s="156"/>
    </row>
    <row r="137" spans="1:9">
      <c r="A137" s="156"/>
      <c r="B137" s="156"/>
      <c r="C137" s="156"/>
      <c r="D137" s="156"/>
      <c r="E137" s="156"/>
      <c r="F137" s="156"/>
      <c r="G137" s="156"/>
      <c r="H137" s="156"/>
      <c r="I137" s="156"/>
    </row>
    <row r="138" spans="1:9">
      <c r="A138" s="156"/>
      <c r="B138" s="156"/>
      <c r="C138" s="156"/>
      <c r="D138" s="156"/>
      <c r="E138" s="156"/>
      <c r="F138" s="156"/>
      <c r="G138" s="156"/>
      <c r="H138" s="156"/>
      <c r="I138" s="156"/>
    </row>
    <row r="139" spans="1:9">
      <c r="A139" s="156"/>
      <c r="B139" s="156"/>
      <c r="C139" s="156"/>
      <c r="D139" s="156"/>
      <c r="E139" s="156"/>
      <c r="F139" s="156"/>
      <c r="G139" s="156"/>
      <c r="H139" s="156"/>
      <c r="I139" s="156"/>
    </row>
    <row r="140" spans="1:9">
      <c r="A140" s="156"/>
      <c r="B140" s="156"/>
      <c r="C140" s="156"/>
      <c r="D140" s="156"/>
      <c r="E140" s="156"/>
      <c r="F140" s="156"/>
      <c r="G140" s="156"/>
      <c r="H140" s="156"/>
      <c r="I140" s="156"/>
    </row>
    <row r="141" spans="1:9">
      <c r="A141" s="156"/>
      <c r="B141" s="156"/>
      <c r="C141" s="156"/>
      <c r="D141" s="156"/>
      <c r="E141" s="156"/>
      <c r="F141" s="156"/>
      <c r="G141" s="156"/>
      <c r="H141" s="156"/>
      <c r="I141" s="156"/>
    </row>
    <row r="142" spans="1:9">
      <c r="A142" s="156"/>
      <c r="B142" s="156"/>
      <c r="C142" s="156"/>
      <c r="D142" s="156"/>
      <c r="E142" s="156"/>
      <c r="F142" s="156"/>
      <c r="G142" s="156"/>
      <c r="H142" s="156"/>
      <c r="I142" s="156"/>
    </row>
    <row r="143" spans="1:9">
      <c r="A143" s="156"/>
      <c r="B143" s="156"/>
      <c r="C143" s="156"/>
      <c r="D143" s="156"/>
      <c r="E143" s="156"/>
      <c r="F143" s="156"/>
      <c r="G143" s="156"/>
      <c r="H143" s="156"/>
      <c r="I143" s="156"/>
    </row>
    <row r="144" spans="1:9">
      <c r="A144" s="156"/>
      <c r="B144" s="156"/>
      <c r="C144" s="156"/>
      <c r="D144" s="156"/>
      <c r="E144" s="156"/>
      <c r="F144" s="156"/>
      <c r="G144" s="156"/>
      <c r="H144" s="156"/>
      <c r="I144" s="156"/>
    </row>
    <row r="145" spans="1:9">
      <c r="A145" s="156"/>
      <c r="B145" s="156"/>
      <c r="C145" s="156"/>
      <c r="D145" s="156"/>
      <c r="E145" s="156"/>
      <c r="F145" s="156"/>
      <c r="G145" s="156"/>
      <c r="H145" s="156"/>
      <c r="I145" s="156"/>
    </row>
    <row r="146" spans="1:9">
      <c r="A146" s="156"/>
      <c r="B146" s="156"/>
      <c r="C146" s="156"/>
      <c r="D146" s="156"/>
      <c r="E146" s="156"/>
      <c r="F146" s="156"/>
      <c r="G146" s="156"/>
      <c r="H146" s="156"/>
      <c r="I146" s="156"/>
    </row>
    <row r="147" spans="1:9">
      <c r="A147" s="156"/>
      <c r="B147" s="156"/>
      <c r="C147" s="156"/>
      <c r="D147" s="156"/>
      <c r="E147" s="156"/>
      <c r="F147" s="156"/>
      <c r="G147" s="156"/>
      <c r="H147" s="156"/>
      <c r="I147" s="156"/>
    </row>
    <row r="148" spans="1:9">
      <c r="A148" s="156"/>
      <c r="B148" s="156"/>
      <c r="C148" s="156"/>
      <c r="D148" s="156"/>
      <c r="E148" s="156"/>
      <c r="F148" s="156"/>
      <c r="G148" s="156"/>
      <c r="H148" s="156"/>
      <c r="I148" s="156"/>
    </row>
    <row r="149" spans="1:9">
      <c r="A149" s="156"/>
      <c r="B149" s="156"/>
      <c r="C149" s="156"/>
      <c r="D149" s="156"/>
      <c r="E149" s="156"/>
      <c r="F149" s="156"/>
      <c r="G149" s="156"/>
      <c r="H149" s="156"/>
      <c r="I149" s="156"/>
    </row>
    <row r="150" spans="1:9">
      <c r="A150" s="156"/>
      <c r="B150" s="156"/>
      <c r="C150" s="156"/>
      <c r="D150" s="156"/>
      <c r="E150" s="156"/>
      <c r="F150" s="156"/>
      <c r="G150" s="156"/>
      <c r="H150" s="156"/>
      <c r="I150" s="156"/>
    </row>
    <row r="151" spans="1:9">
      <c r="A151" s="156"/>
      <c r="B151" s="156"/>
      <c r="C151" s="156"/>
      <c r="D151" s="156"/>
      <c r="E151" s="156"/>
      <c r="F151" s="156"/>
      <c r="G151" s="156"/>
      <c r="H151" s="156"/>
      <c r="I151" s="156"/>
    </row>
    <row r="152" spans="1:9">
      <c r="A152" s="156"/>
      <c r="B152" s="156"/>
      <c r="C152" s="156"/>
      <c r="D152" s="156"/>
      <c r="E152" s="156"/>
      <c r="F152" s="156"/>
      <c r="G152" s="156"/>
      <c r="H152" s="156"/>
      <c r="I152" s="156"/>
    </row>
    <row r="153" spans="1:9">
      <c r="A153" s="156"/>
      <c r="B153" s="156"/>
      <c r="C153" s="156"/>
      <c r="D153" s="156"/>
      <c r="E153" s="156"/>
      <c r="F153" s="156"/>
      <c r="G153" s="156"/>
      <c r="H153" s="156"/>
      <c r="I153" s="156"/>
    </row>
    <row r="154" spans="1:9">
      <c r="A154" s="156"/>
      <c r="B154" s="156"/>
      <c r="C154" s="156"/>
      <c r="D154" s="156"/>
      <c r="E154" s="156"/>
      <c r="F154" s="156"/>
      <c r="G154" s="156"/>
      <c r="H154" s="156"/>
      <c r="I154" s="156"/>
    </row>
    <row r="155" spans="1:9">
      <c r="A155" s="156"/>
      <c r="B155" s="156"/>
      <c r="C155" s="156"/>
      <c r="D155" s="156"/>
      <c r="E155" s="156"/>
      <c r="F155" s="156"/>
      <c r="G155" s="156"/>
      <c r="H155" s="156"/>
      <c r="I155" s="156"/>
    </row>
    <row r="156" spans="1:9">
      <c r="A156" s="156"/>
      <c r="B156" s="156"/>
      <c r="C156" s="156"/>
      <c r="D156" s="156"/>
      <c r="E156" s="156"/>
      <c r="F156" s="156"/>
      <c r="G156" s="156"/>
      <c r="H156" s="156"/>
      <c r="I156" s="156"/>
    </row>
    <row r="157" spans="1:9">
      <c r="A157" s="156"/>
      <c r="B157" s="156"/>
      <c r="C157" s="156"/>
      <c r="D157" s="156"/>
      <c r="E157" s="156"/>
      <c r="F157" s="156"/>
      <c r="G157" s="156"/>
      <c r="H157" s="156"/>
      <c r="I157" s="156"/>
    </row>
    <row r="158" spans="1:9">
      <c r="A158" s="156"/>
      <c r="B158" s="156"/>
      <c r="C158" s="156"/>
      <c r="D158" s="156"/>
      <c r="E158" s="156"/>
      <c r="F158" s="156"/>
      <c r="G158" s="156"/>
      <c r="H158" s="156"/>
      <c r="I158" s="156"/>
    </row>
    <row r="159" spans="1:9">
      <c r="A159" s="156"/>
      <c r="B159" s="156"/>
      <c r="C159" s="156"/>
      <c r="D159" s="156"/>
      <c r="E159" s="156"/>
      <c r="F159" s="156"/>
      <c r="G159" s="156"/>
      <c r="H159" s="156"/>
      <c r="I159" s="156"/>
    </row>
    <row r="160" spans="1:9">
      <c r="A160" s="156"/>
      <c r="B160" s="156"/>
      <c r="C160" s="156"/>
      <c r="D160" s="156"/>
      <c r="E160" s="156"/>
      <c r="F160" s="156"/>
      <c r="G160" s="156"/>
      <c r="H160" s="156"/>
      <c r="I160" s="156"/>
    </row>
    <row r="161" spans="1:9">
      <c r="A161" s="156"/>
      <c r="B161" s="156"/>
      <c r="C161" s="156"/>
      <c r="D161" s="156"/>
      <c r="E161" s="156"/>
      <c r="F161" s="156"/>
      <c r="G161" s="156"/>
      <c r="H161" s="156"/>
      <c r="I161" s="156"/>
    </row>
    <row r="162" spans="1:9">
      <c r="A162" s="156"/>
      <c r="B162" s="156"/>
      <c r="C162" s="156"/>
      <c r="D162" s="156"/>
      <c r="E162" s="156"/>
      <c r="F162" s="156"/>
      <c r="G162" s="156"/>
      <c r="H162" s="156"/>
      <c r="I162" s="156"/>
    </row>
    <row r="163" spans="1:9">
      <c r="A163" s="156"/>
      <c r="B163" s="156"/>
      <c r="C163" s="156"/>
      <c r="D163" s="156"/>
      <c r="E163" s="156"/>
      <c r="F163" s="156"/>
      <c r="G163" s="156"/>
      <c r="H163" s="156"/>
      <c r="I163" s="156"/>
    </row>
    <row r="164" spans="1:9">
      <c r="A164" s="156"/>
      <c r="B164" s="156"/>
      <c r="C164" s="156"/>
      <c r="D164" s="156"/>
      <c r="E164" s="156"/>
      <c r="F164" s="156"/>
      <c r="G164" s="156"/>
      <c r="H164" s="156"/>
      <c r="I164" s="156"/>
    </row>
    <row r="165" spans="1:9">
      <c r="A165" s="156"/>
      <c r="B165" s="156"/>
      <c r="C165" s="156"/>
      <c r="D165" s="156"/>
      <c r="E165" s="156"/>
      <c r="F165" s="156"/>
      <c r="G165" s="156"/>
      <c r="H165" s="156"/>
      <c r="I165" s="156"/>
    </row>
    <row r="166" spans="1:9">
      <c r="A166" s="156"/>
      <c r="B166" s="156"/>
      <c r="C166" s="156"/>
      <c r="D166" s="156"/>
      <c r="E166" s="156"/>
      <c r="F166" s="156"/>
      <c r="G166" s="156"/>
      <c r="H166" s="156"/>
      <c r="I166" s="156"/>
    </row>
    <row r="167" spans="1:9">
      <c r="A167" s="156"/>
      <c r="B167" s="156"/>
      <c r="C167" s="156"/>
      <c r="D167" s="156"/>
      <c r="E167" s="156"/>
      <c r="F167" s="156"/>
      <c r="G167" s="156"/>
      <c r="H167" s="156"/>
      <c r="I167" s="156"/>
    </row>
    <row r="168" spans="1:9">
      <c r="A168" s="156"/>
      <c r="B168" s="156"/>
      <c r="C168" s="156"/>
      <c r="D168" s="156"/>
      <c r="E168" s="156"/>
      <c r="F168" s="156"/>
      <c r="G168" s="156"/>
      <c r="H168" s="156"/>
      <c r="I168" s="156"/>
    </row>
    <row r="169" spans="1:9">
      <c r="A169" s="156"/>
      <c r="B169" s="156"/>
      <c r="C169" s="156"/>
      <c r="D169" s="156"/>
      <c r="E169" s="156"/>
      <c r="F169" s="156"/>
      <c r="G169" s="156"/>
      <c r="H169" s="156"/>
      <c r="I169" s="156"/>
    </row>
    <row r="170" spans="1:9">
      <c r="A170" s="156"/>
      <c r="B170" s="156"/>
      <c r="C170" s="156"/>
      <c r="D170" s="156"/>
      <c r="E170" s="156"/>
      <c r="F170" s="156"/>
      <c r="G170" s="156"/>
      <c r="H170" s="156"/>
      <c r="I170" s="156"/>
    </row>
    <row r="171" spans="1:9">
      <c r="A171" s="156"/>
      <c r="B171" s="156"/>
      <c r="C171" s="156"/>
      <c r="D171" s="156"/>
      <c r="E171" s="156"/>
      <c r="F171" s="156"/>
      <c r="G171" s="156"/>
      <c r="H171" s="156"/>
      <c r="I171" s="156"/>
    </row>
    <row r="172" spans="1:9">
      <c r="A172" s="156"/>
      <c r="B172" s="156"/>
      <c r="C172" s="156"/>
      <c r="D172" s="156"/>
      <c r="E172" s="156"/>
      <c r="F172" s="156"/>
      <c r="G172" s="156"/>
      <c r="H172" s="156"/>
      <c r="I172" s="156"/>
    </row>
    <row r="173" spans="1:9">
      <c r="A173" s="156"/>
      <c r="B173" s="156"/>
      <c r="C173" s="156"/>
      <c r="D173" s="156"/>
      <c r="E173" s="156"/>
      <c r="F173" s="156"/>
      <c r="G173" s="156"/>
      <c r="H173" s="156"/>
      <c r="I173" s="156"/>
    </row>
    <row r="174" spans="1:9">
      <c r="A174" s="156"/>
      <c r="B174" s="156"/>
      <c r="C174" s="156"/>
      <c r="D174" s="156"/>
      <c r="E174" s="156"/>
      <c r="F174" s="156"/>
      <c r="G174" s="156"/>
      <c r="H174" s="156"/>
      <c r="I174" s="156"/>
    </row>
    <row r="175" spans="1:9">
      <c r="A175" s="156"/>
      <c r="B175" s="156"/>
      <c r="C175" s="156"/>
      <c r="D175" s="156"/>
      <c r="E175" s="156"/>
      <c r="F175" s="156"/>
      <c r="G175" s="156"/>
      <c r="H175" s="156"/>
      <c r="I175" s="156"/>
    </row>
    <row r="176" spans="1:9">
      <c r="A176" s="156"/>
      <c r="B176" s="156"/>
      <c r="C176" s="156"/>
      <c r="D176" s="156"/>
      <c r="E176" s="156"/>
      <c r="F176" s="156"/>
      <c r="G176" s="156"/>
      <c r="H176" s="156"/>
      <c r="I176" s="156"/>
    </row>
    <row r="177" spans="1:9">
      <c r="A177" s="156"/>
      <c r="B177" s="156"/>
      <c r="C177" s="156"/>
      <c r="D177" s="156"/>
      <c r="E177" s="156"/>
      <c r="F177" s="156"/>
      <c r="G177" s="156"/>
      <c r="H177" s="156"/>
      <c r="I177" s="156"/>
    </row>
    <row r="178" spans="1:9">
      <c r="A178" s="156"/>
      <c r="B178" s="156"/>
      <c r="C178" s="156"/>
      <c r="D178" s="156"/>
      <c r="E178" s="156"/>
      <c r="F178" s="156"/>
      <c r="G178" s="156"/>
      <c r="H178" s="156"/>
      <c r="I178" s="156"/>
    </row>
    <row r="179" spans="1:9">
      <c r="A179" s="156"/>
      <c r="B179" s="156"/>
      <c r="C179" s="156"/>
      <c r="D179" s="156"/>
      <c r="E179" s="156"/>
      <c r="F179" s="156"/>
      <c r="G179" s="156"/>
      <c r="H179" s="156"/>
      <c r="I179" s="156"/>
    </row>
    <row r="180" spans="1:9">
      <c r="A180" s="156"/>
      <c r="B180" s="156"/>
      <c r="C180" s="156"/>
      <c r="D180" s="156"/>
      <c r="E180" s="156"/>
      <c r="F180" s="156"/>
      <c r="G180" s="156"/>
      <c r="H180" s="156"/>
      <c r="I180" s="156"/>
    </row>
    <row r="181" spans="1:9">
      <c r="A181" s="156"/>
      <c r="B181" s="156"/>
      <c r="C181" s="156"/>
      <c r="D181" s="156"/>
      <c r="E181" s="156"/>
      <c r="F181" s="156"/>
      <c r="G181" s="156"/>
      <c r="H181" s="156"/>
      <c r="I181" s="156"/>
    </row>
    <row r="182" spans="1:9">
      <c r="A182" s="156"/>
      <c r="B182" s="156"/>
      <c r="C182" s="156"/>
      <c r="D182" s="156"/>
      <c r="E182" s="156"/>
      <c r="F182" s="156"/>
      <c r="G182" s="156"/>
      <c r="H182" s="156"/>
      <c r="I182" s="156"/>
    </row>
    <row r="183" spans="1:9">
      <c r="A183" s="156"/>
      <c r="B183" s="156"/>
      <c r="C183" s="156"/>
      <c r="D183" s="156"/>
      <c r="E183" s="156"/>
      <c r="F183" s="156"/>
      <c r="G183" s="156"/>
      <c r="H183" s="156"/>
      <c r="I183" s="156"/>
    </row>
    <row r="184" spans="1:9">
      <c r="A184" s="156"/>
      <c r="B184" s="156"/>
      <c r="C184" s="156"/>
      <c r="D184" s="156"/>
      <c r="E184" s="156"/>
      <c r="F184" s="156"/>
      <c r="G184" s="156"/>
      <c r="H184" s="156"/>
      <c r="I184" s="156"/>
    </row>
    <row r="185" spans="1:9">
      <c r="A185" s="156"/>
      <c r="B185" s="156"/>
      <c r="C185" s="156"/>
      <c r="D185" s="156"/>
      <c r="E185" s="156"/>
      <c r="F185" s="156"/>
      <c r="G185" s="156"/>
      <c r="H185" s="156"/>
      <c r="I185" s="156"/>
    </row>
    <row r="186" spans="1:9">
      <c r="A186" s="156"/>
      <c r="B186" s="156"/>
      <c r="C186" s="156"/>
      <c r="D186" s="156"/>
      <c r="E186" s="156"/>
      <c r="F186" s="156"/>
      <c r="G186" s="156"/>
      <c r="H186" s="156"/>
      <c r="I186" s="156"/>
    </row>
    <row r="187" spans="1:9">
      <c r="A187" s="156"/>
      <c r="B187" s="156"/>
      <c r="C187" s="156"/>
      <c r="D187" s="156"/>
      <c r="E187" s="156"/>
      <c r="F187" s="156"/>
      <c r="G187" s="156"/>
      <c r="H187" s="156"/>
      <c r="I187" s="156"/>
    </row>
    <row r="188" spans="1:9">
      <c r="A188" s="156"/>
      <c r="B188" s="156"/>
      <c r="C188" s="156"/>
      <c r="D188" s="156"/>
      <c r="E188" s="156"/>
      <c r="F188" s="156"/>
      <c r="G188" s="156"/>
      <c r="H188" s="156"/>
      <c r="I188" s="156"/>
    </row>
    <row r="189" spans="1:9">
      <c r="A189" s="156"/>
      <c r="B189" s="156"/>
      <c r="C189" s="156"/>
      <c r="D189" s="156"/>
      <c r="E189" s="156"/>
      <c r="F189" s="156"/>
      <c r="G189" s="156"/>
      <c r="H189" s="156"/>
      <c r="I189" s="156"/>
    </row>
    <row r="190" spans="1:9">
      <c r="A190" s="156"/>
      <c r="B190" s="156"/>
      <c r="C190" s="156"/>
      <c r="D190" s="156"/>
      <c r="E190" s="156"/>
      <c r="F190" s="156"/>
      <c r="G190" s="156"/>
      <c r="H190" s="156"/>
      <c r="I190" s="156"/>
    </row>
    <row r="191" spans="1:9">
      <c r="A191" s="156"/>
      <c r="B191" s="156"/>
      <c r="C191" s="156"/>
      <c r="D191" s="156"/>
      <c r="E191" s="156"/>
      <c r="F191" s="156"/>
      <c r="G191" s="156"/>
      <c r="H191" s="156"/>
      <c r="I191" s="156"/>
    </row>
    <row r="192" spans="1:9">
      <c r="A192" s="156"/>
      <c r="B192" s="156"/>
      <c r="C192" s="156"/>
      <c r="D192" s="156"/>
      <c r="E192" s="156"/>
      <c r="F192" s="156"/>
      <c r="G192" s="156"/>
      <c r="H192" s="156"/>
      <c r="I192" s="156"/>
    </row>
    <row r="193" spans="1:9">
      <c r="A193" s="156"/>
      <c r="B193" s="156"/>
      <c r="C193" s="156"/>
      <c r="D193" s="156"/>
      <c r="E193" s="156"/>
      <c r="F193" s="156"/>
      <c r="G193" s="156"/>
      <c r="H193" s="156"/>
      <c r="I193" s="156"/>
    </row>
    <row r="194" spans="1:9">
      <c r="A194" s="156"/>
      <c r="B194" s="156"/>
      <c r="C194" s="156"/>
      <c r="D194" s="156"/>
      <c r="E194" s="156"/>
      <c r="F194" s="156"/>
      <c r="G194" s="156"/>
      <c r="H194" s="156"/>
      <c r="I194" s="156"/>
    </row>
    <row r="195" spans="1:9">
      <c r="A195" s="156"/>
      <c r="B195" s="156"/>
      <c r="C195" s="156"/>
      <c r="D195" s="156"/>
      <c r="E195" s="156"/>
      <c r="F195" s="156"/>
      <c r="G195" s="156"/>
      <c r="H195" s="156"/>
      <c r="I195" s="156"/>
    </row>
    <row r="196" spans="1:9">
      <c r="A196" s="156"/>
      <c r="B196" s="156"/>
      <c r="C196" s="156"/>
      <c r="D196" s="156"/>
      <c r="E196" s="156"/>
      <c r="F196" s="156"/>
      <c r="G196" s="156"/>
      <c r="H196" s="156"/>
      <c r="I196" s="156"/>
    </row>
    <row r="197" spans="1:9">
      <c r="A197" s="156"/>
      <c r="B197" s="156"/>
      <c r="C197" s="156"/>
      <c r="D197" s="156"/>
      <c r="E197" s="156"/>
      <c r="F197" s="156"/>
      <c r="G197" s="156"/>
      <c r="H197" s="156"/>
      <c r="I197" s="156"/>
    </row>
    <row r="198" spans="1:9">
      <c r="A198" s="156"/>
      <c r="B198" s="156"/>
      <c r="C198" s="156"/>
      <c r="D198" s="156"/>
      <c r="E198" s="156"/>
      <c r="F198" s="156"/>
      <c r="G198" s="156"/>
      <c r="H198" s="156"/>
      <c r="I198" s="156"/>
    </row>
    <row r="199" spans="1:9">
      <c r="A199" s="156"/>
      <c r="B199" s="156"/>
      <c r="C199" s="156"/>
      <c r="D199" s="156"/>
      <c r="E199" s="156"/>
      <c r="F199" s="156"/>
      <c r="G199" s="156"/>
      <c r="H199" s="156"/>
      <c r="I199" s="156"/>
    </row>
    <row r="200" spans="1:9">
      <c r="A200" s="156"/>
      <c r="B200" s="156"/>
      <c r="C200" s="156"/>
      <c r="D200" s="156"/>
      <c r="E200" s="156"/>
      <c r="F200" s="156"/>
      <c r="G200" s="156"/>
      <c r="H200" s="156"/>
      <c r="I200" s="156"/>
    </row>
    <row r="201" spans="1:9">
      <c r="A201" s="156"/>
      <c r="B201" s="156"/>
      <c r="C201" s="156"/>
      <c r="D201" s="156"/>
      <c r="E201" s="156"/>
      <c r="F201" s="156"/>
      <c r="G201" s="156"/>
      <c r="H201" s="156"/>
      <c r="I201" s="156"/>
    </row>
    <row r="202" spans="1:9">
      <c r="A202" s="156"/>
      <c r="B202" s="156"/>
      <c r="C202" s="156"/>
      <c r="D202" s="156"/>
      <c r="E202" s="156"/>
      <c r="F202" s="156"/>
      <c r="G202" s="156"/>
      <c r="H202" s="156"/>
      <c r="I202" s="156"/>
    </row>
    <row r="203" spans="1:9">
      <c r="A203" s="156"/>
      <c r="B203" s="156"/>
      <c r="C203" s="156"/>
      <c r="D203" s="156"/>
      <c r="E203" s="156"/>
      <c r="F203" s="156"/>
      <c r="G203" s="156"/>
      <c r="H203" s="156"/>
      <c r="I203" s="156"/>
    </row>
    <row r="204" spans="1:9">
      <c r="A204" s="156"/>
      <c r="B204" s="156"/>
      <c r="C204" s="156"/>
      <c r="D204" s="156"/>
      <c r="E204" s="156"/>
      <c r="F204" s="156"/>
      <c r="G204" s="156"/>
      <c r="H204" s="156"/>
      <c r="I204" s="156"/>
    </row>
    <row r="205" spans="1:9">
      <c r="A205" s="156"/>
      <c r="B205" s="156"/>
      <c r="C205" s="156"/>
      <c r="D205" s="156"/>
      <c r="E205" s="156"/>
      <c r="F205" s="156"/>
      <c r="G205" s="156"/>
      <c r="H205" s="156"/>
      <c r="I205" s="156"/>
    </row>
    <row r="206" spans="1:9">
      <c r="A206" s="156"/>
      <c r="B206" s="156"/>
      <c r="C206" s="156"/>
      <c r="D206" s="156"/>
      <c r="E206" s="156"/>
      <c r="F206" s="156"/>
      <c r="G206" s="156"/>
      <c r="H206" s="156"/>
      <c r="I206" s="156"/>
    </row>
    <row r="207" spans="1:9">
      <c r="A207" s="156"/>
      <c r="B207" s="156"/>
      <c r="C207" s="156"/>
      <c r="D207" s="156"/>
      <c r="E207" s="156"/>
      <c r="F207" s="156"/>
      <c r="G207" s="156"/>
      <c r="H207" s="156"/>
      <c r="I207" s="156"/>
    </row>
    <row r="208" spans="1:9">
      <c r="A208" s="156"/>
      <c r="B208" s="156"/>
      <c r="C208" s="156"/>
      <c r="D208" s="156"/>
      <c r="E208" s="156"/>
      <c r="F208" s="156"/>
      <c r="G208" s="156"/>
      <c r="H208" s="156"/>
      <c r="I208" s="156"/>
    </row>
    <row r="209" spans="1:9">
      <c r="A209" s="156"/>
      <c r="B209" s="156"/>
      <c r="C209" s="156"/>
      <c r="D209" s="156"/>
      <c r="E209" s="156"/>
      <c r="F209" s="156"/>
      <c r="G209" s="156"/>
      <c r="H209" s="156"/>
      <c r="I209" s="156"/>
    </row>
    <row r="210" spans="1:9">
      <c r="A210" s="156"/>
      <c r="B210" s="156"/>
      <c r="C210" s="156"/>
      <c r="D210" s="156"/>
      <c r="E210" s="156"/>
      <c r="F210" s="156"/>
      <c r="G210" s="156"/>
      <c r="H210" s="156"/>
      <c r="I210" s="156"/>
    </row>
    <row r="211" spans="1:9">
      <c r="A211" s="156"/>
      <c r="B211" s="156"/>
      <c r="C211" s="156"/>
      <c r="D211" s="156"/>
      <c r="E211" s="156"/>
      <c r="F211" s="156"/>
      <c r="G211" s="156"/>
      <c r="H211" s="156"/>
      <c r="I211" s="156"/>
    </row>
    <row r="212" spans="1:9">
      <c r="A212" s="156"/>
      <c r="B212" s="156"/>
      <c r="C212" s="156"/>
      <c r="D212" s="156"/>
      <c r="E212" s="156"/>
      <c r="F212" s="156"/>
      <c r="G212" s="156"/>
      <c r="H212" s="156"/>
      <c r="I212" s="156"/>
    </row>
    <row r="213" spans="1:9">
      <c r="A213" s="156"/>
      <c r="B213" s="156"/>
      <c r="C213" s="156"/>
      <c r="D213" s="156"/>
      <c r="E213" s="156"/>
      <c r="F213" s="156"/>
      <c r="G213" s="156"/>
      <c r="H213" s="156"/>
      <c r="I213" s="156"/>
    </row>
    <row r="214" spans="1:9">
      <c r="A214" s="156"/>
      <c r="B214" s="156"/>
      <c r="C214" s="156"/>
      <c r="D214" s="156"/>
      <c r="E214" s="156"/>
      <c r="F214" s="156"/>
      <c r="G214" s="156"/>
      <c r="H214" s="156"/>
      <c r="I214" s="156"/>
    </row>
    <row r="215" spans="1:9">
      <c r="A215" s="156"/>
      <c r="B215" s="156"/>
      <c r="C215" s="156"/>
      <c r="D215" s="156"/>
      <c r="E215" s="156"/>
      <c r="F215" s="156"/>
      <c r="G215" s="156"/>
      <c r="H215" s="156"/>
      <c r="I215" s="156"/>
    </row>
    <row r="216" spans="1:9">
      <c r="A216" s="156"/>
      <c r="B216" s="156"/>
      <c r="C216" s="156"/>
      <c r="D216" s="156"/>
      <c r="E216" s="156"/>
      <c r="F216" s="156"/>
      <c r="G216" s="156"/>
      <c r="H216" s="156"/>
      <c r="I216" s="156"/>
    </row>
    <row r="217" spans="1:9">
      <c r="A217" s="156"/>
      <c r="B217" s="156"/>
      <c r="C217" s="156"/>
      <c r="D217" s="156"/>
      <c r="E217" s="156"/>
      <c r="F217" s="156"/>
      <c r="G217" s="156"/>
      <c r="H217" s="156"/>
      <c r="I217" s="156"/>
    </row>
    <row r="218" spans="1:9">
      <c r="A218" s="156"/>
      <c r="B218" s="156"/>
      <c r="C218" s="156"/>
      <c r="D218" s="156"/>
      <c r="E218" s="156"/>
      <c r="F218" s="156"/>
      <c r="G218" s="156"/>
      <c r="H218" s="156"/>
      <c r="I218" s="156"/>
    </row>
    <row r="219" spans="1:9">
      <c r="A219" s="156"/>
      <c r="B219" s="156"/>
      <c r="C219" s="156"/>
      <c r="D219" s="156"/>
      <c r="E219" s="156"/>
      <c r="F219" s="156"/>
      <c r="G219" s="156"/>
      <c r="H219" s="156"/>
      <c r="I219" s="156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I19" sqref="I19"/>
    </sheetView>
  </sheetViews>
  <sheetFormatPr defaultRowHeight="15"/>
  <cols>
    <col min="1" max="1" width="125.85546875" style="20" customWidth="1"/>
    <col min="2" max="2" width="20.140625" style="420" customWidth="1"/>
    <col min="3" max="3" width="22" style="420" customWidth="1"/>
    <col min="4" max="4" width="21.7109375" style="420" customWidth="1"/>
    <col min="5" max="5" width="22.28515625" style="420" customWidth="1"/>
    <col min="6" max="6" width="20.140625" style="420" customWidth="1"/>
    <col min="7" max="7" width="22.7109375" style="420" customWidth="1"/>
    <col min="8" max="8" width="21.7109375" style="420" customWidth="1"/>
    <col min="9" max="9" width="22.140625" style="420" customWidth="1"/>
    <col min="10" max="10" width="20.140625" style="420" customWidth="1"/>
    <col min="11" max="11" width="22.42578125" style="420" customWidth="1"/>
    <col min="12" max="12" width="21.7109375" style="420" customWidth="1"/>
    <col min="13" max="13" width="22.140625" style="420" customWidth="1"/>
    <col min="14" max="14" width="3.42578125" style="249" customWidth="1"/>
    <col min="15" max="256" width="9.140625" style="420"/>
    <col min="257" max="257" width="125.85546875" style="420" customWidth="1"/>
    <col min="258" max="258" width="20.140625" style="420" customWidth="1"/>
    <col min="259" max="259" width="22" style="420" customWidth="1"/>
    <col min="260" max="260" width="21.7109375" style="420" customWidth="1"/>
    <col min="261" max="261" width="22.28515625" style="420" customWidth="1"/>
    <col min="262" max="262" width="20.140625" style="420" customWidth="1"/>
    <col min="263" max="263" width="22.7109375" style="420" customWidth="1"/>
    <col min="264" max="264" width="21.7109375" style="420" customWidth="1"/>
    <col min="265" max="265" width="22.140625" style="420" customWidth="1"/>
    <col min="266" max="266" width="20.140625" style="420" customWidth="1"/>
    <col min="267" max="267" width="22.42578125" style="420" customWidth="1"/>
    <col min="268" max="268" width="21.7109375" style="420" customWidth="1"/>
    <col min="269" max="269" width="22.140625" style="420" customWidth="1"/>
    <col min="270" max="270" width="3.42578125" style="420" customWidth="1"/>
    <col min="271" max="512" width="9.140625" style="420"/>
    <col min="513" max="513" width="125.85546875" style="420" customWidth="1"/>
    <col min="514" max="514" width="20.140625" style="420" customWidth="1"/>
    <col min="515" max="515" width="22" style="420" customWidth="1"/>
    <col min="516" max="516" width="21.7109375" style="420" customWidth="1"/>
    <col min="517" max="517" width="22.28515625" style="420" customWidth="1"/>
    <col min="518" max="518" width="20.140625" style="420" customWidth="1"/>
    <col min="519" max="519" width="22.7109375" style="420" customWidth="1"/>
    <col min="520" max="520" width="21.7109375" style="420" customWidth="1"/>
    <col min="521" max="521" width="22.140625" style="420" customWidth="1"/>
    <col min="522" max="522" width="20.140625" style="420" customWidth="1"/>
    <col min="523" max="523" width="22.42578125" style="420" customWidth="1"/>
    <col min="524" max="524" width="21.7109375" style="420" customWidth="1"/>
    <col min="525" max="525" width="22.140625" style="420" customWidth="1"/>
    <col min="526" max="526" width="3.42578125" style="420" customWidth="1"/>
    <col min="527" max="768" width="9.140625" style="420"/>
    <col min="769" max="769" width="125.85546875" style="420" customWidth="1"/>
    <col min="770" max="770" width="20.140625" style="420" customWidth="1"/>
    <col min="771" max="771" width="22" style="420" customWidth="1"/>
    <col min="772" max="772" width="21.7109375" style="420" customWidth="1"/>
    <col min="773" max="773" width="22.28515625" style="420" customWidth="1"/>
    <col min="774" max="774" width="20.140625" style="420" customWidth="1"/>
    <col min="775" max="775" width="22.7109375" style="420" customWidth="1"/>
    <col min="776" max="776" width="21.7109375" style="420" customWidth="1"/>
    <col min="777" max="777" width="22.140625" style="420" customWidth="1"/>
    <col min="778" max="778" width="20.140625" style="420" customWidth="1"/>
    <col min="779" max="779" width="22.42578125" style="420" customWidth="1"/>
    <col min="780" max="780" width="21.7109375" style="420" customWidth="1"/>
    <col min="781" max="781" width="22.140625" style="420" customWidth="1"/>
    <col min="782" max="782" width="3.42578125" style="420" customWidth="1"/>
    <col min="783" max="1024" width="9.140625" style="420"/>
    <col min="1025" max="1025" width="125.85546875" style="420" customWidth="1"/>
    <col min="1026" max="1026" width="20.140625" style="420" customWidth="1"/>
    <col min="1027" max="1027" width="22" style="420" customWidth="1"/>
    <col min="1028" max="1028" width="21.7109375" style="420" customWidth="1"/>
    <col min="1029" max="1029" width="22.28515625" style="420" customWidth="1"/>
    <col min="1030" max="1030" width="20.140625" style="420" customWidth="1"/>
    <col min="1031" max="1031" width="22.7109375" style="420" customWidth="1"/>
    <col min="1032" max="1032" width="21.7109375" style="420" customWidth="1"/>
    <col min="1033" max="1033" width="22.140625" style="420" customWidth="1"/>
    <col min="1034" max="1034" width="20.140625" style="420" customWidth="1"/>
    <col min="1035" max="1035" width="22.42578125" style="420" customWidth="1"/>
    <col min="1036" max="1036" width="21.7109375" style="420" customWidth="1"/>
    <col min="1037" max="1037" width="22.140625" style="420" customWidth="1"/>
    <col min="1038" max="1038" width="3.42578125" style="420" customWidth="1"/>
    <col min="1039" max="1280" width="9.140625" style="420"/>
    <col min="1281" max="1281" width="125.85546875" style="420" customWidth="1"/>
    <col min="1282" max="1282" width="20.140625" style="420" customWidth="1"/>
    <col min="1283" max="1283" width="22" style="420" customWidth="1"/>
    <col min="1284" max="1284" width="21.7109375" style="420" customWidth="1"/>
    <col min="1285" max="1285" width="22.28515625" style="420" customWidth="1"/>
    <col min="1286" max="1286" width="20.140625" style="420" customWidth="1"/>
    <col min="1287" max="1287" width="22.7109375" style="420" customWidth="1"/>
    <col min="1288" max="1288" width="21.7109375" style="420" customWidth="1"/>
    <col min="1289" max="1289" width="22.140625" style="420" customWidth="1"/>
    <col min="1290" max="1290" width="20.140625" style="420" customWidth="1"/>
    <col min="1291" max="1291" width="22.42578125" style="420" customWidth="1"/>
    <col min="1292" max="1292" width="21.7109375" style="420" customWidth="1"/>
    <col min="1293" max="1293" width="22.140625" style="420" customWidth="1"/>
    <col min="1294" max="1294" width="3.42578125" style="420" customWidth="1"/>
    <col min="1295" max="1536" width="9.140625" style="420"/>
    <col min="1537" max="1537" width="125.85546875" style="420" customWidth="1"/>
    <col min="1538" max="1538" width="20.140625" style="420" customWidth="1"/>
    <col min="1539" max="1539" width="22" style="420" customWidth="1"/>
    <col min="1540" max="1540" width="21.7109375" style="420" customWidth="1"/>
    <col min="1541" max="1541" width="22.28515625" style="420" customWidth="1"/>
    <col min="1542" max="1542" width="20.140625" style="420" customWidth="1"/>
    <col min="1543" max="1543" width="22.7109375" style="420" customWidth="1"/>
    <col min="1544" max="1544" width="21.7109375" style="420" customWidth="1"/>
    <col min="1545" max="1545" width="22.140625" style="420" customWidth="1"/>
    <col min="1546" max="1546" width="20.140625" style="420" customWidth="1"/>
    <col min="1547" max="1547" width="22.42578125" style="420" customWidth="1"/>
    <col min="1548" max="1548" width="21.7109375" style="420" customWidth="1"/>
    <col min="1549" max="1549" width="22.140625" style="420" customWidth="1"/>
    <col min="1550" max="1550" width="3.42578125" style="420" customWidth="1"/>
    <col min="1551" max="1792" width="9.140625" style="420"/>
    <col min="1793" max="1793" width="125.85546875" style="420" customWidth="1"/>
    <col min="1794" max="1794" width="20.140625" style="420" customWidth="1"/>
    <col min="1795" max="1795" width="22" style="420" customWidth="1"/>
    <col min="1796" max="1796" width="21.7109375" style="420" customWidth="1"/>
    <col min="1797" max="1797" width="22.28515625" style="420" customWidth="1"/>
    <col min="1798" max="1798" width="20.140625" style="420" customWidth="1"/>
    <col min="1799" max="1799" width="22.7109375" style="420" customWidth="1"/>
    <col min="1800" max="1800" width="21.7109375" style="420" customWidth="1"/>
    <col min="1801" max="1801" width="22.140625" style="420" customWidth="1"/>
    <col min="1802" max="1802" width="20.140625" style="420" customWidth="1"/>
    <col min="1803" max="1803" width="22.42578125" style="420" customWidth="1"/>
    <col min="1804" max="1804" width="21.7109375" style="420" customWidth="1"/>
    <col min="1805" max="1805" width="22.140625" style="420" customWidth="1"/>
    <col min="1806" max="1806" width="3.42578125" style="420" customWidth="1"/>
    <col min="1807" max="2048" width="9.140625" style="420"/>
    <col min="2049" max="2049" width="125.85546875" style="420" customWidth="1"/>
    <col min="2050" max="2050" width="20.140625" style="420" customWidth="1"/>
    <col min="2051" max="2051" width="22" style="420" customWidth="1"/>
    <col min="2052" max="2052" width="21.7109375" style="420" customWidth="1"/>
    <col min="2053" max="2053" width="22.28515625" style="420" customWidth="1"/>
    <col min="2054" max="2054" width="20.140625" style="420" customWidth="1"/>
    <col min="2055" max="2055" width="22.7109375" style="420" customWidth="1"/>
    <col min="2056" max="2056" width="21.7109375" style="420" customWidth="1"/>
    <col min="2057" max="2057" width="22.140625" style="420" customWidth="1"/>
    <col min="2058" max="2058" width="20.140625" style="420" customWidth="1"/>
    <col min="2059" max="2059" width="22.42578125" style="420" customWidth="1"/>
    <col min="2060" max="2060" width="21.7109375" style="420" customWidth="1"/>
    <col min="2061" max="2061" width="22.140625" style="420" customWidth="1"/>
    <col min="2062" max="2062" width="3.42578125" style="420" customWidth="1"/>
    <col min="2063" max="2304" width="9.140625" style="420"/>
    <col min="2305" max="2305" width="125.85546875" style="420" customWidth="1"/>
    <col min="2306" max="2306" width="20.140625" style="420" customWidth="1"/>
    <col min="2307" max="2307" width="22" style="420" customWidth="1"/>
    <col min="2308" max="2308" width="21.7109375" style="420" customWidth="1"/>
    <col min="2309" max="2309" width="22.28515625" style="420" customWidth="1"/>
    <col min="2310" max="2310" width="20.140625" style="420" customWidth="1"/>
    <col min="2311" max="2311" width="22.7109375" style="420" customWidth="1"/>
    <col min="2312" max="2312" width="21.7109375" style="420" customWidth="1"/>
    <col min="2313" max="2313" width="22.140625" style="420" customWidth="1"/>
    <col min="2314" max="2314" width="20.140625" style="420" customWidth="1"/>
    <col min="2315" max="2315" width="22.42578125" style="420" customWidth="1"/>
    <col min="2316" max="2316" width="21.7109375" style="420" customWidth="1"/>
    <col min="2317" max="2317" width="22.140625" style="420" customWidth="1"/>
    <col min="2318" max="2318" width="3.42578125" style="420" customWidth="1"/>
    <col min="2319" max="2560" width="9.140625" style="420"/>
    <col min="2561" max="2561" width="125.85546875" style="420" customWidth="1"/>
    <col min="2562" max="2562" width="20.140625" style="420" customWidth="1"/>
    <col min="2563" max="2563" width="22" style="420" customWidth="1"/>
    <col min="2564" max="2564" width="21.7109375" style="420" customWidth="1"/>
    <col min="2565" max="2565" width="22.28515625" style="420" customWidth="1"/>
    <col min="2566" max="2566" width="20.140625" style="420" customWidth="1"/>
    <col min="2567" max="2567" width="22.7109375" style="420" customWidth="1"/>
    <col min="2568" max="2568" width="21.7109375" style="420" customWidth="1"/>
    <col min="2569" max="2569" width="22.140625" style="420" customWidth="1"/>
    <col min="2570" max="2570" width="20.140625" style="420" customWidth="1"/>
    <col min="2571" max="2571" width="22.42578125" style="420" customWidth="1"/>
    <col min="2572" max="2572" width="21.7109375" style="420" customWidth="1"/>
    <col min="2573" max="2573" width="22.140625" style="420" customWidth="1"/>
    <col min="2574" max="2574" width="3.42578125" style="420" customWidth="1"/>
    <col min="2575" max="2816" width="9.140625" style="420"/>
    <col min="2817" max="2817" width="125.85546875" style="420" customWidth="1"/>
    <col min="2818" max="2818" width="20.140625" style="420" customWidth="1"/>
    <col min="2819" max="2819" width="22" style="420" customWidth="1"/>
    <col min="2820" max="2820" width="21.7109375" style="420" customWidth="1"/>
    <col min="2821" max="2821" width="22.28515625" style="420" customWidth="1"/>
    <col min="2822" max="2822" width="20.140625" style="420" customWidth="1"/>
    <col min="2823" max="2823" width="22.7109375" style="420" customWidth="1"/>
    <col min="2824" max="2824" width="21.7109375" style="420" customWidth="1"/>
    <col min="2825" max="2825" width="22.140625" style="420" customWidth="1"/>
    <col min="2826" max="2826" width="20.140625" style="420" customWidth="1"/>
    <col min="2827" max="2827" width="22.42578125" style="420" customWidth="1"/>
    <col min="2828" max="2828" width="21.7109375" style="420" customWidth="1"/>
    <col min="2829" max="2829" width="22.140625" style="420" customWidth="1"/>
    <col min="2830" max="2830" width="3.42578125" style="420" customWidth="1"/>
    <col min="2831" max="3072" width="9.140625" style="420"/>
    <col min="3073" max="3073" width="125.85546875" style="420" customWidth="1"/>
    <col min="3074" max="3074" width="20.140625" style="420" customWidth="1"/>
    <col min="3075" max="3075" width="22" style="420" customWidth="1"/>
    <col min="3076" max="3076" width="21.7109375" style="420" customWidth="1"/>
    <col min="3077" max="3077" width="22.28515625" style="420" customWidth="1"/>
    <col min="3078" max="3078" width="20.140625" style="420" customWidth="1"/>
    <col min="3079" max="3079" width="22.7109375" style="420" customWidth="1"/>
    <col min="3080" max="3080" width="21.7109375" style="420" customWidth="1"/>
    <col min="3081" max="3081" width="22.140625" style="420" customWidth="1"/>
    <col min="3082" max="3082" width="20.140625" style="420" customWidth="1"/>
    <col min="3083" max="3083" width="22.42578125" style="420" customWidth="1"/>
    <col min="3084" max="3084" width="21.7109375" style="420" customWidth="1"/>
    <col min="3085" max="3085" width="22.140625" style="420" customWidth="1"/>
    <col min="3086" max="3086" width="3.42578125" style="420" customWidth="1"/>
    <col min="3087" max="3328" width="9.140625" style="420"/>
    <col min="3329" max="3329" width="125.85546875" style="420" customWidth="1"/>
    <col min="3330" max="3330" width="20.140625" style="420" customWidth="1"/>
    <col min="3331" max="3331" width="22" style="420" customWidth="1"/>
    <col min="3332" max="3332" width="21.7109375" style="420" customWidth="1"/>
    <col min="3333" max="3333" width="22.28515625" style="420" customWidth="1"/>
    <col min="3334" max="3334" width="20.140625" style="420" customWidth="1"/>
    <col min="3335" max="3335" width="22.7109375" style="420" customWidth="1"/>
    <col min="3336" max="3336" width="21.7109375" style="420" customWidth="1"/>
    <col min="3337" max="3337" width="22.140625" style="420" customWidth="1"/>
    <col min="3338" max="3338" width="20.140625" style="420" customWidth="1"/>
    <col min="3339" max="3339" width="22.42578125" style="420" customWidth="1"/>
    <col min="3340" max="3340" width="21.7109375" style="420" customWidth="1"/>
    <col min="3341" max="3341" width="22.140625" style="420" customWidth="1"/>
    <col min="3342" max="3342" width="3.42578125" style="420" customWidth="1"/>
    <col min="3343" max="3584" width="9.140625" style="420"/>
    <col min="3585" max="3585" width="125.85546875" style="420" customWidth="1"/>
    <col min="3586" max="3586" width="20.140625" style="420" customWidth="1"/>
    <col min="3587" max="3587" width="22" style="420" customWidth="1"/>
    <col min="3588" max="3588" width="21.7109375" style="420" customWidth="1"/>
    <col min="3589" max="3589" width="22.28515625" style="420" customWidth="1"/>
    <col min="3590" max="3590" width="20.140625" style="420" customWidth="1"/>
    <col min="3591" max="3591" width="22.7109375" style="420" customWidth="1"/>
    <col min="3592" max="3592" width="21.7109375" style="420" customWidth="1"/>
    <col min="3593" max="3593" width="22.140625" style="420" customWidth="1"/>
    <col min="3594" max="3594" width="20.140625" style="420" customWidth="1"/>
    <col min="3595" max="3595" width="22.42578125" style="420" customWidth="1"/>
    <col min="3596" max="3596" width="21.7109375" style="420" customWidth="1"/>
    <col min="3597" max="3597" width="22.140625" style="420" customWidth="1"/>
    <col min="3598" max="3598" width="3.42578125" style="420" customWidth="1"/>
    <col min="3599" max="3840" width="9.140625" style="420"/>
    <col min="3841" max="3841" width="125.85546875" style="420" customWidth="1"/>
    <col min="3842" max="3842" width="20.140625" style="420" customWidth="1"/>
    <col min="3843" max="3843" width="22" style="420" customWidth="1"/>
    <col min="3844" max="3844" width="21.7109375" style="420" customWidth="1"/>
    <col min="3845" max="3845" width="22.28515625" style="420" customWidth="1"/>
    <col min="3846" max="3846" width="20.140625" style="420" customWidth="1"/>
    <col min="3847" max="3847" width="22.7109375" style="420" customWidth="1"/>
    <col min="3848" max="3848" width="21.7109375" style="420" customWidth="1"/>
    <col min="3849" max="3849" width="22.140625" style="420" customWidth="1"/>
    <col min="3850" max="3850" width="20.140625" style="420" customWidth="1"/>
    <col min="3851" max="3851" width="22.42578125" style="420" customWidth="1"/>
    <col min="3852" max="3852" width="21.7109375" style="420" customWidth="1"/>
    <col min="3853" max="3853" width="22.140625" style="420" customWidth="1"/>
    <col min="3854" max="3854" width="3.42578125" style="420" customWidth="1"/>
    <col min="3855" max="4096" width="9.140625" style="420"/>
    <col min="4097" max="4097" width="125.85546875" style="420" customWidth="1"/>
    <col min="4098" max="4098" width="20.140625" style="420" customWidth="1"/>
    <col min="4099" max="4099" width="22" style="420" customWidth="1"/>
    <col min="4100" max="4100" width="21.7109375" style="420" customWidth="1"/>
    <col min="4101" max="4101" width="22.28515625" style="420" customWidth="1"/>
    <col min="4102" max="4102" width="20.140625" style="420" customWidth="1"/>
    <col min="4103" max="4103" width="22.7109375" style="420" customWidth="1"/>
    <col min="4104" max="4104" width="21.7109375" style="420" customWidth="1"/>
    <col min="4105" max="4105" width="22.140625" style="420" customWidth="1"/>
    <col min="4106" max="4106" width="20.140625" style="420" customWidth="1"/>
    <col min="4107" max="4107" width="22.42578125" style="420" customWidth="1"/>
    <col min="4108" max="4108" width="21.7109375" style="420" customWidth="1"/>
    <col min="4109" max="4109" width="22.140625" style="420" customWidth="1"/>
    <col min="4110" max="4110" width="3.42578125" style="420" customWidth="1"/>
    <col min="4111" max="4352" width="9.140625" style="420"/>
    <col min="4353" max="4353" width="125.85546875" style="420" customWidth="1"/>
    <col min="4354" max="4354" width="20.140625" style="420" customWidth="1"/>
    <col min="4355" max="4355" width="22" style="420" customWidth="1"/>
    <col min="4356" max="4356" width="21.7109375" style="420" customWidth="1"/>
    <col min="4357" max="4357" width="22.28515625" style="420" customWidth="1"/>
    <col min="4358" max="4358" width="20.140625" style="420" customWidth="1"/>
    <col min="4359" max="4359" width="22.7109375" style="420" customWidth="1"/>
    <col min="4360" max="4360" width="21.7109375" style="420" customWidth="1"/>
    <col min="4361" max="4361" width="22.140625" style="420" customWidth="1"/>
    <col min="4362" max="4362" width="20.140625" style="420" customWidth="1"/>
    <col min="4363" max="4363" width="22.42578125" style="420" customWidth="1"/>
    <col min="4364" max="4364" width="21.7109375" style="420" customWidth="1"/>
    <col min="4365" max="4365" width="22.140625" style="420" customWidth="1"/>
    <col min="4366" max="4366" width="3.42578125" style="420" customWidth="1"/>
    <col min="4367" max="4608" width="9.140625" style="420"/>
    <col min="4609" max="4609" width="125.85546875" style="420" customWidth="1"/>
    <col min="4610" max="4610" width="20.140625" style="420" customWidth="1"/>
    <col min="4611" max="4611" width="22" style="420" customWidth="1"/>
    <col min="4612" max="4612" width="21.7109375" style="420" customWidth="1"/>
    <col min="4613" max="4613" width="22.28515625" style="420" customWidth="1"/>
    <col min="4614" max="4614" width="20.140625" style="420" customWidth="1"/>
    <col min="4615" max="4615" width="22.7109375" style="420" customWidth="1"/>
    <col min="4616" max="4616" width="21.7109375" style="420" customWidth="1"/>
    <col min="4617" max="4617" width="22.140625" style="420" customWidth="1"/>
    <col min="4618" max="4618" width="20.140625" style="420" customWidth="1"/>
    <col min="4619" max="4619" width="22.42578125" style="420" customWidth="1"/>
    <col min="4620" max="4620" width="21.7109375" style="420" customWidth="1"/>
    <col min="4621" max="4621" width="22.140625" style="420" customWidth="1"/>
    <col min="4622" max="4622" width="3.42578125" style="420" customWidth="1"/>
    <col min="4623" max="4864" width="9.140625" style="420"/>
    <col min="4865" max="4865" width="125.85546875" style="420" customWidth="1"/>
    <col min="4866" max="4866" width="20.140625" style="420" customWidth="1"/>
    <col min="4867" max="4867" width="22" style="420" customWidth="1"/>
    <col min="4868" max="4868" width="21.7109375" style="420" customWidth="1"/>
    <col min="4869" max="4869" width="22.28515625" style="420" customWidth="1"/>
    <col min="4870" max="4870" width="20.140625" style="420" customWidth="1"/>
    <col min="4871" max="4871" width="22.7109375" style="420" customWidth="1"/>
    <col min="4872" max="4872" width="21.7109375" style="420" customWidth="1"/>
    <col min="4873" max="4873" width="22.140625" style="420" customWidth="1"/>
    <col min="4874" max="4874" width="20.140625" style="420" customWidth="1"/>
    <col min="4875" max="4875" width="22.42578125" style="420" customWidth="1"/>
    <col min="4876" max="4876" width="21.7109375" style="420" customWidth="1"/>
    <col min="4877" max="4877" width="22.140625" style="420" customWidth="1"/>
    <col min="4878" max="4878" width="3.42578125" style="420" customWidth="1"/>
    <col min="4879" max="5120" width="9.140625" style="420"/>
    <col min="5121" max="5121" width="125.85546875" style="420" customWidth="1"/>
    <col min="5122" max="5122" width="20.140625" style="420" customWidth="1"/>
    <col min="5123" max="5123" width="22" style="420" customWidth="1"/>
    <col min="5124" max="5124" width="21.7109375" style="420" customWidth="1"/>
    <col min="5125" max="5125" width="22.28515625" style="420" customWidth="1"/>
    <col min="5126" max="5126" width="20.140625" style="420" customWidth="1"/>
    <col min="5127" max="5127" width="22.7109375" style="420" customWidth="1"/>
    <col min="5128" max="5128" width="21.7109375" style="420" customWidth="1"/>
    <col min="5129" max="5129" width="22.140625" style="420" customWidth="1"/>
    <col min="5130" max="5130" width="20.140625" style="420" customWidth="1"/>
    <col min="5131" max="5131" width="22.42578125" style="420" customWidth="1"/>
    <col min="5132" max="5132" width="21.7109375" style="420" customWidth="1"/>
    <col min="5133" max="5133" width="22.140625" style="420" customWidth="1"/>
    <col min="5134" max="5134" width="3.42578125" style="420" customWidth="1"/>
    <col min="5135" max="5376" width="9.140625" style="420"/>
    <col min="5377" max="5377" width="125.85546875" style="420" customWidth="1"/>
    <col min="5378" max="5378" width="20.140625" style="420" customWidth="1"/>
    <col min="5379" max="5379" width="22" style="420" customWidth="1"/>
    <col min="5380" max="5380" width="21.7109375" style="420" customWidth="1"/>
    <col min="5381" max="5381" width="22.28515625" style="420" customWidth="1"/>
    <col min="5382" max="5382" width="20.140625" style="420" customWidth="1"/>
    <col min="5383" max="5383" width="22.7109375" style="420" customWidth="1"/>
    <col min="5384" max="5384" width="21.7109375" style="420" customWidth="1"/>
    <col min="5385" max="5385" width="22.140625" style="420" customWidth="1"/>
    <col min="5386" max="5386" width="20.140625" style="420" customWidth="1"/>
    <col min="5387" max="5387" width="22.42578125" style="420" customWidth="1"/>
    <col min="5388" max="5388" width="21.7109375" style="420" customWidth="1"/>
    <col min="5389" max="5389" width="22.140625" style="420" customWidth="1"/>
    <col min="5390" max="5390" width="3.42578125" style="420" customWidth="1"/>
    <col min="5391" max="5632" width="9.140625" style="420"/>
    <col min="5633" max="5633" width="125.85546875" style="420" customWidth="1"/>
    <col min="5634" max="5634" width="20.140625" style="420" customWidth="1"/>
    <col min="5635" max="5635" width="22" style="420" customWidth="1"/>
    <col min="5636" max="5636" width="21.7109375" style="420" customWidth="1"/>
    <col min="5637" max="5637" width="22.28515625" style="420" customWidth="1"/>
    <col min="5638" max="5638" width="20.140625" style="420" customWidth="1"/>
    <col min="5639" max="5639" width="22.7109375" style="420" customWidth="1"/>
    <col min="5640" max="5640" width="21.7109375" style="420" customWidth="1"/>
    <col min="5641" max="5641" width="22.140625" style="420" customWidth="1"/>
    <col min="5642" max="5642" width="20.140625" style="420" customWidth="1"/>
    <col min="5643" max="5643" width="22.42578125" style="420" customWidth="1"/>
    <col min="5644" max="5644" width="21.7109375" style="420" customWidth="1"/>
    <col min="5645" max="5645" width="22.140625" style="420" customWidth="1"/>
    <col min="5646" max="5646" width="3.42578125" style="420" customWidth="1"/>
    <col min="5647" max="5888" width="9.140625" style="420"/>
    <col min="5889" max="5889" width="125.85546875" style="420" customWidth="1"/>
    <col min="5890" max="5890" width="20.140625" style="420" customWidth="1"/>
    <col min="5891" max="5891" width="22" style="420" customWidth="1"/>
    <col min="5892" max="5892" width="21.7109375" style="420" customWidth="1"/>
    <col min="5893" max="5893" width="22.28515625" style="420" customWidth="1"/>
    <col min="5894" max="5894" width="20.140625" style="420" customWidth="1"/>
    <col min="5895" max="5895" width="22.7109375" style="420" customWidth="1"/>
    <col min="5896" max="5896" width="21.7109375" style="420" customWidth="1"/>
    <col min="5897" max="5897" width="22.140625" style="420" customWidth="1"/>
    <col min="5898" max="5898" width="20.140625" style="420" customWidth="1"/>
    <col min="5899" max="5899" width="22.42578125" style="420" customWidth="1"/>
    <col min="5900" max="5900" width="21.7109375" style="420" customWidth="1"/>
    <col min="5901" max="5901" width="22.140625" style="420" customWidth="1"/>
    <col min="5902" max="5902" width="3.42578125" style="420" customWidth="1"/>
    <col min="5903" max="6144" width="9.140625" style="420"/>
    <col min="6145" max="6145" width="125.85546875" style="420" customWidth="1"/>
    <col min="6146" max="6146" width="20.140625" style="420" customWidth="1"/>
    <col min="6147" max="6147" width="22" style="420" customWidth="1"/>
    <col min="6148" max="6148" width="21.7109375" style="420" customWidth="1"/>
    <col min="6149" max="6149" width="22.28515625" style="420" customWidth="1"/>
    <col min="6150" max="6150" width="20.140625" style="420" customWidth="1"/>
    <col min="6151" max="6151" width="22.7109375" style="420" customWidth="1"/>
    <col min="6152" max="6152" width="21.7109375" style="420" customWidth="1"/>
    <col min="6153" max="6153" width="22.140625" style="420" customWidth="1"/>
    <col min="6154" max="6154" width="20.140625" style="420" customWidth="1"/>
    <col min="6155" max="6155" width="22.42578125" style="420" customWidth="1"/>
    <col min="6156" max="6156" width="21.7109375" style="420" customWidth="1"/>
    <col min="6157" max="6157" width="22.140625" style="420" customWidth="1"/>
    <col min="6158" max="6158" width="3.42578125" style="420" customWidth="1"/>
    <col min="6159" max="6400" width="9.140625" style="420"/>
    <col min="6401" max="6401" width="125.85546875" style="420" customWidth="1"/>
    <col min="6402" max="6402" width="20.140625" style="420" customWidth="1"/>
    <col min="6403" max="6403" width="22" style="420" customWidth="1"/>
    <col min="6404" max="6404" width="21.7109375" style="420" customWidth="1"/>
    <col min="6405" max="6405" width="22.28515625" style="420" customWidth="1"/>
    <col min="6406" max="6406" width="20.140625" style="420" customWidth="1"/>
    <col min="6407" max="6407" width="22.7109375" style="420" customWidth="1"/>
    <col min="6408" max="6408" width="21.7109375" style="420" customWidth="1"/>
    <col min="6409" max="6409" width="22.140625" style="420" customWidth="1"/>
    <col min="6410" max="6410" width="20.140625" style="420" customWidth="1"/>
    <col min="6411" max="6411" width="22.42578125" style="420" customWidth="1"/>
    <col min="6412" max="6412" width="21.7109375" style="420" customWidth="1"/>
    <col min="6413" max="6413" width="22.140625" style="420" customWidth="1"/>
    <col min="6414" max="6414" width="3.42578125" style="420" customWidth="1"/>
    <col min="6415" max="6656" width="9.140625" style="420"/>
    <col min="6657" max="6657" width="125.85546875" style="420" customWidth="1"/>
    <col min="6658" max="6658" width="20.140625" style="420" customWidth="1"/>
    <col min="6659" max="6659" width="22" style="420" customWidth="1"/>
    <col min="6660" max="6660" width="21.7109375" style="420" customWidth="1"/>
    <col min="6661" max="6661" width="22.28515625" style="420" customWidth="1"/>
    <col min="6662" max="6662" width="20.140625" style="420" customWidth="1"/>
    <col min="6663" max="6663" width="22.7109375" style="420" customWidth="1"/>
    <col min="6664" max="6664" width="21.7109375" style="420" customWidth="1"/>
    <col min="6665" max="6665" width="22.140625" style="420" customWidth="1"/>
    <col min="6666" max="6666" width="20.140625" style="420" customWidth="1"/>
    <col min="6667" max="6667" width="22.42578125" style="420" customWidth="1"/>
    <col min="6668" max="6668" width="21.7109375" style="420" customWidth="1"/>
    <col min="6669" max="6669" width="22.140625" style="420" customWidth="1"/>
    <col min="6670" max="6670" width="3.42578125" style="420" customWidth="1"/>
    <col min="6671" max="6912" width="9.140625" style="420"/>
    <col min="6913" max="6913" width="125.85546875" style="420" customWidth="1"/>
    <col min="6914" max="6914" width="20.140625" style="420" customWidth="1"/>
    <col min="6915" max="6915" width="22" style="420" customWidth="1"/>
    <col min="6916" max="6916" width="21.7109375" style="420" customWidth="1"/>
    <col min="6917" max="6917" width="22.28515625" style="420" customWidth="1"/>
    <col min="6918" max="6918" width="20.140625" style="420" customWidth="1"/>
    <col min="6919" max="6919" width="22.7109375" style="420" customWidth="1"/>
    <col min="6920" max="6920" width="21.7109375" style="420" customWidth="1"/>
    <col min="6921" max="6921" width="22.140625" style="420" customWidth="1"/>
    <col min="6922" max="6922" width="20.140625" style="420" customWidth="1"/>
    <col min="6923" max="6923" width="22.42578125" style="420" customWidth="1"/>
    <col min="6924" max="6924" width="21.7109375" style="420" customWidth="1"/>
    <col min="6925" max="6925" width="22.140625" style="420" customWidth="1"/>
    <col min="6926" max="6926" width="3.42578125" style="420" customWidth="1"/>
    <col min="6927" max="7168" width="9.140625" style="420"/>
    <col min="7169" max="7169" width="125.85546875" style="420" customWidth="1"/>
    <col min="7170" max="7170" width="20.140625" style="420" customWidth="1"/>
    <col min="7171" max="7171" width="22" style="420" customWidth="1"/>
    <col min="7172" max="7172" width="21.7109375" style="420" customWidth="1"/>
    <col min="7173" max="7173" width="22.28515625" style="420" customWidth="1"/>
    <col min="7174" max="7174" width="20.140625" style="420" customWidth="1"/>
    <col min="7175" max="7175" width="22.7109375" style="420" customWidth="1"/>
    <col min="7176" max="7176" width="21.7109375" style="420" customWidth="1"/>
    <col min="7177" max="7177" width="22.140625" style="420" customWidth="1"/>
    <col min="7178" max="7178" width="20.140625" style="420" customWidth="1"/>
    <col min="7179" max="7179" width="22.42578125" style="420" customWidth="1"/>
    <col min="7180" max="7180" width="21.7109375" style="420" customWidth="1"/>
    <col min="7181" max="7181" width="22.140625" style="420" customWidth="1"/>
    <col min="7182" max="7182" width="3.42578125" style="420" customWidth="1"/>
    <col min="7183" max="7424" width="9.140625" style="420"/>
    <col min="7425" max="7425" width="125.85546875" style="420" customWidth="1"/>
    <col min="7426" max="7426" width="20.140625" style="420" customWidth="1"/>
    <col min="7427" max="7427" width="22" style="420" customWidth="1"/>
    <col min="7428" max="7428" width="21.7109375" style="420" customWidth="1"/>
    <col min="7429" max="7429" width="22.28515625" style="420" customWidth="1"/>
    <col min="7430" max="7430" width="20.140625" style="420" customWidth="1"/>
    <col min="7431" max="7431" width="22.7109375" style="420" customWidth="1"/>
    <col min="7432" max="7432" width="21.7109375" style="420" customWidth="1"/>
    <col min="7433" max="7433" width="22.140625" style="420" customWidth="1"/>
    <col min="7434" max="7434" width="20.140625" style="420" customWidth="1"/>
    <col min="7435" max="7435" width="22.42578125" style="420" customWidth="1"/>
    <col min="7436" max="7436" width="21.7109375" style="420" customWidth="1"/>
    <col min="7437" max="7437" width="22.140625" style="420" customWidth="1"/>
    <col min="7438" max="7438" width="3.42578125" style="420" customWidth="1"/>
    <col min="7439" max="7680" width="9.140625" style="420"/>
    <col min="7681" max="7681" width="125.85546875" style="420" customWidth="1"/>
    <col min="7682" max="7682" width="20.140625" style="420" customWidth="1"/>
    <col min="7683" max="7683" width="22" style="420" customWidth="1"/>
    <col min="7684" max="7684" width="21.7109375" style="420" customWidth="1"/>
    <col min="7685" max="7685" width="22.28515625" style="420" customWidth="1"/>
    <col min="7686" max="7686" width="20.140625" style="420" customWidth="1"/>
    <col min="7687" max="7687" width="22.7109375" style="420" customWidth="1"/>
    <col min="7688" max="7688" width="21.7109375" style="420" customWidth="1"/>
    <col min="7689" max="7689" width="22.140625" style="420" customWidth="1"/>
    <col min="7690" max="7690" width="20.140625" style="420" customWidth="1"/>
    <col min="7691" max="7691" width="22.42578125" style="420" customWidth="1"/>
    <col min="7692" max="7692" width="21.7109375" style="420" customWidth="1"/>
    <col min="7693" max="7693" width="22.140625" style="420" customWidth="1"/>
    <col min="7694" max="7694" width="3.42578125" style="420" customWidth="1"/>
    <col min="7695" max="7936" width="9.140625" style="420"/>
    <col min="7937" max="7937" width="125.85546875" style="420" customWidth="1"/>
    <col min="7938" max="7938" width="20.140625" style="420" customWidth="1"/>
    <col min="7939" max="7939" width="22" style="420" customWidth="1"/>
    <col min="7940" max="7940" width="21.7109375" style="420" customWidth="1"/>
    <col min="7941" max="7941" width="22.28515625" style="420" customWidth="1"/>
    <col min="7942" max="7942" width="20.140625" style="420" customWidth="1"/>
    <col min="7943" max="7943" width="22.7109375" style="420" customWidth="1"/>
    <col min="7944" max="7944" width="21.7109375" style="420" customWidth="1"/>
    <col min="7945" max="7945" width="22.140625" style="420" customWidth="1"/>
    <col min="7946" max="7946" width="20.140625" style="420" customWidth="1"/>
    <col min="7947" max="7947" width="22.42578125" style="420" customWidth="1"/>
    <col min="7948" max="7948" width="21.7109375" style="420" customWidth="1"/>
    <col min="7949" max="7949" width="22.140625" style="420" customWidth="1"/>
    <col min="7950" max="7950" width="3.42578125" style="420" customWidth="1"/>
    <col min="7951" max="8192" width="9.140625" style="420"/>
    <col min="8193" max="8193" width="125.85546875" style="420" customWidth="1"/>
    <col min="8194" max="8194" width="20.140625" style="420" customWidth="1"/>
    <col min="8195" max="8195" width="22" style="420" customWidth="1"/>
    <col min="8196" max="8196" width="21.7109375" style="420" customWidth="1"/>
    <col min="8197" max="8197" width="22.28515625" style="420" customWidth="1"/>
    <col min="8198" max="8198" width="20.140625" style="420" customWidth="1"/>
    <col min="8199" max="8199" width="22.7109375" style="420" customWidth="1"/>
    <col min="8200" max="8200" width="21.7109375" style="420" customWidth="1"/>
    <col min="8201" max="8201" width="22.140625" style="420" customWidth="1"/>
    <col min="8202" max="8202" width="20.140625" style="420" customWidth="1"/>
    <col min="8203" max="8203" width="22.42578125" style="420" customWidth="1"/>
    <col min="8204" max="8204" width="21.7109375" style="420" customWidth="1"/>
    <col min="8205" max="8205" width="22.140625" style="420" customWidth="1"/>
    <col min="8206" max="8206" width="3.42578125" style="420" customWidth="1"/>
    <col min="8207" max="8448" width="9.140625" style="420"/>
    <col min="8449" max="8449" width="125.85546875" style="420" customWidth="1"/>
    <col min="8450" max="8450" width="20.140625" style="420" customWidth="1"/>
    <col min="8451" max="8451" width="22" style="420" customWidth="1"/>
    <col min="8452" max="8452" width="21.7109375" style="420" customWidth="1"/>
    <col min="8453" max="8453" width="22.28515625" style="420" customWidth="1"/>
    <col min="8454" max="8454" width="20.140625" style="420" customWidth="1"/>
    <col min="8455" max="8455" width="22.7109375" style="420" customWidth="1"/>
    <col min="8456" max="8456" width="21.7109375" style="420" customWidth="1"/>
    <col min="8457" max="8457" width="22.140625" style="420" customWidth="1"/>
    <col min="8458" max="8458" width="20.140625" style="420" customWidth="1"/>
    <col min="8459" max="8459" width="22.42578125" style="420" customWidth="1"/>
    <col min="8460" max="8460" width="21.7109375" style="420" customWidth="1"/>
    <col min="8461" max="8461" width="22.140625" style="420" customWidth="1"/>
    <col min="8462" max="8462" width="3.42578125" style="420" customWidth="1"/>
    <col min="8463" max="8704" width="9.140625" style="420"/>
    <col min="8705" max="8705" width="125.85546875" style="420" customWidth="1"/>
    <col min="8706" max="8706" width="20.140625" style="420" customWidth="1"/>
    <col min="8707" max="8707" width="22" style="420" customWidth="1"/>
    <col min="8708" max="8708" width="21.7109375" style="420" customWidth="1"/>
    <col min="8709" max="8709" width="22.28515625" style="420" customWidth="1"/>
    <col min="8710" max="8710" width="20.140625" style="420" customWidth="1"/>
    <col min="8711" max="8711" width="22.7109375" style="420" customWidth="1"/>
    <col min="8712" max="8712" width="21.7109375" style="420" customWidth="1"/>
    <col min="8713" max="8713" width="22.140625" style="420" customWidth="1"/>
    <col min="8714" max="8714" width="20.140625" style="420" customWidth="1"/>
    <col min="8715" max="8715" width="22.42578125" style="420" customWidth="1"/>
    <col min="8716" max="8716" width="21.7109375" style="420" customWidth="1"/>
    <col min="8717" max="8717" width="22.140625" style="420" customWidth="1"/>
    <col min="8718" max="8718" width="3.42578125" style="420" customWidth="1"/>
    <col min="8719" max="8960" width="9.140625" style="420"/>
    <col min="8961" max="8961" width="125.85546875" style="420" customWidth="1"/>
    <col min="8962" max="8962" width="20.140625" style="420" customWidth="1"/>
    <col min="8963" max="8963" width="22" style="420" customWidth="1"/>
    <col min="8964" max="8964" width="21.7109375" style="420" customWidth="1"/>
    <col min="8965" max="8965" width="22.28515625" style="420" customWidth="1"/>
    <col min="8966" max="8966" width="20.140625" style="420" customWidth="1"/>
    <col min="8967" max="8967" width="22.7109375" style="420" customWidth="1"/>
    <col min="8968" max="8968" width="21.7109375" style="420" customWidth="1"/>
    <col min="8969" max="8969" width="22.140625" style="420" customWidth="1"/>
    <col min="8970" max="8970" width="20.140625" style="420" customWidth="1"/>
    <col min="8971" max="8971" width="22.42578125" style="420" customWidth="1"/>
    <col min="8972" max="8972" width="21.7109375" style="420" customWidth="1"/>
    <col min="8973" max="8973" width="22.140625" style="420" customWidth="1"/>
    <col min="8974" max="8974" width="3.42578125" style="420" customWidth="1"/>
    <col min="8975" max="9216" width="9.140625" style="420"/>
    <col min="9217" max="9217" width="125.85546875" style="420" customWidth="1"/>
    <col min="9218" max="9218" width="20.140625" style="420" customWidth="1"/>
    <col min="9219" max="9219" width="22" style="420" customWidth="1"/>
    <col min="9220" max="9220" width="21.7109375" style="420" customWidth="1"/>
    <col min="9221" max="9221" width="22.28515625" style="420" customWidth="1"/>
    <col min="9222" max="9222" width="20.140625" style="420" customWidth="1"/>
    <col min="9223" max="9223" width="22.7109375" style="420" customWidth="1"/>
    <col min="9224" max="9224" width="21.7109375" style="420" customWidth="1"/>
    <col min="9225" max="9225" width="22.140625" style="420" customWidth="1"/>
    <col min="9226" max="9226" width="20.140625" style="420" customWidth="1"/>
    <col min="9227" max="9227" width="22.42578125" style="420" customWidth="1"/>
    <col min="9228" max="9228" width="21.7109375" style="420" customWidth="1"/>
    <col min="9229" max="9229" width="22.140625" style="420" customWidth="1"/>
    <col min="9230" max="9230" width="3.42578125" style="420" customWidth="1"/>
    <col min="9231" max="9472" width="9.140625" style="420"/>
    <col min="9473" max="9473" width="125.85546875" style="420" customWidth="1"/>
    <col min="9474" max="9474" width="20.140625" style="420" customWidth="1"/>
    <col min="9475" max="9475" width="22" style="420" customWidth="1"/>
    <col min="9476" max="9476" width="21.7109375" style="420" customWidth="1"/>
    <col min="9477" max="9477" width="22.28515625" style="420" customWidth="1"/>
    <col min="9478" max="9478" width="20.140625" style="420" customWidth="1"/>
    <col min="9479" max="9479" width="22.7109375" style="420" customWidth="1"/>
    <col min="9480" max="9480" width="21.7109375" style="420" customWidth="1"/>
    <col min="9481" max="9481" width="22.140625" style="420" customWidth="1"/>
    <col min="9482" max="9482" width="20.140625" style="420" customWidth="1"/>
    <col min="9483" max="9483" width="22.42578125" style="420" customWidth="1"/>
    <col min="9484" max="9484" width="21.7109375" style="420" customWidth="1"/>
    <col min="9485" max="9485" width="22.140625" style="420" customWidth="1"/>
    <col min="9486" max="9486" width="3.42578125" style="420" customWidth="1"/>
    <col min="9487" max="9728" width="9.140625" style="420"/>
    <col min="9729" max="9729" width="125.85546875" style="420" customWidth="1"/>
    <col min="9730" max="9730" width="20.140625" style="420" customWidth="1"/>
    <col min="9731" max="9731" width="22" style="420" customWidth="1"/>
    <col min="9732" max="9732" width="21.7109375" style="420" customWidth="1"/>
    <col min="9733" max="9733" width="22.28515625" style="420" customWidth="1"/>
    <col min="9734" max="9734" width="20.140625" style="420" customWidth="1"/>
    <col min="9735" max="9735" width="22.7109375" style="420" customWidth="1"/>
    <col min="9736" max="9736" width="21.7109375" style="420" customWidth="1"/>
    <col min="9737" max="9737" width="22.140625" style="420" customWidth="1"/>
    <col min="9738" max="9738" width="20.140625" style="420" customWidth="1"/>
    <col min="9739" max="9739" width="22.42578125" style="420" customWidth="1"/>
    <col min="9740" max="9740" width="21.7109375" style="420" customWidth="1"/>
    <col min="9741" max="9741" width="22.140625" style="420" customWidth="1"/>
    <col min="9742" max="9742" width="3.42578125" style="420" customWidth="1"/>
    <col min="9743" max="9984" width="9.140625" style="420"/>
    <col min="9985" max="9985" width="125.85546875" style="420" customWidth="1"/>
    <col min="9986" max="9986" width="20.140625" style="420" customWidth="1"/>
    <col min="9987" max="9987" width="22" style="420" customWidth="1"/>
    <col min="9988" max="9988" width="21.7109375" style="420" customWidth="1"/>
    <col min="9989" max="9989" width="22.28515625" style="420" customWidth="1"/>
    <col min="9990" max="9990" width="20.140625" style="420" customWidth="1"/>
    <col min="9991" max="9991" width="22.7109375" style="420" customWidth="1"/>
    <col min="9992" max="9992" width="21.7109375" style="420" customWidth="1"/>
    <col min="9993" max="9993" width="22.140625" style="420" customWidth="1"/>
    <col min="9994" max="9994" width="20.140625" style="420" customWidth="1"/>
    <col min="9995" max="9995" width="22.42578125" style="420" customWidth="1"/>
    <col min="9996" max="9996" width="21.7109375" style="420" customWidth="1"/>
    <col min="9997" max="9997" width="22.140625" style="420" customWidth="1"/>
    <col min="9998" max="9998" width="3.42578125" style="420" customWidth="1"/>
    <col min="9999" max="10240" width="9.140625" style="420"/>
    <col min="10241" max="10241" width="125.85546875" style="420" customWidth="1"/>
    <col min="10242" max="10242" width="20.140625" style="420" customWidth="1"/>
    <col min="10243" max="10243" width="22" style="420" customWidth="1"/>
    <col min="10244" max="10244" width="21.7109375" style="420" customWidth="1"/>
    <col min="10245" max="10245" width="22.28515625" style="420" customWidth="1"/>
    <col min="10246" max="10246" width="20.140625" style="420" customWidth="1"/>
    <col min="10247" max="10247" width="22.7109375" style="420" customWidth="1"/>
    <col min="10248" max="10248" width="21.7109375" style="420" customWidth="1"/>
    <col min="10249" max="10249" width="22.140625" style="420" customWidth="1"/>
    <col min="10250" max="10250" width="20.140625" style="420" customWidth="1"/>
    <col min="10251" max="10251" width="22.42578125" style="420" customWidth="1"/>
    <col min="10252" max="10252" width="21.7109375" style="420" customWidth="1"/>
    <col min="10253" max="10253" width="22.140625" style="420" customWidth="1"/>
    <col min="10254" max="10254" width="3.42578125" style="420" customWidth="1"/>
    <col min="10255" max="10496" width="9.140625" style="420"/>
    <col min="10497" max="10497" width="125.85546875" style="420" customWidth="1"/>
    <col min="10498" max="10498" width="20.140625" style="420" customWidth="1"/>
    <col min="10499" max="10499" width="22" style="420" customWidth="1"/>
    <col min="10500" max="10500" width="21.7109375" style="420" customWidth="1"/>
    <col min="10501" max="10501" width="22.28515625" style="420" customWidth="1"/>
    <col min="10502" max="10502" width="20.140625" style="420" customWidth="1"/>
    <col min="10503" max="10503" width="22.7109375" style="420" customWidth="1"/>
    <col min="10504" max="10504" width="21.7109375" style="420" customWidth="1"/>
    <col min="10505" max="10505" width="22.140625" style="420" customWidth="1"/>
    <col min="10506" max="10506" width="20.140625" style="420" customWidth="1"/>
    <col min="10507" max="10507" width="22.42578125" style="420" customWidth="1"/>
    <col min="10508" max="10508" width="21.7109375" style="420" customWidth="1"/>
    <col min="10509" max="10509" width="22.140625" style="420" customWidth="1"/>
    <col min="10510" max="10510" width="3.42578125" style="420" customWidth="1"/>
    <col min="10511" max="10752" width="9.140625" style="420"/>
    <col min="10753" max="10753" width="125.85546875" style="420" customWidth="1"/>
    <col min="10754" max="10754" width="20.140625" style="420" customWidth="1"/>
    <col min="10755" max="10755" width="22" style="420" customWidth="1"/>
    <col min="10756" max="10756" width="21.7109375" style="420" customWidth="1"/>
    <col min="10757" max="10757" width="22.28515625" style="420" customWidth="1"/>
    <col min="10758" max="10758" width="20.140625" style="420" customWidth="1"/>
    <col min="10759" max="10759" width="22.7109375" style="420" customWidth="1"/>
    <col min="10760" max="10760" width="21.7109375" style="420" customWidth="1"/>
    <col min="10761" max="10761" width="22.140625" style="420" customWidth="1"/>
    <col min="10762" max="10762" width="20.140625" style="420" customWidth="1"/>
    <col min="10763" max="10763" width="22.42578125" style="420" customWidth="1"/>
    <col min="10764" max="10764" width="21.7109375" style="420" customWidth="1"/>
    <col min="10765" max="10765" width="22.140625" style="420" customWidth="1"/>
    <col min="10766" max="10766" width="3.42578125" style="420" customWidth="1"/>
    <col min="10767" max="11008" width="9.140625" style="420"/>
    <col min="11009" max="11009" width="125.85546875" style="420" customWidth="1"/>
    <col min="11010" max="11010" width="20.140625" style="420" customWidth="1"/>
    <col min="11011" max="11011" width="22" style="420" customWidth="1"/>
    <col min="11012" max="11012" width="21.7109375" style="420" customWidth="1"/>
    <col min="11013" max="11013" width="22.28515625" style="420" customWidth="1"/>
    <col min="11014" max="11014" width="20.140625" style="420" customWidth="1"/>
    <col min="11015" max="11015" width="22.7109375" style="420" customWidth="1"/>
    <col min="11016" max="11016" width="21.7109375" style="420" customWidth="1"/>
    <col min="11017" max="11017" width="22.140625" style="420" customWidth="1"/>
    <col min="11018" max="11018" width="20.140625" style="420" customWidth="1"/>
    <col min="11019" max="11019" width="22.42578125" style="420" customWidth="1"/>
    <col min="11020" max="11020" width="21.7109375" style="420" customWidth="1"/>
    <col min="11021" max="11021" width="22.140625" style="420" customWidth="1"/>
    <col min="11022" max="11022" width="3.42578125" style="420" customWidth="1"/>
    <col min="11023" max="11264" width="9.140625" style="420"/>
    <col min="11265" max="11265" width="125.85546875" style="420" customWidth="1"/>
    <col min="11266" max="11266" width="20.140625" style="420" customWidth="1"/>
    <col min="11267" max="11267" width="22" style="420" customWidth="1"/>
    <col min="11268" max="11268" width="21.7109375" style="420" customWidth="1"/>
    <col min="11269" max="11269" width="22.28515625" style="420" customWidth="1"/>
    <col min="11270" max="11270" width="20.140625" style="420" customWidth="1"/>
    <col min="11271" max="11271" width="22.7109375" style="420" customWidth="1"/>
    <col min="11272" max="11272" width="21.7109375" style="420" customWidth="1"/>
    <col min="11273" max="11273" width="22.140625" style="420" customWidth="1"/>
    <col min="11274" max="11274" width="20.140625" style="420" customWidth="1"/>
    <col min="11275" max="11275" width="22.42578125" style="420" customWidth="1"/>
    <col min="11276" max="11276" width="21.7109375" style="420" customWidth="1"/>
    <col min="11277" max="11277" width="22.140625" style="420" customWidth="1"/>
    <col min="11278" max="11278" width="3.42578125" style="420" customWidth="1"/>
    <col min="11279" max="11520" width="9.140625" style="420"/>
    <col min="11521" max="11521" width="125.85546875" style="420" customWidth="1"/>
    <col min="11522" max="11522" width="20.140625" style="420" customWidth="1"/>
    <col min="11523" max="11523" width="22" style="420" customWidth="1"/>
    <col min="11524" max="11524" width="21.7109375" style="420" customWidth="1"/>
    <col min="11525" max="11525" width="22.28515625" style="420" customWidth="1"/>
    <col min="11526" max="11526" width="20.140625" style="420" customWidth="1"/>
    <col min="11527" max="11527" width="22.7109375" style="420" customWidth="1"/>
    <col min="11528" max="11528" width="21.7109375" style="420" customWidth="1"/>
    <col min="11529" max="11529" width="22.140625" style="420" customWidth="1"/>
    <col min="11530" max="11530" width="20.140625" style="420" customWidth="1"/>
    <col min="11531" max="11531" width="22.42578125" style="420" customWidth="1"/>
    <col min="11532" max="11532" width="21.7109375" style="420" customWidth="1"/>
    <col min="11533" max="11533" width="22.140625" style="420" customWidth="1"/>
    <col min="11534" max="11534" width="3.42578125" style="420" customWidth="1"/>
    <col min="11535" max="11776" width="9.140625" style="420"/>
    <col min="11777" max="11777" width="125.85546875" style="420" customWidth="1"/>
    <col min="11778" max="11778" width="20.140625" style="420" customWidth="1"/>
    <col min="11779" max="11779" width="22" style="420" customWidth="1"/>
    <col min="11780" max="11780" width="21.7109375" style="420" customWidth="1"/>
    <col min="11781" max="11781" width="22.28515625" style="420" customWidth="1"/>
    <col min="11782" max="11782" width="20.140625" style="420" customWidth="1"/>
    <col min="11783" max="11783" width="22.7109375" style="420" customWidth="1"/>
    <col min="11784" max="11784" width="21.7109375" style="420" customWidth="1"/>
    <col min="11785" max="11785" width="22.140625" style="420" customWidth="1"/>
    <col min="11786" max="11786" width="20.140625" style="420" customWidth="1"/>
    <col min="11787" max="11787" width="22.42578125" style="420" customWidth="1"/>
    <col min="11788" max="11788" width="21.7109375" style="420" customWidth="1"/>
    <col min="11789" max="11789" width="22.140625" style="420" customWidth="1"/>
    <col min="11790" max="11790" width="3.42578125" style="420" customWidth="1"/>
    <col min="11791" max="12032" width="9.140625" style="420"/>
    <col min="12033" max="12033" width="125.85546875" style="420" customWidth="1"/>
    <col min="12034" max="12034" width="20.140625" style="420" customWidth="1"/>
    <col min="12035" max="12035" width="22" style="420" customWidth="1"/>
    <col min="12036" max="12036" width="21.7109375" style="420" customWidth="1"/>
    <col min="12037" max="12037" width="22.28515625" style="420" customWidth="1"/>
    <col min="12038" max="12038" width="20.140625" style="420" customWidth="1"/>
    <col min="12039" max="12039" width="22.7109375" style="420" customWidth="1"/>
    <col min="12040" max="12040" width="21.7109375" style="420" customWidth="1"/>
    <col min="12041" max="12041" width="22.140625" style="420" customWidth="1"/>
    <col min="12042" max="12042" width="20.140625" style="420" customWidth="1"/>
    <col min="12043" max="12043" width="22.42578125" style="420" customWidth="1"/>
    <col min="12044" max="12044" width="21.7109375" style="420" customWidth="1"/>
    <col min="12045" max="12045" width="22.140625" style="420" customWidth="1"/>
    <col min="12046" max="12046" width="3.42578125" style="420" customWidth="1"/>
    <col min="12047" max="12288" width="9.140625" style="420"/>
    <col min="12289" max="12289" width="125.85546875" style="420" customWidth="1"/>
    <col min="12290" max="12290" width="20.140625" style="420" customWidth="1"/>
    <col min="12291" max="12291" width="22" style="420" customWidth="1"/>
    <col min="12292" max="12292" width="21.7109375" style="420" customWidth="1"/>
    <col min="12293" max="12293" width="22.28515625" style="420" customWidth="1"/>
    <col min="12294" max="12294" width="20.140625" style="420" customWidth="1"/>
    <col min="12295" max="12295" width="22.7109375" style="420" customWidth="1"/>
    <col min="12296" max="12296" width="21.7109375" style="420" customWidth="1"/>
    <col min="12297" max="12297" width="22.140625" style="420" customWidth="1"/>
    <col min="12298" max="12298" width="20.140625" style="420" customWidth="1"/>
    <col min="12299" max="12299" width="22.42578125" style="420" customWidth="1"/>
    <col min="12300" max="12300" width="21.7109375" style="420" customWidth="1"/>
    <col min="12301" max="12301" width="22.140625" style="420" customWidth="1"/>
    <col min="12302" max="12302" width="3.42578125" style="420" customWidth="1"/>
    <col min="12303" max="12544" width="9.140625" style="420"/>
    <col min="12545" max="12545" width="125.85546875" style="420" customWidth="1"/>
    <col min="12546" max="12546" width="20.140625" style="420" customWidth="1"/>
    <col min="12547" max="12547" width="22" style="420" customWidth="1"/>
    <col min="12548" max="12548" width="21.7109375" style="420" customWidth="1"/>
    <col min="12549" max="12549" width="22.28515625" style="420" customWidth="1"/>
    <col min="12550" max="12550" width="20.140625" style="420" customWidth="1"/>
    <col min="12551" max="12551" width="22.7109375" style="420" customWidth="1"/>
    <col min="12552" max="12552" width="21.7109375" style="420" customWidth="1"/>
    <col min="12553" max="12553" width="22.140625" style="420" customWidth="1"/>
    <col min="12554" max="12554" width="20.140625" style="420" customWidth="1"/>
    <col min="12555" max="12555" width="22.42578125" style="420" customWidth="1"/>
    <col min="12556" max="12556" width="21.7109375" style="420" customWidth="1"/>
    <col min="12557" max="12557" width="22.140625" style="420" customWidth="1"/>
    <col min="12558" max="12558" width="3.42578125" style="420" customWidth="1"/>
    <col min="12559" max="12800" width="9.140625" style="420"/>
    <col min="12801" max="12801" width="125.85546875" style="420" customWidth="1"/>
    <col min="12802" max="12802" width="20.140625" style="420" customWidth="1"/>
    <col min="12803" max="12803" width="22" style="420" customWidth="1"/>
    <col min="12804" max="12804" width="21.7109375" style="420" customWidth="1"/>
    <col min="12805" max="12805" width="22.28515625" style="420" customWidth="1"/>
    <col min="12806" max="12806" width="20.140625" style="420" customWidth="1"/>
    <col min="12807" max="12807" width="22.7109375" style="420" customWidth="1"/>
    <col min="12808" max="12808" width="21.7109375" style="420" customWidth="1"/>
    <col min="12809" max="12809" width="22.140625" style="420" customWidth="1"/>
    <col min="12810" max="12810" width="20.140625" style="420" customWidth="1"/>
    <col min="12811" max="12811" width="22.42578125" style="420" customWidth="1"/>
    <col min="12812" max="12812" width="21.7109375" style="420" customWidth="1"/>
    <col min="12813" max="12813" width="22.140625" style="420" customWidth="1"/>
    <col min="12814" max="12814" width="3.42578125" style="420" customWidth="1"/>
    <col min="12815" max="13056" width="9.140625" style="420"/>
    <col min="13057" max="13057" width="125.85546875" style="420" customWidth="1"/>
    <col min="13058" max="13058" width="20.140625" style="420" customWidth="1"/>
    <col min="13059" max="13059" width="22" style="420" customWidth="1"/>
    <col min="13060" max="13060" width="21.7109375" style="420" customWidth="1"/>
    <col min="13061" max="13061" width="22.28515625" style="420" customWidth="1"/>
    <col min="13062" max="13062" width="20.140625" style="420" customWidth="1"/>
    <col min="13063" max="13063" width="22.7109375" style="420" customWidth="1"/>
    <col min="13064" max="13064" width="21.7109375" style="420" customWidth="1"/>
    <col min="13065" max="13065" width="22.140625" style="420" customWidth="1"/>
    <col min="13066" max="13066" width="20.140625" style="420" customWidth="1"/>
    <col min="13067" max="13067" width="22.42578125" style="420" customWidth="1"/>
    <col min="13068" max="13068" width="21.7109375" style="420" customWidth="1"/>
    <col min="13069" max="13069" width="22.140625" style="420" customWidth="1"/>
    <col min="13070" max="13070" width="3.42578125" style="420" customWidth="1"/>
    <col min="13071" max="13312" width="9.140625" style="420"/>
    <col min="13313" max="13313" width="125.85546875" style="420" customWidth="1"/>
    <col min="13314" max="13314" width="20.140625" style="420" customWidth="1"/>
    <col min="13315" max="13315" width="22" style="420" customWidth="1"/>
    <col min="13316" max="13316" width="21.7109375" style="420" customWidth="1"/>
    <col min="13317" max="13317" width="22.28515625" style="420" customWidth="1"/>
    <col min="13318" max="13318" width="20.140625" style="420" customWidth="1"/>
    <col min="13319" max="13319" width="22.7109375" style="420" customWidth="1"/>
    <col min="13320" max="13320" width="21.7109375" style="420" customWidth="1"/>
    <col min="13321" max="13321" width="22.140625" style="420" customWidth="1"/>
    <col min="13322" max="13322" width="20.140625" style="420" customWidth="1"/>
    <col min="13323" max="13323" width="22.42578125" style="420" customWidth="1"/>
    <col min="13324" max="13324" width="21.7109375" style="420" customWidth="1"/>
    <col min="13325" max="13325" width="22.140625" style="420" customWidth="1"/>
    <col min="13326" max="13326" width="3.42578125" style="420" customWidth="1"/>
    <col min="13327" max="13568" width="9.140625" style="420"/>
    <col min="13569" max="13569" width="125.85546875" style="420" customWidth="1"/>
    <col min="13570" max="13570" width="20.140625" style="420" customWidth="1"/>
    <col min="13571" max="13571" width="22" style="420" customWidth="1"/>
    <col min="13572" max="13572" width="21.7109375" style="420" customWidth="1"/>
    <col min="13573" max="13573" width="22.28515625" style="420" customWidth="1"/>
    <col min="13574" max="13574" width="20.140625" style="420" customWidth="1"/>
    <col min="13575" max="13575" width="22.7109375" style="420" customWidth="1"/>
    <col min="13576" max="13576" width="21.7109375" style="420" customWidth="1"/>
    <col min="13577" max="13577" width="22.140625" style="420" customWidth="1"/>
    <col min="13578" max="13578" width="20.140625" style="420" customWidth="1"/>
    <col min="13579" max="13579" width="22.42578125" style="420" customWidth="1"/>
    <col min="13580" max="13580" width="21.7109375" style="420" customWidth="1"/>
    <col min="13581" max="13581" width="22.140625" style="420" customWidth="1"/>
    <col min="13582" max="13582" width="3.42578125" style="420" customWidth="1"/>
    <col min="13583" max="13824" width="9.140625" style="420"/>
    <col min="13825" max="13825" width="125.85546875" style="420" customWidth="1"/>
    <col min="13826" max="13826" width="20.140625" style="420" customWidth="1"/>
    <col min="13827" max="13827" width="22" style="420" customWidth="1"/>
    <col min="13828" max="13828" width="21.7109375" style="420" customWidth="1"/>
    <col min="13829" max="13829" width="22.28515625" style="420" customWidth="1"/>
    <col min="13830" max="13830" width="20.140625" style="420" customWidth="1"/>
    <col min="13831" max="13831" width="22.7109375" style="420" customWidth="1"/>
    <col min="13832" max="13832" width="21.7109375" style="420" customWidth="1"/>
    <col min="13833" max="13833" width="22.140625" style="420" customWidth="1"/>
    <col min="13834" max="13834" width="20.140625" style="420" customWidth="1"/>
    <col min="13835" max="13835" width="22.42578125" style="420" customWidth="1"/>
    <col min="13836" max="13836" width="21.7109375" style="420" customWidth="1"/>
    <col min="13837" max="13837" width="22.140625" style="420" customWidth="1"/>
    <col min="13838" max="13838" width="3.42578125" style="420" customWidth="1"/>
    <col min="13839" max="14080" width="9.140625" style="420"/>
    <col min="14081" max="14081" width="125.85546875" style="420" customWidth="1"/>
    <col min="14082" max="14082" width="20.140625" style="420" customWidth="1"/>
    <col min="14083" max="14083" width="22" style="420" customWidth="1"/>
    <col min="14084" max="14084" width="21.7109375" style="420" customWidth="1"/>
    <col min="14085" max="14085" width="22.28515625" style="420" customWidth="1"/>
    <col min="14086" max="14086" width="20.140625" style="420" customWidth="1"/>
    <col min="14087" max="14087" width="22.7109375" style="420" customWidth="1"/>
    <col min="14088" max="14088" width="21.7109375" style="420" customWidth="1"/>
    <col min="14089" max="14089" width="22.140625" style="420" customWidth="1"/>
    <col min="14090" max="14090" width="20.140625" style="420" customWidth="1"/>
    <col min="14091" max="14091" width="22.42578125" style="420" customWidth="1"/>
    <col min="14092" max="14092" width="21.7109375" style="420" customWidth="1"/>
    <col min="14093" max="14093" width="22.140625" style="420" customWidth="1"/>
    <col min="14094" max="14094" width="3.42578125" style="420" customWidth="1"/>
    <col min="14095" max="14336" width="9.140625" style="420"/>
    <col min="14337" max="14337" width="125.85546875" style="420" customWidth="1"/>
    <col min="14338" max="14338" width="20.140625" style="420" customWidth="1"/>
    <col min="14339" max="14339" width="22" style="420" customWidth="1"/>
    <col min="14340" max="14340" width="21.7109375" style="420" customWidth="1"/>
    <col min="14341" max="14341" width="22.28515625" style="420" customWidth="1"/>
    <col min="14342" max="14342" width="20.140625" style="420" customWidth="1"/>
    <col min="14343" max="14343" width="22.7109375" style="420" customWidth="1"/>
    <col min="14344" max="14344" width="21.7109375" style="420" customWidth="1"/>
    <col min="14345" max="14345" width="22.140625" style="420" customWidth="1"/>
    <col min="14346" max="14346" width="20.140625" style="420" customWidth="1"/>
    <col min="14347" max="14347" width="22.42578125" style="420" customWidth="1"/>
    <col min="14348" max="14348" width="21.7109375" style="420" customWidth="1"/>
    <col min="14349" max="14349" width="22.140625" style="420" customWidth="1"/>
    <col min="14350" max="14350" width="3.42578125" style="420" customWidth="1"/>
    <col min="14351" max="14592" width="9.140625" style="420"/>
    <col min="14593" max="14593" width="125.85546875" style="420" customWidth="1"/>
    <col min="14594" max="14594" width="20.140625" style="420" customWidth="1"/>
    <col min="14595" max="14595" width="22" style="420" customWidth="1"/>
    <col min="14596" max="14596" width="21.7109375" style="420" customWidth="1"/>
    <col min="14597" max="14597" width="22.28515625" style="420" customWidth="1"/>
    <col min="14598" max="14598" width="20.140625" style="420" customWidth="1"/>
    <col min="14599" max="14599" width="22.7109375" style="420" customWidth="1"/>
    <col min="14600" max="14600" width="21.7109375" style="420" customWidth="1"/>
    <col min="14601" max="14601" width="22.140625" style="420" customWidth="1"/>
    <col min="14602" max="14602" width="20.140625" style="420" customWidth="1"/>
    <col min="14603" max="14603" width="22.42578125" style="420" customWidth="1"/>
    <col min="14604" max="14604" width="21.7109375" style="420" customWidth="1"/>
    <col min="14605" max="14605" width="22.140625" style="420" customWidth="1"/>
    <col min="14606" max="14606" width="3.42578125" style="420" customWidth="1"/>
    <col min="14607" max="14848" width="9.140625" style="420"/>
    <col min="14849" max="14849" width="125.85546875" style="420" customWidth="1"/>
    <col min="14850" max="14850" width="20.140625" style="420" customWidth="1"/>
    <col min="14851" max="14851" width="22" style="420" customWidth="1"/>
    <col min="14852" max="14852" width="21.7109375" style="420" customWidth="1"/>
    <col min="14853" max="14853" width="22.28515625" style="420" customWidth="1"/>
    <col min="14854" max="14854" width="20.140625" style="420" customWidth="1"/>
    <col min="14855" max="14855" width="22.7109375" style="420" customWidth="1"/>
    <col min="14856" max="14856" width="21.7109375" style="420" customWidth="1"/>
    <col min="14857" max="14857" width="22.140625" style="420" customWidth="1"/>
    <col min="14858" max="14858" width="20.140625" style="420" customWidth="1"/>
    <col min="14859" max="14859" width="22.42578125" style="420" customWidth="1"/>
    <col min="14860" max="14860" width="21.7109375" style="420" customWidth="1"/>
    <col min="14861" max="14861" width="22.140625" style="420" customWidth="1"/>
    <col min="14862" max="14862" width="3.42578125" style="420" customWidth="1"/>
    <col min="14863" max="15104" width="9.140625" style="420"/>
    <col min="15105" max="15105" width="125.85546875" style="420" customWidth="1"/>
    <col min="15106" max="15106" width="20.140625" style="420" customWidth="1"/>
    <col min="15107" max="15107" width="22" style="420" customWidth="1"/>
    <col min="15108" max="15108" width="21.7109375" style="420" customWidth="1"/>
    <col min="15109" max="15109" width="22.28515625" style="420" customWidth="1"/>
    <col min="15110" max="15110" width="20.140625" style="420" customWidth="1"/>
    <col min="15111" max="15111" width="22.7109375" style="420" customWidth="1"/>
    <col min="15112" max="15112" width="21.7109375" style="420" customWidth="1"/>
    <col min="15113" max="15113" width="22.140625" style="420" customWidth="1"/>
    <col min="15114" max="15114" width="20.140625" style="420" customWidth="1"/>
    <col min="15115" max="15115" width="22.42578125" style="420" customWidth="1"/>
    <col min="15116" max="15116" width="21.7109375" style="420" customWidth="1"/>
    <col min="15117" max="15117" width="22.140625" style="420" customWidth="1"/>
    <col min="15118" max="15118" width="3.42578125" style="420" customWidth="1"/>
    <col min="15119" max="15360" width="9.140625" style="420"/>
    <col min="15361" max="15361" width="125.85546875" style="420" customWidth="1"/>
    <col min="15362" max="15362" width="20.140625" style="420" customWidth="1"/>
    <col min="15363" max="15363" width="22" style="420" customWidth="1"/>
    <col min="15364" max="15364" width="21.7109375" style="420" customWidth="1"/>
    <col min="15365" max="15365" width="22.28515625" style="420" customWidth="1"/>
    <col min="15366" max="15366" width="20.140625" style="420" customWidth="1"/>
    <col min="15367" max="15367" width="22.7109375" style="420" customWidth="1"/>
    <col min="15368" max="15368" width="21.7109375" style="420" customWidth="1"/>
    <col min="15369" max="15369" width="22.140625" style="420" customWidth="1"/>
    <col min="15370" max="15370" width="20.140625" style="420" customWidth="1"/>
    <col min="15371" max="15371" width="22.42578125" style="420" customWidth="1"/>
    <col min="15372" max="15372" width="21.7109375" style="420" customWidth="1"/>
    <col min="15373" max="15373" width="22.140625" style="420" customWidth="1"/>
    <col min="15374" max="15374" width="3.42578125" style="420" customWidth="1"/>
    <col min="15375" max="15616" width="9.140625" style="420"/>
    <col min="15617" max="15617" width="125.85546875" style="420" customWidth="1"/>
    <col min="15618" max="15618" width="20.140625" style="420" customWidth="1"/>
    <col min="15619" max="15619" width="22" style="420" customWidth="1"/>
    <col min="15620" max="15620" width="21.7109375" style="420" customWidth="1"/>
    <col min="15621" max="15621" width="22.28515625" style="420" customWidth="1"/>
    <col min="15622" max="15622" width="20.140625" style="420" customWidth="1"/>
    <col min="15623" max="15623" width="22.7109375" style="420" customWidth="1"/>
    <col min="15624" max="15624" width="21.7109375" style="420" customWidth="1"/>
    <col min="15625" max="15625" width="22.140625" style="420" customWidth="1"/>
    <col min="15626" max="15626" width="20.140625" style="420" customWidth="1"/>
    <col min="15627" max="15627" width="22.42578125" style="420" customWidth="1"/>
    <col min="15628" max="15628" width="21.7109375" style="420" customWidth="1"/>
    <col min="15629" max="15629" width="22.140625" style="420" customWidth="1"/>
    <col min="15630" max="15630" width="3.42578125" style="420" customWidth="1"/>
    <col min="15631" max="15872" width="9.140625" style="420"/>
    <col min="15873" max="15873" width="125.85546875" style="420" customWidth="1"/>
    <col min="15874" max="15874" width="20.140625" style="420" customWidth="1"/>
    <col min="15875" max="15875" width="22" style="420" customWidth="1"/>
    <col min="15876" max="15876" width="21.7109375" style="420" customWidth="1"/>
    <col min="15877" max="15877" width="22.28515625" style="420" customWidth="1"/>
    <col min="15878" max="15878" width="20.140625" style="420" customWidth="1"/>
    <col min="15879" max="15879" width="22.7109375" style="420" customWidth="1"/>
    <col min="15880" max="15880" width="21.7109375" style="420" customWidth="1"/>
    <col min="15881" max="15881" width="22.140625" style="420" customWidth="1"/>
    <col min="15882" max="15882" width="20.140625" style="420" customWidth="1"/>
    <col min="15883" max="15883" width="22.42578125" style="420" customWidth="1"/>
    <col min="15884" max="15884" width="21.7109375" style="420" customWidth="1"/>
    <col min="15885" max="15885" width="22.140625" style="420" customWidth="1"/>
    <col min="15886" max="15886" width="3.42578125" style="420" customWidth="1"/>
    <col min="15887" max="16128" width="9.140625" style="420"/>
    <col min="16129" max="16129" width="125.85546875" style="420" customWidth="1"/>
    <col min="16130" max="16130" width="20.140625" style="420" customWidth="1"/>
    <col min="16131" max="16131" width="22" style="420" customWidth="1"/>
    <col min="16132" max="16132" width="21.7109375" style="420" customWidth="1"/>
    <col min="16133" max="16133" width="22.28515625" style="420" customWidth="1"/>
    <col min="16134" max="16134" width="20.140625" style="420" customWidth="1"/>
    <col min="16135" max="16135" width="22.7109375" style="420" customWidth="1"/>
    <col min="16136" max="16136" width="21.7109375" style="420" customWidth="1"/>
    <col min="16137" max="16137" width="22.140625" style="420" customWidth="1"/>
    <col min="16138" max="16138" width="20.140625" style="420" customWidth="1"/>
    <col min="16139" max="16139" width="22.42578125" style="420" customWidth="1"/>
    <col min="16140" max="16140" width="21.7109375" style="420" customWidth="1"/>
    <col min="16141" max="16141" width="22.140625" style="420" customWidth="1"/>
    <col min="16142" max="16142" width="3.42578125" style="420" customWidth="1"/>
    <col min="16143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/>
    </row>
    <row r="2" spans="1:26" s="2" customFormat="1" ht="70.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247"/>
    </row>
    <row r="5" spans="1:26" s="3" customFormat="1" ht="74.2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250"/>
    </row>
    <row r="8" spans="1:26" s="251" customFormat="1" ht="33.75" customHeight="1">
      <c r="A8" s="188"/>
      <c r="B8" s="832" t="s">
        <v>196</v>
      </c>
      <c r="C8" s="832"/>
      <c r="D8" s="832"/>
      <c r="E8" s="832"/>
      <c r="F8" s="832" t="s">
        <v>197</v>
      </c>
      <c r="G8" s="832"/>
      <c r="H8" s="832"/>
      <c r="I8" s="832"/>
      <c r="J8" s="832" t="s">
        <v>198</v>
      </c>
      <c r="K8" s="832"/>
      <c r="L8" s="832"/>
      <c r="M8" s="832"/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252"/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110.8548</v>
      </c>
      <c r="C10" s="196">
        <v>68627.350053800008</v>
      </c>
      <c r="D10" s="196">
        <v>129346.52741</v>
      </c>
      <c r="E10" s="196">
        <v>198084.73226379999</v>
      </c>
      <c r="F10" s="196">
        <v>131879.7042528</v>
      </c>
      <c r="G10" s="196">
        <v>900765.50823959999</v>
      </c>
      <c r="H10" s="196">
        <v>488292.27159259998</v>
      </c>
      <c r="I10" s="196">
        <v>1520937.4840850001</v>
      </c>
      <c r="J10" s="196">
        <v>62734.930030000003</v>
      </c>
      <c r="K10" s="196">
        <v>662464.29680980009</v>
      </c>
      <c r="L10" s="196">
        <v>594568.64001680003</v>
      </c>
      <c r="M10" s="196">
        <v>1319767.8668566002</v>
      </c>
      <c r="N10" s="251"/>
    </row>
    <row r="11" spans="1:26" s="254" customFormat="1" ht="66.75" customHeight="1">
      <c r="A11" s="195" t="s">
        <v>158</v>
      </c>
      <c r="B11" s="198">
        <v>3</v>
      </c>
      <c r="C11" s="198">
        <v>125.26349999999999</v>
      </c>
      <c r="D11" s="198">
        <v>2568.14581</v>
      </c>
      <c r="E11" s="198">
        <v>2696.40931</v>
      </c>
      <c r="F11" s="198">
        <v>1435.5456499999998</v>
      </c>
      <c r="G11" s="198">
        <v>10351.94577</v>
      </c>
      <c r="H11" s="196">
        <v>3097.2547000000004</v>
      </c>
      <c r="I11" s="196">
        <v>14884.74612</v>
      </c>
      <c r="J11" s="196">
        <v>14.76069</v>
      </c>
      <c r="K11" s="196">
        <v>14134.95599</v>
      </c>
      <c r="L11" s="196">
        <v>11248.42794</v>
      </c>
      <c r="M11" s="196">
        <v>25398.144620000003</v>
      </c>
      <c r="N11" s="251"/>
    </row>
    <row r="12" spans="1:26" s="254" customFormat="1" ht="66.75" customHeight="1">
      <c r="A12" s="195" t="s">
        <v>159</v>
      </c>
      <c r="B12" s="198">
        <v>0</v>
      </c>
      <c r="C12" s="198">
        <v>54.88</v>
      </c>
      <c r="D12" s="198">
        <v>0</v>
      </c>
      <c r="E12" s="198">
        <v>54.88</v>
      </c>
      <c r="F12" s="198">
        <v>1655.6065352000001</v>
      </c>
      <c r="G12" s="198">
        <v>218.38517999999999</v>
      </c>
      <c r="H12" s="196">
        <v>273.89245</v>
      </c>
      <c r="I12" s="196">
        <v>2147.8841652000001</v>
      </c>
      <c r="J12" s="196">
        <v>30</v>
      </c>
      <c r="K12" s="196">
        <v>171.92</v>
      </c>
      <c r="L12" s="196">
        <v>646.89118999999994</v>
      </c>
      <c r="M12" s="196">
        <v>848.8111899999999</v>
      </c>
      <c r="N12" s="251"/>
    </row>
    <row r="13" spans="1:26" s="254" customFormat="1" ht="66.75" customHeight="1">
      <c r="A13" s="195" t="s">
        <v>160</v>
      </c>
      <c r="B13" s="196">
        <v>373</v>
      </c>
      <c r="C13" s="196">
        <v>872.06547</v>
      </c>
      <c r="D13" s="196">
        <v>16234.40292</v>
      </c>
      <c r="E13" s="196">
        <v>17479.468390000002</v>
      </c>
      <c r="F13" s="196">
        <v>344847.53019000002</v>
      </c>
      <c r="G13" s="196">
        <v>73237.211681400004</v>
      </c>
      <c r="H13" s="196">
        <v>97148.716460999989</v>
      </c>
      <c r="I13" s="196">
        <v>515233.45833240001</v>
      </c>
      <c r="J13" s="196">
        <v>1233.3218200000001</v>
      </c>
      <c r="K13" s="196">
        <v>18693.291350000003</v>
      </c>
      <c r="L13" s="196">
        <v>33819.349554399996</v>
      </c>
      <c r="M13" s="196">
        <v>53745.9627244</v>
      </c>
      <c r="N13" s="251"/>
    </row>
    <row r="14" spans="1:26" s="254" customFormat="1" ht="66.75" customHeight="1">
      <c r="A14" s="195" t="s">
        <v>161</v>
      </c>
      <c r="B14" s="196">
        <v>20793.6698</v>
      </c>
      <c r="C14" s="196">
        <v>115254.86495999999</v>
      </c>
      <c r="D14" s="196">
        <v>185123.8127478</v>
      </c>
      <c r="E14" s="196">
        <v>321172.34750779998</v>
      </c>
      <c r="F14" s="196">
        <v>658157.51344240003</v>
      </c>
      <c r="G14" s="196">
        <v>2336187.3836609996</v>
      </c>
      <c r="H14" s="196">
        <v>2289132.6674183998</v>
      </c>
      <c r="I14" s="196">
        <v>5283477.5645217998</v>
      </c>
      <c r="J14" s="196">
        <v>355874.68689800001</v>
      </c>
      <c r="K14" s="196">
        <v>1113563.8006714</v>
      </c>
      <c r="L14" s="196">
        <v>2349477.0887094</v>
      </c>
      <c r="M14" s="196">
        <v>3818915.5762788001</v>
      </c>
      <c r="N14" s="251"/>
    </row>
    <row r="15" spans="1:26" s="254" customFormat="1" ht="66.75" customHeight="1">
      <c r="A15" s="195" t="s">
        <v>162</v>
      </c>
      <c r="B15" s="196">
        <v>8767.3330399999995</v>
      </c>
      <c r="C15" s="196">
        <v>11918.915106</v>
      </c>
      <c r="D15" s="196">
        <v>79836.615900000004</v>
      </c>
      <c r="E15" s="196">
        <v>100522.864046</v>
      </c>
      <c r="F15" s="196">
        <v>45307.793944999998</v>
      </c>
      <c r="G15" s="196">
        <v>89562.776687000005</v>
      </c>
      <c r="H15" s="196">
        <v>238823.93706</v>
      </c>
      <c r="I15" s="196">
        <v>373694.50769199996</v>
      </c>
      <c r="J15" s="196">
        <v>52824.539861800004</v>
      </c>
      <c r="K15" s="196">
        <v>165845.49741440002</v>
      </c>
      <c r="L15" s="196">
        <v>257323.57491999998</v>
      </c>
      <c r="M15" s="196">
        <v>475993.6121962</v>
      </c>
      <c r="N15" s="251"/>
    </row>
    <row r="16" spans="1:26" s="254" customFormat="1" ht="66.75" customHeight="1">
      <c r="A16" s="195" t="s">
        <v>102</v>
      </c>
      <c r="B16" s="196">
        <v>197752.06178839999</v>
      </c>
      <c r="C16" s="196">
        <v>301463.95552420005</v>
      </c>
      <c r="D16" s="196">
        <v>596401.42180999997</v>
      </c>
      <c r="E16" s="196">
        <v>1095617.4391226</v>
      </c>
      <c r="F16" s="196">
        <v>1829384.5002362002</v>
      </c>
      <c r="G16" s="196">
        <v>3750279.4659460001</v>
      </c>
      <c r="H16" s="196">
        <v>2124828.6221678001</v>
      </c>
      <c r="I16" s="196">
        <v>7704492.5883500008</v>
      </c>
      <c r="J16" s="196">
        <v>438777.63282300002</v>
      </c>
      <c r="K16" s="196">
        <v>1219025.8515176</v>
      </c>
      <c r="L16" s="196">
        <v>1195888.7883776</v>
      </c>
      <c r="M16" s="196">
        <v>2853692.2727182</v>
      </c>
      <c r="N16" s="251"/>
    </row>
    <row r="17" spans="1:14" s="254" customFormat="1" ht="66.75" customHeight="1">
      <c r="A17" s="195" t="s">
        <v>163</v>
      </c>
      <c r="B17" s="196">
        <v>25264.258689800001</v>
      </c>
      <c r="C17" s="196">
        <v>218175.53422560001</v>
      </c>
      <c r="D17" s="196">
        <v>563405.35251</v>
      </c>
      <c r="E17" s="196">
        <v>806845.1454254</v>
      </c>
      <c r="F17" s="196">
        <v>1925513.0829642001</v>
      </c>
      <c r="G17" s="196">
        <v>3473072.9792315997</v>
      </c>
      <c r="H17" s="196">
        <v>2628091.2476687999</v>
      </c>
      <c r="I17" s="196">
        <v>8026677.3098646002</v>
      </c>
      <c r="J17" s="196">
        <v>370593.84098119999</v>
      </c>
      <c r="K17" s="196">
        <v>1668801.984434</v>
      </c>
      <c r="L17" s="196">
        <v>1999291.6261270002</v>
      </c>
      <c r="M17" s="196">
        <v>4038687.4515422001</v>
      </c>
      <c r="N17" s="251"/>
    </row>
    <row r="18" spans="1:14" s="254" customFormat="1" ht="66.75" customHeight="1">
      <c r="A18" s="195" t="s">
        <v>164</v>
      </c>
      <c r="B18" s="196">
        <v>337.46440279999996</v>
      </c>
      <c r="C18" s="196">
        <v>14195.74368</v>
      </c>
      <c r="D18" s="196">
        <v>36287.813051600002</v>
      </c>
      <c r="E18" s="196">
        <v>50821.021134400005</v>
      </c>
      <c r="F18" s="196">
        <v>15076.7198818</v>
      </c>
      <c r="G18" s="196">
        <v>229093.97509240001</v>
      </c>
      <c r="H18" s="196">
        <v>320253.82641579997</v>
      </c>
      <c r="I18" s="196">
        <v>564424.52139000001</v>
      </c>
      <c r="J18" s="196">
        <v>31373.759976000001</v>
      </c>
      <c r="K18" s="196">
        <v>88533.92194</v>
      </c>
      <c r="L18" s="196">
        <v>307976.73846219998</v>
      </c>
      <c r="M18" s="196">
        <v>427884.42037820001</v>
      </c>
      <c r="N18" s="251"/>
    </row>
    <row r="19" spans="1:14" s="254" customFormat="1" ht="66.75" customHeight="1">
      <c r="A19" s="195" t="s">
        <v>165</v>
      </c>
      <c r="B19" s="196">
        <v>2153.38627</v>
      </c>
      <c r="C19" s="196">
        <v>56081.160258399999</v>
      </c>
      <c r="D19" s="196">
        <v>194392.49707859999</v>
      </c>
      <c r="E19" s="196">
        <v>252627.043607</v>
      </c>
      <c r="F19" s="196">
        <v>85285.380909400003</v>
      </c>
      <c r="G19" s="196">
        <v>1019632.0733984</v>
      </c>
      <c r="H19" s="196">
        <v>1013343.2833538001</v>
      </c>
      <c r="I19" s="196">
        <v>2118260.7376616001</v>
      </c>
      <c r="J19" s="196">
        <v>11868.209989999999</v>
      </c>
      <c r="K19" s="196">
        <v>435461.08214859996</v>
      </c>
      <c r="L19" s="196">
        <v>974272.53771539999</v>
      </c>
      <c r="M19" s="196">
        <v>1421601.8298540001</v>
      </c>
      <c r="N19" s="251"/>
    </row>
    <row r="20" spans="1:14" s="254" customFormat="1" ht="66.75" customHeight="1">
      <c r="A20" s="195" t="s">
        <v>166</v>
      </c>
      <c r="B20" s="196">
        <v>149.89771999999999</v>
      </c>
      <c r="C20" s="196">
        <v>2271.1004199999998</v>
      </c>
      <c r="D20" s="196">
        <v>13914.379050000001</v>
      </c>
      <c r="E20" s="196">
        <v>16335.377189999999</v>
      </c>
      <c r="F20" s="196">
        <v>1200967.330479</v>
      </c>
      <c r="G20" s="196">
        <v>4166196.3750760001</v>
      </c>
      <c r="H20" s="196">
        <v>295079.42924699996</v>
      </c>
      <c r="I20" s="196">
        <v>5662243.1348019997</v>
      </c>
      <c r="J20" s="196">
        <v>31708.152639800002</v>
      </c>
      <c r="K20" s="196">
        <v>237836.1727232</v>
      </c>
      <c r="L20" s="196">
        <v>94732.668219999992</v>
      </c>
      <c r="M20" s="196">
        <v>364276.99358300003</v>
      </c>
      <c r="N20" s="251"/>
    </row>
    <row r="21" spans="1:14" s="254" customFormat="1" ht="66.75" customHeight="1">
      <c r="A21" s="195" t="s">
        <v>167</v>
      </c>
      <c r="B21" s="196">
        <v>5940.9601600000005</v>
      </c>
      <c r="C21" s="196">
        <v>76571.570430000007</v>
      </c>
      <c r="D21" s="196">
        <v>1464646.0100578</v>
      </c>
      <c r="E21" s="196">
        <v>1547158.5406478001</v>
      </c>
      <c r="F21" s="196">
        <v>874715.73285360006</v>
      </c>
      <c r="G21" s="196">
        <v>2582732.7493996001</v>
      </c>
      <c r="H21" s="196">
        <v>6873685.1943766</v>
      </c>
      <c r="I21" s="196">
        <v>10331133.6766298</v>
      </c>
      <c r="J21" s="196">
        <v>128444.7515952</v>
      </c>
      <c r="K21" s="196">
        <v>1169295.8679038</v>
      </c>
      <c r="L21" s="196">
        <v>4710851.4290788006</v>
      </c>
      <c r="M21" s="196">
        <v>6008592.0485777995</v>
      </c>
      <c r="N21" s="251"/>
    </row>
    <row r="22" spans="1:14" s="254" customFormat="1" ht="66.75" customHeight="1">
      <c r="A22" s="195" t="s">
        <v>168</v>
      </c>
      <c r="B22" s="196">
        <v>566.85365999999999</v>
      </c>
      <c r="C22" s="196">
        <v>445.53050000000002</v>
      </c>
      <c r="D22" s="196">
        <v>55266.196020000003</v>
      </c>
      <c r="E22" s="196">
        <v>56278.580179999997</v>
      </c>
      <c r="F22" s="196">
        <v>472.59971000000002</v>
      </c>
      <c r="G22" s="196">
        <v>2744.9143100000001</v>
      </c>
      <c r="H22" s="196">
        <v>319453.30859560001</v>
      </c>
      <c r="I22" s="196">
        <v>322670.82261560002</v>
      </c>
      <c r="J22" s="196">
        <v>298.55101000000002</v>
      </c>
      <c r="K22" s="196">
        <v>1298.68597</v>
      </c>
      <c r="L22" s="196">
        <v>195017.74669</v>
      </c>
      <c r="M22" s="196">
        <v>196614.98366999999</v>
      </c>
      <c r="N22" s="251"/>
    </row>
    <row r="23" spans="1:14" s="254" customFormat="1" ht="66.75" customHeight="1">
      <c r="A23" s="195" t="s">
        <v>169</v>
      </c>
      <c r="B23" s="196">
        <v>79.880080000000007</v>
      </c>
      <c r="C23" s="196">
        <v>1458.3625554</v>
      </c>
      <c r="D23" s="196">
        <v>3987.1479900000004</v>
      </c>
      <c r="E23" s="196">
        <v>5525.3906254000003</v>
      </c>
      <c r="F23" s="196">
        <v>603.04700000000003</v>
      </c>
      <c r="G23" s="196">
        <v>26038.357350000002</v>
      </c>
      <c r="H23" s="196">
        <v>43058.599435800003</v>
      </c>
      <c r="I23" s="196">
        <v>69700.0037858</v>
      </c>
      <c r="J23" s="196">
        <v>780.02071999999998</v>
      </c>
      <c r="K23" s="196">
        <v>5440.7975900000001</v>
      </c>
      <c r="L23" s="196">
        <v>36783.484049799998</v>
      </c>
      <c r="M23" s="196">
        <v>43004.3023598</v>
      </c>
      <c r="N23" s="251"/>
    </row>
    <row r="24" spans="1:14" s="254" customFormat="1" ht="66.75" customHeight="1">
      <c r="A24" s="195" t="s">
        <v>170</v>
      </c>
      <c r="B24" s="196">
        <v>2163.5566122</v>
      </c>
      <c r="C24" s="196">
        <v>32824.4355832</v>
      </c>
      <c r="D24" s="196">
        <v>82533.208052000002</v>
      </c>
      <c r="E24" s="196">
        <v>117521.2002474</v>
      </c>
      <c r="F24" s="196">
        <v>102313.0354562</v>
      </c>
      <c r="G24" s="196">
        <v>392121.49456620001</v>
      </c>
      <c r="H24" s="196">
        <v>882508.25511300005</v>
      </c>
      <c r="I24" s="196">
        <v>1376942.7851354</v>
      </c>
      <c r="J24" s="196">
        <v>12417.4348156</v>
      </c>
      <c r="K24" s="196">
        <v>181501.3347864</v>
      </c>
      <c r="L24" s="196">
        <v>399713.48292799998</v>
      </c>
      <c r="M24" s="196">
        <v>593632.25252999994</v>
      </c>
      <c r="N24" s="251"/>
    </row>
    <row r="25" spans="1:14" s="254" customFormat="1" ht="66.75" customHeight="1">
      <c r="A25" s="195" t="s">
        <v>171</v>
      </c>
      <c r="B25" s="196">
        <v>1387.4</v>
      </c>
      <c r="C25" s="196">
        <v>3.3740799999999997</v>
      </c>
      <c r="D25" s="196">
        <v>22.28604</v>
      </c>
      <c r="E25" s="196">
        <v>1413.0601200000001</v>
      </c>
      <c r="F25" s="196">
        <v>1.8319400000000001</v>
      </c>
      <c r="G25" s="196">
        <v>448.19185999999996</v>
      </c>
      <c r="H25" s="196">
        <v>108.4451526</v>
      </c>
      <c r="I25" s="196">
        <v>558.46895259999997</v>
      </c>
      <c r="J25" s="196">
        <v>0</v>
      </c>
      <c r="K25" s="196">
        <v>560.56683999999996</v>
      </c>
      <c r="L25" s="196">
        <v>470.81545</v>
      </c>
      <c r="M25" s="196">
        <v>1031.38229</v>
      </c>
      <c r="N25" s="251"/>
    </row>
    <row r="26" spans="1:14" s="254" customFormat="1" ht="66.75" customHeight="1">
      <c r="A26" s="195" t="s">
        <v>172</v>
      </c>
      <c r="B26" s="196">
        <v>1.75</v>
      </c>
      <c r="C26" s="196">
        <v>11.55</v>
      </c>
      <c r="D26" s="196">
        <v>0</v>
      </c>
      <c r="E26" s="196">
        <v>13.3</v>
      </c>
      <c r="F26" s="196">
        <v>11.94</v>
      </c>
      <c r="G26" s="196">
        <v>12.63796</v>
      </c>
      <c r="H26" s="196">
        <v>39.763860000000001</v>
      </c>
      <c r="I26" s="196">
        <v>64.341819999999998</v>
      </c>
      <c r="J26" s="196">
        <v>0</v>
      </c>
      <c r="K26" s="196">
        <v>0</v>
      </c>
      <c r="L26" s="196">
        <v>0</v>
      </c>
      <c r="M26" s="196">
        <v>0</v>
      </c>
      <c r="N26" s="251"/>
    </row>
    <row r="27" spans="1:14" s="256" customFormat="1" ht="92.25" customHeight="1" thickBot="1">
      <c r="A27" s="199" t="s">
        <v>173</v>
      </c>
      <c r="B27" s="200">
        <v>866.22001999999998</v>
      </c>
      <c r="C27" s="200">
        <v>162.25094000000001</v>
      </c>
      <c r="D27" s="200">
        <v>0</v>
      </c>
      <c r="E27" s="200">
        <v>1028.4709599999999</v>
      </c>
      <c r="F27" s="200">
        <v>493.33583000000004</v>
      </c>
      <c r="G27" s="200">
        <v>504.95671000000004</v>
      </c>
      <c r="H27" s="200">
        <v>1823.0381366000001</v>
      </c>
      <c r="I27" s="200">
        <v>2821.3306766000001</v>
      </c>
      <c r="J27" s="200">
        <v>638.30912000000001</v>
      </c>
      <c r="K27" s="200">
        <v>42.521830000000001</v>
      </c>
      <c r="L27" s="200">
        <v>23.76</v>
      </c>
      <c r="M27" s="200">
        <v>704.59094999999991</v>
      </c>
      <c r="N27" s="255"/>
    </row>
    <row r="28" spans="1:14" s="254" customFormat="1" ht="42" customHeight="1" thickTop="1" thickBot="1">
      <c r="A28" s="257" t="s">
        <v>187</v>
      </c>
      <c r="B28" s="258">
        <f>SUM(B10:B27)</f>
        <v>266711.54704319994</v>
      </c>
      <c r="C28" s="258">
        <f t="shared" ref="C28:M28" si="0">SUM(C10:C27)</f>
        <v>900517.90728660009</v>
      </c>
      <c r="D28" s="258">
        <f t="shared" si="0"/>
        <v>3423965.8164478005</v>
      </c>
      <c r="E28" s="258">
        <f t="shared" si="0"/>
        <v>4591195.270777598</v>
      </c>
      <c r="F28" s="258">
        <f t="shared" si="0"/>
        <v>7218122.2312758006</v>
      </c>
      <c r="G28" s="258">
        <f t="shared" si="0"/>
        <v>19053201.382119201</v>
      </c>
      <c r="H28" s="258">
        <f t="shared" si="0"/>
        <v>17619041.753205396</v>
      </c>
      <c r="I28" s="258">
        <f t="shared" si="0"/>
        <v>43890365.366600402</v>
      </c>
      <c r="J28" s="258">
        <f t="shared" si="0"/>
        <v>1499612.9029705999</v>
      </c>
      <c r="K28" s="258">
        <f t="shared" si="0"/>
        <v>6982672.5499192011</v>
      </c>
      <c r="L28" s="258">
        <f t="shared" si="0"/>
        <v>13162107.0494294</v>
      </c>
      <c r="M28" s="258">
        <f t="shared" si="0"/>
        <v>21644392.502319202</v>
      </c>
      <c r="N28" s="251"/>
    </row>
    <row r="29" spans="1:14" ht="11.25" customHeight="1" thickTop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ht="33" customHeight="1" thickTop="1">
      <c r="A30" s="211" t="s">
        <v>834</v>
      </c>
      <c r="B30" s="148"/>
      <c r="C30" s="174"/>
      <c r="D30" s="174"/>
      <c r="E30" s="174"/>
      <c r="F30" s="174"/>
      <c r="G30" s="174"/>
      <c r="H30" s="175"/>
      <c r="I30" s="175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I15" sqref="I15"/>
    </sheetView>
  </sheetViews>
  <sheetFormatPr defaultRowHeight="15"/>
  <cols>
    <col min="1" max="1" width="125.85546875" style="20" customWidth="1"/>
    <col min="2" max="2" width="20.140625" style="420" customWidth="1"/>
    <col min="3" max="3" width="22" style="420" customWidth="1"/>
    <col min="4" max="4" width="21.7109375" style="420" customWidth="1"/>
    <col min="5" max="5" width="22.28515625" style="420" customWidth="1"/>
    <col min="6" max="6" width="20.140625" style="420" customWidth="1"/>
    <col min="7" max="7" width="22.7109375" style="420" customWidth="1"/>
    <col min="8" max="8" width="21.7109375" style="420" customWidth="1"/>
    <col min="9" max="9" width="22.140625" style="420" customWidth="1"/>
    <col min="10" max="10" width="20.140625" style="420" customWidth="1"/>
    <col min="11" max="11" width="22.42578125" style="420" customWidth="1"/>
    <col min="12" max="12" width="21.7109375" style="420" customWidth="1"/>
    <col min="13" max="13" width="22.140625" style="420" customWidth="1"/>
    <col min="14" max="14" width="3.42578125" style="249" customWidth="1"/>
    <col min="15" max="256" width="9.140625" style="420"/>
    <col min="257" max="257" width="125.85546875" style="420" customWidth="1"/>
    <col min="258" max="258" width="20.140625" style="420" customWidth="1"/>
    <col min="259" max="259" width="22" style="420" customWidth="1"/>
    <col min="260" max="260" width="21.7109375" style="420" customWidth="1"/>
    <col min="261" max="261" width="22.28515625" style="420" customWidth="1"/>
    <col min="262" max="262" width="20.140625" style="420" customWidth="1"/>
    <col min="263" max="263" width="22.7109375" style="420" customWidth="1"/>
    <col min="264" max="264" width="21.7109375" style="420" customWidth="1"/>
    <col min="265" max="265" width="22.140625" style="420" customWidth="1"/>
    <col min="266" max="266" width="20.140625" style="420" customWidth="1"/>
    <col min="267" max="267" width="22.42578125" style="420" customWidth="1"/>
    <col min="268" max="268" width="21.7109375" style="420" customWidth="1"/>
    <col min="269" max="269" width="22.140625" style="420" customWidth="1"/>
    <col min="270" max="270" width="3.42578125" style="420" customWidth="1"/>
    <col min="271" max="512" width="9.140625" style="420"/>
    <col min="513" max="513" width="125.85546875" style="420" customWidth="1"/>
    <col min="514" max="514" width="20.140625" style="420" customWidth="1"/>
    <col min="515" max="515" width="22" style="420" customWidth="1"/>
    <col min="516" max="516" width="21.7109375" style="420" customWidth="1"/>
    <col min="517" max="517" width="22.28515625" style="420" customWidth="1"/>
    <col min="518" max="518" width="20.140625" style="420" customWidth="1"/>
    <col min="519" max="519" width="22.7109375" style="420" customWidth="1"/>
    <col min="520" max="520" width="21.7109375" style="420" customWidth="1"/>
    <col min="521" max="521" width="22.140625" style="420" customWidth="1"/>
    <col min="522" max="522" width="20.140625" style="420" customWidth="1"/>
    <col min="523" max="523" width="22.42578125" style="420" customWidth="1"/>
    <col min="524" max="524" width="21.7109375" style="420" customWidth="1"/>
    <col min="525" max="525" width="22.140625" style="420" customWidth="1"/>
    <col min="526" max="526" width="3.42578125" style="420" customWidth="1"/>
    <col min="527" max="768" width="9.140625" style="420"/>
    <col min="769" max="769" width="125.85546875" style="420" customWidth="1"/>
    <col min="770" max="770" width="20.140625" style="420" customWidth="1"/>
    <col min="771" max="771" width="22" style="420" customWidth="1"/>
    <col min="772" max="772" width="21.7109375" style="420" customWidth="1"/>
    <col min="773" max="773" width="22.28515625" style="420" customWidth="1"/>
    <col min="774" max="774" width="20.140625" style="420" customWidth="1"/>
    <col min="775" max="775" width="22.7109375" style="420" customWidth="1"/>
    <col min="776" max="776" width="21.7109375" style="420" customWidth="1"/>
    <col min="777" max="777" width="22.140625" style="420" customWidth="1"/>
    <col min="778" max="778" width="20.140625" style="420" customWidth="1"/>
    <col min="779" max="779" width="22.42578125" style="420" customWidth="1"/>
    <col min="780" max="780" width="21.7109375" style="420" customWidth="1"/>
    <col min="781" max="781" width="22.140625" style="420" customWidth="1"/>
    <col min="782" max="782" width="3.42578125" style="420" customWidth="1"/>
    <col min="783" max="1024" width="9.140625" style="420"/>
    <col min="1025" max="1025" width="125.85546875" style="420" customWidth="1"/>
    <col min="1026" max="1026" width="20.140625" style="420" customWidth="1"/>
    <col min="1027" max="1027" width="22" style="420" customWidth="1"/>
    <col min="1028" max="1028" width="21.7109375" style="420" customWidth="1"/>
    <col min="1029" max="1029" width="22.28515625" style="420" customWidth="1"/>
    <col min="1030" max="1030" width="20.140625" style="420" customWidth="1"/>
    <col min="1031" max="1031" width="22.7109375" style="420" customWidth="1"/>
    <col min="1032" max="1032" width="21.7109375" style="420" customWidth="1"/>
    <col min="1033" max="1033" width="22.140625" style="420" customWidth="1"/>
    <col min="1034" max="1034" width="20.140625" style="420" customWidth="1"/>
    <col min="1035" max="1035" width="22.42578125" style="420" customWidth="1"/>
    <col min="1036" max="1036" width="21.7109375" style="420" customWidth="1"/>
    <col min="1037" max="1037" width="22.140625" style="420" customWidth="1"/>
    <col min="1038" max="1038" width="3.42578125" style="420" customWidth="1"/>
    <col min="1039" max="1280" width="9.140625" style="420"/>
    <col min="1281" max="1281" width="125.85546875" style="420" customWidth="1"/>
    <col min="1282" max="1282" width="20.140625" style="420" customWidth="1"/>
    <col min="1283" max="1283" width="22" style="420" customWidth="1"/>
    <col min="1284" max="1284" width="21.7109375" style="420" customWidth="1"/>
    <col min="1285" max="1285" width="22.28515625" style="420" customWidth="1"/>
    <col min="1286" max="1286" width="20.140625" style="420" customWidth="1"/>
    <col min="1287" max="1287" width="22.7109375" style="420" customWidth="1"/>
    <col min="1288" max="1288" width="21.7109375" style="420" customWidth="1"/>
    <col min="1289" max="1289" width="22.140625" style="420" customWidth="1"/>
    <col min="1290" max="1290" width="20.140625" style="420" customWidth="1"/>
    <col min="1291" max="1291" width="22.42578125" style="420" customWidth="1"/>
    <col min="1292" max="1292" width="21.7109375" style="420" customWidth="1"/>
    <col min="1293" max="1293" width="22.140625" style="420" customWidth="1"/>
    <col min="1294" max="1294" width="3.42578125" style="420" customWidth="1"/>
    <col min="1295" max="1536" width="9.140625" style="420"/>
    <col min="1537" max="1537" width="125.85546875" style="420" customWidth="1"/>
    <col min="1538" max="1538" width="20.140625" style="420" customWidth="1"/>
    <col min="1539" max="1539" width="22" style="420" customWidth="1"/>
    <col min="1540" max="1540" width="21.7109375" style="420" customWidth="1"/>
    <col min="1541" max="1541" width="22.28515625" style="420" customWidth="1"/>
    <col min="1542" max="1542" width="20.140625" style="420" customWidth="1"/>
    <col min="1543" max="1543" width="22.7109375" style="420" customWidth="1"/>
    <col min="1544" max="1544" width="21.7109375" style="420" customWidth="1"/>
    <col min="1545" max="1545" width="22.140625" style="420" customWidth="1"/>
    <col min="1546" max="1546" width="20.140625" style="420" customWidth="1"/>
    <col min="1547" max="1547" width="22.42578125" style="420" customWidth="1"/>
    <col min="1548" max="1548" width="21.7109375" style="420" customWidth="1"/>
    <col min="1549" max="1549" width="22.140625" style="420" customWidth="1"/>
    <col min="1550" max="1550" width="3.42578125" style="420" customWidth="1"/>
    <col min="1551" max="1792" width="9.140625" style="420"/>
    <col min="1793" max="1793" width="125.85546875" style="420" customWidth="1"/>
    <col min="1794" max="1794" width="20.140625" style="420" customWidth="1"/>
    <col min="1795" max="1795" width="22" style="420" customWidth="1"/>
    <col min="1796" max="1796" width="21.7109375" style="420" customWidth="1"/>
    <col min="1797" max="1797" width="22.28515625" style="420" customWidth="1"/>
    <col min="1798" max="1798" width="20.140625" style="420" customWidth="1"/>
    <col min="1799" max="1799" width="22.7109375" style="420" customWidth="1"/>
    <col min="1800" max="1800" width="21.7109375" style="420" customWidth="1"/>
    <col min="1801" max="1801" width="22.140625" style="420" customWidth="1"/>
    <col min="1802" max="1802" width="20.140625" style="420" customWidth="1"/>
    <col min="1803" max="1803" width="22.42578125" style="420" customWidth="1"/>
    <col min="1804" max="1804" width="21.7109375" style="420" customWidth="1"/>
    <col min="1805" max="1805" width="22.140625" style="420" customWidth="1"/>
    <col min="1806" max="1806" width="3.42578125" style="420" customWidth="1"/>
    <col min="1807" max="2048" width="9.140625" style="420"/>
    <col min="2049" max="2049" width="125.85546875" style="420" customWidth="1"/>
    <col min="2050" max="2050" width="20.140625" style="420" customWidth="1"/>
    <col min="2051" max="2051" width="22" style="420" customWidth="1"/>
    <col min="2052" max="2052" width="21.7109375" style="420" customWidth="1"/>
    <col min="2053" max="2053" width="22.28515625" style="420" customWidth="1"/>
    <col min="2054" max="2054" width="20.140625" style="420" customWidth="1"/>
    <col min="2055" max="2055" width="22.7109375" style="420" customWidth="1"/>
    <col min="2056" max="2056" width="21.7109375" style="420" customWidth="1"/>
    <col min="2057" max="2057" width="22.140625" style="420" customWidth="1"/>
    <col min="2058" max="2058" width="20.140625" style="420" customWidth="1"/>
    <col min="2059" max="2059" width="22.42578125" style="420" customWidth="1"/>
    <col min="2060" max="2060" width="21.7109375" style="420" customWidth="1"/>
    <col min="2061" max="2061" width="22.140625" style="420" customWidth="1"/>
    <col min="2062" max="2062" width="3.42578125" style="420" customWidth="1"/>
    <col min="2063" max="2304" width="9.140625" style="420"/>
    <col min="2305" max="2305" width="125.85546875" style="420" customWidth="1"/>
    <col min="2306" max="2306" width="20.140625" style="420" customWidth="1"/>
    <col min="2307" max="2307" width="22" style="420" customWidth="1"/>
    <col min="2308" max="2308" width="21.7109375" style="420" customWidth="1"/>
    <col min="2309" max="2309" width="22.28515625" style="420" customWidth="1"/>
    <col min="2310" max="2310" width="20.140625" style="420" customWidth="1"/>
    <col min="2311" max="2311" width="22.7109375" style="420" customWidth="1"/>
    <col min="2312" max="2312" width="21.7109375" style="420" customWidth="1"/>
    <col min="2313" max="2313" width="22.140625" style="420" customWidth="1"/>
    <col min="2314" max="2314" width="20.140625" style="420" customWidth="1"/>
    <col min="2315" max="2315" width="22.42578125" style="420" customWidth="1"/>
    <col min="2316" max="2316" width="21.7109375" style="420" customWidth="1"/>
    <col min="2317" max="2317" width="22.140625" style="420" customWidth="1"/>
    <col min="2318" max="2318" width="3.42578125" style="420" customWidth="1"/>
    <col min="2319" max="2560" width="9.140625" style="420"/>
    <col min="2561" max="2561" width="125.85546875" style="420" customWidth="1"/>
    <col min="2562" max="2562" width="20.140625" style="420" customWidth="1"/>
    <col min="2563" max="2563" width="22" style="420" customWidth="1"/>
    <col min="2564" max="2564" width="21.7109375" style="420" customWidth="1"/>
    <col min="2565" max="2565" width="22.28515625" style="420" customWidth="1"/>
    <col min="2566" max="2566" width="20.140625" style="420" customWidth="1"/>
    <col min="2567" max="2567" width="22.7109375" style="420" customWidth="1"/>
    <col min="2568" max="2568" width="21.7109375" style="420" customWidth="1"/>
    <col min="2569" max="2569" width="22.140625" style="420" customWidth="1"/>
    <col min="2570" max="2570" width="20.140625" style="420" customWidth="1"/>
    <col min="2571" max="2571" width="22.42578125" style="420" customWidth="1"/>
    <col min="2572" max="2572" width="21.7109375" style="420" customWidth="1"/>
    <col min="2573" max="2573" width="22.140625" style="420" customWidth="1"/>
    <col min="2574" max="2574" width="3.42578125" style="420" customWidth="1"/>
    <col min="2575" max="2816" width="9.140625" style="420"/>
    <col min="2817" max="2817" width="125.85546875" style="420" customWidth="1"/>
    <col min="2818" max="2818" width="20.140625" style="420" customWidth="1"/>
    <col min="2819" max="2819" width="22" style="420" customWidth="1"/>
    <col min="2820" max="2820" width="21.7109375" style="420" customWidth="1"/>
    <col min="2821" max="2821" width="22.28515625" style="420" customWidth="1"/>
    <col min="2822" max="2822" width="20.140625" style="420" customWidth="1"/>
    <col min="2823" max="2823" width="22.7109375" style="420" customWidth="1"/>
    <col min="2824" max="2824" width="21.7109375" style="420" customWidth="1"/>
    <col min="2825" max="2825" width="22.140625" style="420" customWidth="1"/>
    <col min="2826" max="2826" width="20.140625" style="420" customWidth="1"/>
    <col min="2827" max="2827" width="22.42578125" style="420" customWidth="1"/>
    <col min="2828" max="2828" width="21.7109375" style="420" customWidth="1"/>
    <col min="2829" max="2829" width="22.140625" style="420" customWidth="1"/>
    <col min="2830" max="2830" width="3.42578125" style="420" customWidth="1"/>
    <col min="2831" max="3072" width="9.140625" style="420"/>
    <col min="3073" max="3073" width="125.85546875" style="420" customWidth="1"/>
    <col min="3074" max="3074" width="20.140625" style="420" customWidth="1"/>
    <col min="3075" max="3075" width="22" style="420" customWidth="1"/>
    <col min="3076" max="3076" width="21.7109375" style="420" customWidth="1"/>
    <col min="3077" max="3077" width="22.28515625" style="420" customWidth="1"/>
    <col min="3078" max="3078" width="20.140625" style="420" customWidth="1"/>
    <col min="3079" max="3079" width="22.7109375" style="420" customWidth="1"/>
    <col min="3080" max="3080" width="21.7109375" style="420" customWidth="1"/>
    <col min="3081" max="3081" width="22.140625" style="420" customWidth="1"/>
    <col min="3082" max="3082" width="20.140625" style="420" customWidth="1"/>
    <col min="3083" max="3083" width="22.42578125" style="420" customWidth="1"/>
    <col min="3084" max="3084" width="21.7109375" style="420" customWidth="1"/>
    <col min="3085" max="3085" width="22.140625" style="420" customWidth="1"/>
    <col min="3086" max="3086" width="3.42578125" style="420" customWidth="1"/>
    <col min="3087" max="3328" width="9.140625" style="420"/>
    <col min="3329" max="3329" width="125.85546875" style="420" customWidth="1"/>
    <col min="3330" max="3330" width="20.140625" style="420" customWidth="1"/>
    <col min="3331" max="3331" width="22" style="420" customWidth="1"/>
    <col min="3332" max="3332" width="21.7109375" style="420" customWidth="1"/>
    <col min="3333" max="3333" width="22.28515625" style="420" customWidth="1"/>
    <col min="3334" max="3334" width="20.140625" style="420" customWidth="1"/>
    <col min="3335" max="3335" width="22.7109375" style="420" customWidth="1"/>
    <col min="3336" max="3336" width="21.7109375" style="420" customWidth="1"/>
    <col min="3337" max="3337" width="22.140625" style="420" customWidth="1"/>
    <col min="3338" max="3338" width="20.140625" style="420" customWidth="1"/>
    <col min="3339" max="3339" width="22.42578125" style="420" customWidth="1"/>
    <col min="3340" max="3340" width="21.7109375" style="420" customWidth="1"/>
    <col min="3341" max="3341" width="22.140625" style="420" customWidth="1"/>
    <col min="3342" max="3342" width="3.42578125" style="420" customWidth="1"/>
    <col min="3343" max="3584" width="9.140625" style="420"/>
    <col min="3585" max="3585" width="125.85546875" style="420" customWidth="1"/>
    <col min="3586" max="3586" width="20.140625" style="420" customWidth="1"/>
    <col min="3587" max="3587" width="22" style="420" customWidth="1"/>
    <col min="3588" max="3588" width="21.7109375" style="420" customWidth="1"/>
    <col min="3589" max="3589" width="22.28515625" style="420" customWidth="1"/>
    <col min="3590" max="3590" width="20.140625" style="420" customWidth="1"/>
    <col min="3591" max="3591" width="22.7109375" style="420" customWidth="1"/>
    <col min="3592" max="3592" width="21.7109375" style="420" customWidth="1"/>
    <col min="3593" max="3593" width="22.140625" style="420" customWidth="1"/>
    <col min="3594" max="3594" width="20.140625" style="420" customWidth="1"/>
    <col min="3595" max="3595" width="22.42578125" style="420" customWidth="1"/>
    <col min="3596" max="3596" width="21.7109375" style="420" customWidth="1"/>
    <col min="3597" max="3597" width="22.140625" style="420" customWidth="1"/>
    <col min="3598" max="3598" width="3.42578125" style="420" customWidth="1"/>
    <col min="3599" max="3840" width="9.140625" style="420"/>
    <col min="3841" max="3841" width="125.85546875" style="420" customWidth="1"/>
    <col min="3842" max="3842" width="20.140625" style="420" customWidth="1"/>
    <col min="3843" max="3843" width="22" style="420" customWidth="1"/>
    <col min="3844" max="3844" width="21.7109375" style="420" customWidth="1"/>
    <col min="3845" max="3845" width="22.28515625" style="420" customWidth="1"/>
    <col min="3846" max="3846" width="20.140625" style="420" customWidth="1"/>
    <col min="3847" max="3847" width="22.7109375" style="420" customWidth="1"/>
    <col min="3848" max="3848" width="21.7109375" style="420" customWidth="1"/>
    <col min="3849" max="3849" width="22.140625" style="420" customWidth="1"/>
    <col min="3850" max="3850" width="20.140625" style="420" customWidth="1"/>
    <col min="3851" max="3851" width="22.42578125" style="420" customWidth="1"/>
    <col min="3852" max="3852" width="21.7109375" style="420" customWidth="1"/>
    <col min="3853" max="3853" width="22.140625" style="420" customWidth="1"/>
    <col min="3854" max="3854" width="3.42578125" style="420" customWidth="1"/>
    <col min="3855" max="4096" width="9.140625" style="420"/>
    <col min="4097" max="4097" width="125.85546875" style="420" customWidth="1"/>
    <col min="4098" max="4098" width="20.140625" style="420" customWidth="1"/>
    <col min="4099" max="4099" width="22" style="420" customWidth="1"/>
    <col min="4100" max="4100" width="21.7109375" style="420" customWidth="1"/>
    <col min="4101" max="4101" width="22.28515625" style="420" customWidth="1"/>
    <col min="4102" max="4102" width="20.140625" style="420" customWidth="1"/>
    <col min="4103" max="4103" width="22.7109375" style="420" customWidth="1"/>
    <col min="4104" max="4104" width="21.7109375" style="420" customWidth="1"/>
    <col min="4105" max="4105" width="22.140625" style="420" customWidth="1"/>
    <col min="4106" max="4106" width="20.140625" style="420" customWidth="1"/>
    <col min="4107" max="4107" width="22.42578125" style="420" customWidth="1"/>
    <col min="4108" max="4108" width="21.7109375" style="420" customWidth="1"/>
    <col min="4109" max="4109" width="22.140625" style="420" customWidth="1"/>
    <col min="4110" max="4110" width="3.42578125" style="420" customWidth="1"/>
    <col min="4111" max="4352" width="9.140625" style="420"/>
    <col min="4353" max="4353" width="125.85546875" style="420" customWidth="1"/>
    <col min="4354" max="4354" width="20.140625" style="420" customWidth="1"/>
    <col min="4355" max="4355" width="22" style="420" customWidth="1"/>
    <col min="4356" max="4356" width="21.7109375" style="420" customWidth="1"/>
    <col min="4357" max="4357" width="22.28515625" style="420" customWidth="1"/>
    <col min="4358" max="4358" width="20.140625" style="420" customWidth="1"/>
    <col min="4359" max="4359" width="22.7109375" style="420" customWidth="1"/>
    <col min="4360" max="4360" width="21.7109375" style="420" customWidth="1"/>
    <col min="4361" max="4361" width="22.140625" style="420" customWidth="1"/>
    <col min="4362" max="4362" width="20.140625" style="420" customWidth="1"/>
    <col min="4363" max="4363" width="22.42578125" style="420" customWidth="1"/>
    <col min="4364" max="4364" width="21.7109375" style="420" customWidth="1"/>
    <col min="4365" max="4365" width="22.140625" style="420" customWidth="1"/>
    <col min="4366" max="4366" width="3.42578125" style="420" customWidth="1"/>
    <col min="4367" max="4608" width="9.140625" style="420"/>
    <col min="4609" max="4609" width="125.85546875" style="420" customWidth="1"/>
    <col min="4610" max="4610" width="20.140625" style="420" customWidth="1"/>
    <col min="4611" max="4611" width="22" style="420" customWidth="1"/>
    <col min="4612" max="4612" width="21.7109375" style="420" customWidth="1"/>
    <col min="4613" max="4613" width="22.28515625" style="420" customWidth="1"/>
    <col min="4614" max="4614" width="20.140625" style="420" customWidth="1"/>
    <col min="4615" max="4615" width="22.7109375" style="420" customWidth="1"/>
    <col min="4616" max="4616" width="21.7109375" style="420" customWidth="1"/>
    <col min="4617" max="4617" width="22.140625" style="420" customWidth="1"/>
    <col min="4618" max="4618" width="20.140625" style="420" customWidth="1"/>
    <col min="4619" max="4619" width="22.42578125" style="420" customWidth="1"/>
    <col min="4620" max="4620" width="21.7109375" style="420" customWidth="1"/>
    <col min="4621" max="4621" width="22.140625" style="420" customWidth="1"/>
    <col min="4622" max="4622" width="3.42578125" style="420" customWidth="1"/>
    <col min="4623" max="4864" width="9.140625" style="420"/>
    <col min="4865" max="4865" width="125.85546875" style="420" customWidth="1"/>
    <col min="4866" max="4866" width="20.140625" style="420" customWidth="1"/>
    <col min="4867" max="4867" width="22" style="420" customWidth="1"/>
    <col min="4868" max="4868" width="21.7109375" style="420" customWidth="1"/>
    <col min="4869" max="4869" width="22.28515625" style="420" customWidth="1"/>
    <col min="4870" max="4870" width="20.140625" style="420" customWidth="1"/>
    <col min="4871" max="4871" width="22.7109375" style="420" customWidth="1"/>
    <col min="4872" max="4872" width="21.7109375" style="420" customWidth="1"/>
    <col min="4873" max="4873" width="22.140625" style="420" customWidth="1"/>
    <col min="4874" max="4874" width="20.140625" style="420" customWidth="1"/>
    <col min="4875" max="4875" width="22.42578125" style="420" customWidth="1"/>
    <col min="4876" max="4876" width="21.7109375" style="420" customWidth="1"/>
    <col min="4877" max="4877" width="22.140625" style="420" customWidth="1"/>
    <col min="4878" max="4878" width="3.42578125" style="420" customWidth="1"/>
    <col min="4879" max="5120" width="9.140625" style="420"/>
    <col min="5121" max="5121" width="125.85546875" style="420" customWidth="1"/>
    <col min="5122" max="5122" width="20.140625" style="420" customWidth="1"/>
    <col min="5123" max="5123" width="22" style="420" customWidth="1"/>
    <col min="5124" max="5124" width="21.7109375" style="420" customWidth="1"/>
    <col min="5125" max="5125" width="22.28515625" style="420" customWidth="1"/>
    <col min="5126" max="5126" width="20.140625" style="420" customWidth="1"/>
    <col min="5127" max="5127" width="22.7109375" style="420" customWidth="1"/>
    <col min="5128" max="5128" width="21.7109375" style="420" customWidth="1"/>
    <col min="5129" max="5129" width="22.140625" style="420" customWidth="1"/>
    <col min="5130" max="5130" width="20.140625" style="420" customWidth="1"/>
    <col min="5131" max="5131" width="22.42578125" style="420" customWidth="1"/>
    <col min="5132" max="5132" width="21.7109375" style="420" customWidth="1"/>
    <col min="5133" max="5133" width="22.140625" style="420" customWidth="1"/>
    <col min="5134" max="5134" width="3.42578125" style="420" customWidth="1"/>
    <col min="5135" max="5376" width="9.140625" style="420"/>
    <col min="5377" max="5377" width="125.85546875" style="420" customWidth="1"/>
    <col min="5378" max="5378" width="20.140625" style="420" customWidth="1"/>
    <col min="5379" max="5379" width="22" style="420" customWidth="1"/>
    <col min="5380" max="5380" width="21.7109375" style="420" customWidth="1"/>
    <col min="5381" max="5381" width="22.28515625" style="420" customWidth="1"/>
    <col min="5382" max="5382" width="20.140625" style="420" customWidth="1"/>
    <col min="5383" max="5383" width="22.7109375" style="420" customWidth="1"/>
    <col min="5384" max="5384" width="21.7109375" style="420" customWidth="1"/>
    <col min="5385" max="5385" width="22.140625" style="420" customWidth="1"/>
    <col min="5386" max="5386" width="20.140625" style="420" customWidth="1"/>
    <col min="5387" max="5387" width="22.42578125" style="420" customWidth="1"/>
    <col min="5388" max="5388" width="21.7109375" style="420" customWidth="1"/>
    <col min="5389" max="5389" width="22.140625" style="420" customWidth="1"/>
    <col min="5390" max="5390" width="3.42578125" style="420" customWidth="1"/>
    <col min="5391" max="5632" width="9.140625" style="420"/>
    <col min="5633" max="5633" width="125.85546875" style="420" customWidth="1"/>
    <col min="5634" max="5634" width="20.140625" style="420" customWidth="1"/>
    <col min="5635" max="5635" width="22" style="420" customWidth="1"/>
    <col min="5636" max="5636" width="21.7109375" style="420" customWidth="1"/>
    <col min="5637" max="5637" width="22.28515625" style="420" customWidth="1"/>
    <col min="5638" max="5638" width="20.140625" style="420" customWidth="1"/>
    <col min="5639" max="5639" width="22.7109375" style="420" customWidth="1"/>
    <col min="5640" max="5640" width="21.7109375" style="420" customWidth="1"/>
    <col min="5641" max="5641" width="22.140625" style="420" customWidth="1"/>
    <col min="5642" max="5642" width="20.140625" style="420" customWidth="1"/>
    <col min="5643" max="5643" width="22.42578125" style="420" customWidth="1"/>
    <col min="5644" max="5644" width="21.7109375" style="420" customWidth="1"/>
    <col min="5645" max="5645" width="22.140625" style="420" customWidth="1"/>
    <col min="5646" max="5646" width="3.42578125" style="420" customWidth="1"/>
    <col min="5647" max="5888" width="9.140625" style="420"/>
    <col min="5889" max="5889" width="125.85546875" style="420" customWidth="1"/>
    <col min="5890" max="5890" width="20.140625" style="420" customWidth="1"/>
    <col min="5891" max="5891" width="22" style="420" customWidth="1"/>
    <col min="5892" max="5892" width="21.7109375" style="420" customWidth="1"/>
    <col min="5893" max="5893" width="22.28515625" style="420" customWidth="1"/>
    <col min="5894" max="5894" width="20.140625" style="420" customWidth="1"/>
    <col min="5895" max="5895" width="22.7109375" style="420" customWidth="1"/>
    <col min="5896" max="5896" width="21.7109375" style="420" customWidth="1"/>
    <col min="5897" max="5897" width="22.140625" style="420" customWidth="1"/>
    <col min="5898" max="5898" width="20.140625" style="420" customWidth="1"/>
    <col min="5899" max="5899" width="22.42578125" style="420" customWidth="1"/>
    <col min="5900" max="5900" width="21.7109375" style="420" customWidth="1"/>
    <col min="5901" max="5901" width="22.140625" style="420" customWidth="1"/>
    <col min="5902" max="5902" width="3.42578125" style="420" customWidth="1"/>
    <col min="5903" max="6144" width="9.140625" style="420"/>
    <col min="6145" max="6145" width="125.85546875" style="420" customWidth="1"/>
    <col min="6146" max="6146" width="20.140625" style="420" customWidth="1"/>
    <col min="6147" max="6147" width="22" style="420" customWidth="1"/>
    <col min="6148" max="6148" width="21.7109375" style="420" customWidth="1"/>
    <col min="6149" max="6149" width="22.28515625" style="420" customWidth="1"/>
    <col min="6150" max="6150" width="20.140625" style="420" customWidth="1"/>
    <col min="6151" max="6151" width="22.7109375" style="420" customWidth="1"/>
    <col min="6152" max="6152" width="21.7109375" style="420" customWidth="1"/>
    <col min="6153" max="6153" width="22.140625" style="420" customWidth="1"/>
    <col min="6154" max="6154" width="20.140625" style="420" customWidth="1"/>
    <col min="6155" max="6155" width="22.42578125" style="420" customWidth="1"/>
    <col min="6156" max="6156" width="21.7109375" style="420" customWidth="1"/>
    <col min="6157" max="6157" width="22.140625" style="420" customWidth="1"/>
    <col min="6158" max="6158" width="3.42578125" style="420" customWidth="1"/>
    <col min="6159" max="6400" width="9.140625" style="420"/>
    <col min="6401" max="6401" width="125.85546875" style="420" customWidth="1"/>
    <col min="6402" max="6402" width="20.140625" style="420" customWidth="1"/>
    <col min="6403" max="6403" width="22" style="420" customWidth="1"/>
    <col min="6404" max="6404" width="21.7109375" style="420" customWidth="1"/>
    <col min="6405" max="6405" width="22.28515625" style="420" customWidth="1"/>
    <col min="6406" max="6406" width="20.140625" style="420" customWidth="1"/>
    <col min="6407" max="6407" width="22.7109375" style="420" customWidth="1"/>
    <col min="6408" max="6408" width="21.7109375" style="420" customWidth="1"/>
    <col min="6409" max="6409" width="22.140625" style="420" customWidth="1"/>
    <col min="6410" max="6410" width="20.140625" style="420" customWidth="1"/>
    <col min="6411" max="6411" width="22.42578125" style="420" customWidth="1"/>
    <col min="6412" max="6412" width="21.7109375" style="420" customWidth="1"/>
    <col min="6413" max="6413" width="22.140625" style="420" customWidth="1"/>
    <col min="6414" max="6414" width="3.42578125" style="420" customWidth="1"/>
    <col min="6415" max="6656" width="9.140625" style="420"/>
    <col min="6657" max="6657" width="125.85546875" style="420" customWidth="1"/>
    <col min="6658" max="6658" width="20.140625" style="420" customWidth="1"/>
    <col min="6659" max="6659" width="22" style="420" customWidth="1"/>
    <col min="6660" max="6660" width="21.7109375" style="420" customWidth="1"/>
    <col min="6661" max="6661" width="22.28515625" style="420" customWidth="1"/>
    <col min="6662" max="6662" width="20.140625" style="420" customWidth="1"/>
    <col min="6663" max="6663" width="22.7109375" style="420" customWidth="1"/>
    <col min="6664" max="6664" width="21.7109375" style="420" customWidth="1"/>
    <col min="6665" max="6665" width="22.140625" style="420" customWidth="1"/>
    <col min="6666" max="6666" width="20.140625" style="420" customWidth="1"/>
    <col min="6667" max="6667" width="22.42578125" style="420" customWidth="1"/>
    <col min="6668" max="6668" width="21.7109375" style="420" customWidth="1"/>
    <col min="6669" max="6669" width="22.140625" style="420" customWidth="1"/>
    <col min="6670" max="6670" width="3.42578125" style="420" customWidth="1"/>
    <col min="6671" max="6912" width="9.140625" style="420"/>
    <col min="6913" max="6913" width="125.85546875" style="420" customWidth="1"/>
    <col min="6914" max="6914" width="20.140625" style="420" customWidth="1"/>
    <col min="6915" max="6915" width="22" style="420" customWidth="1"/>
    <col min="6916" max="6916" width="21.7109375" style="420" customWidth="1"/>
    <col min="6917" max="6917" width="22.28515625" style="420" customWidth="1"/>
    <col min="6918" max="6918" width="20.140625" style="420" customWidth="1"/>
    <col min="6919" max="6919" width="22.7109375" style="420" customWidth="1"/>
    <col min="6920" max="6920" width="21.7109375" style="420" customWidth="1"/>
    <col min="6921" max="6921" width="22.140625" style="420" customWidth="1"/>
    <col min="6922" max="6922" width="20.140625" style="420" customWidth="1"/>
    <col min="6923" max="6923" width="22.42578125" style="420" customWidth="1"/>
    <col min="6924" max="6924" width="21.7109375" style="420" customWidth="1"/>
    <col min="6925" max="6925" width="22.140625" style="420" customWidth="1"/>
    <col min="6926" max="6926" width="3.42578125" style="420" customWidth="1"/>
    <col min="6927" max="7168" width="9.140625" style="420"/>
    <col min="7169" max="7169" width="125.85546875" style="420" customWidth="1"/>
    <col min="7170" max="7170" width="20.140625" style="420" customWidth="1"/>
    <col min="7171" max="7171" width="22" style="420" customWidth="1"/>
    <col min="7172" max="7172" width="21.7109375" style="420" customWidth="1"/>
    <col min="7173" max="7173" width="22.28515625" style="420" customWidth="1"/>
    <col min="7174" max="7174" width="20.140625" style="420" customWidth="1"/>
    <col min="7175" max="7175" width="22.7109375" style="420" customWidth="1"/>
    <col min="7176" max="7176" width="21.7109375" style="420" customWidth="1"/>
    <col min="7177" max="7177" width="22.140625" style="420" customWidth="1"/>
    <col min="7178" max="7178" width="20.140625" style="420" customWidth="1"/>
    <col min="7179" max="7179" width="22.42578125" style="420" customWidth="1"/>
    <col min="7180" max="7180" width="21.7109375" style="420" customWidth="1"/>
    <col min="7181" max="7181" width="22.140625" style="420" customWidth="1"/>
    <col min="7182" max="7182" width="3.42578125" style="420" customWidth="1"/>
    <col min="7183" max="7424" width="9.140625" style="420"/>
    <col min="7425" max="7425" width="125.85546875" style="420" customWidth="1"/>
    <col min="7426" max="7426" width="20.140625" style="420" customWidth="1"/>
    <col min="7427" max="7427" width="22" style="420" customWidth="1"/>
    <col min="7428" max="7428" width="21.7109375" style="420" customWidth="1"/>
    <col min="7429" max="7429" width="22.28515625" style="420" customWidth="1"/>
    <col min="7430" max="7430" width="20.140625" style="420" customWidth="1"/>
    <col min="7431" max="7431" width="22.7109375" style="420" customWidth="1"/>
    <col min="7432" max="7432" width="21.7109375" style="420" customWidth="1"/>
    <col min="7433" max="7433" width="22.140625" style="420" customWidth="1"/>
    <col min="7434" max="7434" width="20.140625" style="420" customWidth="1"/>
    <col min="7435" max="7435" width="22.42578125" style="420" customWidth="1"/>
    <col min="7436" max="7436" width="21.7109375" style="420" customWidth="1"/>
    <col min="7437" max="7437" width="22.140625" style="420" customWidth="1"/>
    <col min="7438" max="7438" width="3.42578125" style="420" customWidth="1"/>
    <col min="7439" max="7680" width="9.140625" style="420"/>
    <col min="7681" max="7681" width="125.85546875" style="420" customWidth="1"/>
    <col min="7682" max="7682" width="20.140625" style="420" customWidth="1"/>
    <col min="7683" max="7683" width="22" style="420" customWidth="1"/>
    <col min="7684" max="7684" width="21.7109375" style="420" customWidth="1"/>
    <col min="7685" max="7685" width="22.28515625" style="420" customWidth="1"/>
    <col min="7686" max="7686" width="20.140625" style="420" customWidth="1"/>
    <col min="7687" max="7687" width="22.7109375" style="420" customWidth="1"/>
    <col min="7688" max="7688" width="21.7109375" style="420" customWidth="1"/>
    <col min="7689" max="7689" width="22.140625" style="420" customWidth="1"/>
    <col min="7690" max="7690" width="20.140625" style="420" customWidth="1"/>
    <col min="7691" max="7691" width="22.42578125" style="420" customWidth="1"/>
    <col min="7692" max="7692" width="21.7109375" style="420" customWidth="1"/>
    <col min="7693" max="7693" width="22.140625" style="420" customWidth="1"/>
    <col min="7694" max="7694" width="3.42578125" style="420" customWidth="1"/>
    <col min="7695" max="7936" width="9.140625" style="420"/>
    <col min="7937" max="7937" width="125.85546875" style="420" customWidth="1"/>
    <col min="7938" max="7938" width="20.140625" style="420" customWidth="1"/>
    <col min="7939" max="7939" width="22" style="420" customWidth="1"/>
    <col min="7940" max="7940" width="21.7109375" style="420" customWidth="1"/>
    <col min="7941" max="7941" width="22.28515625" style="420" customWidth="1"/>
    <col min="7942" max="7942" width="20.140625" style="420" customWidth="1"/>
    <col min="7943" max="7943" width="22.7109375" style="420" customWidth="1"/>
    <col min="7944" max="7944" width="21.7109375" style="420" customWidth="1"/>
    <col min="7945" max="7945" width="22.140625" style="420" customWidth="1"/>
    <col min="7946" max="7946" width="20.140625" style="420" customWidth="1"/>
    <col min="7947" max="7947" width="22.42578125" style="420" customWidth="1"/>
    <col min="7948" max="7948" width="21.7109375" style="420" customWidth="1"/>
    <col min="7949" max="7949" width="22.140625" style="420" customWidth="1"/>
    <col min="7950" max="7950" width="3.42578125" style="420" customWidth="1"/>
    <col min="7951" max="8192" width="9.140625" style="420"/>
    <col min="8193" max="8193" width="125.85546875" style="420" customWidth="1"/>
    <col min="8194" max="8194" width="20.140625" style="420" customWidth="1"/>
    <col min="8195" max="8195" width="22" style="420" customWidth="1"/>
    <col min="8196" max="8196" width="21.7109375" style="420" customWidth="1"/>
    <col min="8197" max="8197" width="22.28515625" style="420" customWidth="1"/>
    <col min="8198" max="8198" width="20.140625" style="420" customWidth="1"/>
    <col min="8199" max="8199" width="22.7109375" style="420" customWidth="1"/>
    <col min="8200" max="8200" width="21.7109375" style="420" customWidth="1"/>
    <col min="8201" max="8201" width="22.140625" style="420" customWidth="1"/>
    <col min="8202" max="8202" width="20.140625" style="420" customWidth="1"/>
    <col min="8203" max="8203" width="22.42578125" style="420" customWidth="1"/>
    <col min="8204" max="8204" width="21.7109375" style="420" customWidth="1"/>
    <col min="8205" max="8205" width="22.140625" style="420" customWidth="1"/>
    <col min="8206" max="8206" width="3.42578125" style="420" customWidth="1"/>
    <col min="8207" max="8448" width="9.140625" style="420"/>
    <col min="8449" max="8449" width="125.85546875" style="420" customWidth="1"/>
    <col min="8450" max="8450" width="20.140625" style="420" customWidth="1"/>
    <col min="8451" max="8451" width="22" style="420" customWidth="1"/>
    <col min="8452" max="8452" width="21.7109375" style="420" customWidth="1"/>
    <col min="8453" max="8453" width="22.28515625" style="420" customWidth="1"/>
    <col min="8454" max="8454" width="20.140625" style="420" customWidth="1"/>
    <col min="8455" max="8455" width="22.7109375" style="420" customWidth="1"/>
    <col min="8456" max="8456" width="21.7109375" style="420" customWidth="1"/>
    <col min="8457" max="8457" width="22.140625" style="420" customWidth="1"/>
    <col min="8458" max="8458" width="20.140625" style="420" customWidth="1"/>
    <col min="8459" max="8459" width="22.42578125" style="420" customWidth="1"/>
    <col min="8460" max="8460" width="21.7109375" style="420" customWidth="1"/>
    <col min="8461" max="8461" width="22.140625" style="420" customWidth="1"/>
    <col min="8462" max="8462" width="3.42578125" style="420" customWidth="1"/>
    <col min="8463" max="8704" width="9.140625" style="420"/>
    <col min="8705" max="8705" width="125.85546875" style="420" customWidth="1"/>
    <col min="8706" max="8706" width="20.140625" style="420" customWidth="1"/>
    <col min="8707" max="8707" width="22" style="420" customWidth="1"/>
    <col min="8708" max="8708" width="21.7109375" style="420" customWidth="1"/>
    <col min="8709" max="8709" width="22.28515625" style="420" customWidth="1"/>
    <col min="8710" max="8710" width="20.140625" style="420" customWidth="1"/>
    <col min="8711" max="8711" width="22.7109375" style="420" customWidth="1"/>
    <col min="8712" max="8712" width="21.7109375" style="420" customWidth="1"/>
    <col min="8713" max="8713" width="22.140625" style="420" customWidth="1"/>
    <col min="8714" max="8714" width="20.140625" style="420" customWidth="1"/>
    <col min="8715" max="8715" width="22.42578125" style="420" customWidth="1"/>
    <col min="8716" max="8716" width="21.7109375" style="420" customWidth="1"/>
    <col min="8717" max="8717" width="22.140625" style="420" customWidth="1"/>
    <col min="8718" max="8718" width="3.42578125" style="420" customWidth="1"/>
    <col min="8719" max="8960" width="9.140625" style="420"/>
    <col min="8961" max="8961" width="125.85546875" style="420" customWidth="1"/>
    <col min="8962" max="8962" width="20.140625" style="420" customWidth="1"/>
    <col min="8963" max="8963" width="22" style="420" customWidth="1"/>
    <col min="8964" max="8964" width="21.7109375" style="420" customWidth="1"/>
    <col min="8965" max="8965" width="22.28515625" style="420" customWidth="1"/>
    <col min="8966" max="8966" width="20.140625" style="420" customWidth="1"/>
    <col min="8967" max="8967" width="22.7109375" style="420" customWidth="1"/>
    <col min="8968" max="8968" width="21.7109375" style="420" customWidth="1"/>
    <col min="8969" max="8969" width="22.140625" style="420" customWidth="1"/>
    <col min="8970" max="8970" width="20.140625" style="420" customWidth="1"/>
    <col min="8971" max="8971" width="22.42578125" style="420" customWidth="1"/>
    <col min="8972" max="8972" width="21.7109375" style="420" customWidth="1"/>
    <col min="8973" max="8973" width="22.140625" style="420" customWidth="1"/>
    <col min="8974" max="8974" width="3.42578125" style="420" customWidth="1"/>
    <col min="8975" max="9216" width="9.140625" style="420"/>
    <col min="9217" max="9217" width="125.85546875" style="420" customWidth="1"/>
    <col min="9218" max="9218" width="20.140625" style="420" customWidth="1"/>
    <col min="9219" max="9219" width="22" style="420" customWidth="1"/>
    <col min="9220" max="9220" width="21.7109375" style="420" customWidth="1"/>
    <col min="9221" max="9221" width="22.28515625" style="420" customWidth="1"/>
    <col min="9222" max="9222" width="20.140625" style="420" customWidth="1"/>
    <col min="9223" max="9223" width="22.7109375" style="420" customWidth="1"/>
    <col min="9224" max="9224" width="21.7109375" style="420" customWidth="1"/>
    <col min="9225" max="9225" width="22.140625" style="420" customWidth="1"/>
    <col min="9226" max="9226" width="20.140625" style="420" customWidth="1"/>
    <col min="9227" max="9227" width="22.42578125" style="420" customWidth="1"/>
    <col min="9228" max="9228" width="21.7109375" style="420" customWidth="1"/>
    <col min="9229" max="9229" width="22.140625" style="420" customWidth="1"/>
    <col min="9230" max="9230" width="3.42578125" style="420" customWidth="1"/>
    <col min="9231" max="9472" width="9.140625" style="420"/>
    <col min="9473" max="9473" width="125.85546875" style="420" customWidth="1"/>
    <col min="9474" max="9474" width="20.140625" style="420" customWidth="1"/>
    <col min="9475" max="9475" width="22" style="420" customWidth="1"/>
    <col min="9476" max="9476" width="21.7109375" style="420" customWidth="1"/>
    <col min="9477" max="9477" width="22.28515625" style="420" customWidth="1"/>
    <col min="9478" max="9478" width="20.140625" style="420" customWidth="1"/>
    <col min="9479" max="9479" width="22.7109375" style="420" customWidth="1"/>
    <col min="9480" max="9480" width="21.7109375" style="420" customWidth="1"/>
    <col min="9481" max="9481" width="22.140625" style="420" customWidth="1"/>
    <col min="9482" max="9482" width="20.140625" style="420" customWidth="1"/>
    <col min="9483" max="9483" width="22.42578125" style="420" customWidth="1"/>
    <col min="9484" max="9484" width="21.7109375" style="420" customWidth="1"/>
    <col min="9485" max="9485" width="22.140625" style="420" customWidth="1"/>
    <col min="9486" max="9486" width="3.42578125" style="420" customWidth="1"/>
    <col min="9487" max="9728" width="9.140625" style="420"/>
    <col min="9729" max="9729" width="125.85546875" style="420" customWidth="1"/>
    <col min="9730" max="9730" width="20.140625" style="420" customWidth="1"/>
    <col min="9731" max="9731" width="22" style="420" customWidth="1"/>
    <col min="9732" max="9732" width="21.7109375" style="420" customWidth="1"/>
    <col min="9733" max="9733" width="22.28515625" style="420" customWidth="1"/>
    <col min="9734" max="9734" width="20.140625" style="420" customWidth="1"/>
    <col min="9735" max="9735" width="22.7109375" style="420" customWidth="1"/>
    <col min="9736" max="9736" width="21.7109375" style="420" customWidth="1"/>
    <col min="9737" max="9737" width="22.140625" style="420" customWidth="1"/>
    <col min="9738" max="9738" width="20.140625" style="420" customWidth="1"/>
    <col min="9739" max="9739" width="22.42578125" style="420" customWidth="1"/>
    <col min="9740" max="9740" width="21.7109375" style="420" customWidth="1"/>
    <col min="9741" max="9741" width="22.140625" style="420" customWidth="1"/>
    <col min="9742" max="9742" width="3.42578125" style="420" customWidth="1"/>
    <col min="9743" max="9984" width="9.140625" style="420"/>
    <col min="9985" max="9985" width="125.85546875" style="420" customWidth="1"/>
    <col min="9986" max="9986" width="20.140625" style="420" customWidth="1"/>
    <col min="9987" max="9987" width="22" style="420" customWidth="1"/>
    <col min="9988" max="9988" width="21.7109375" style="420" customWidth="1"/>
    <col min="9989" max="9989" width="22.28515625" style="420" customWidth="1"/>
    <col min="9990" max="9990" width="20.140625" style="420" customWidth="1"/>
    <col min="9991" max="9991" width="22.7109375" style="420" customWidth="1"/>
    <col min="9992" max="9992" width="21.7109375" style="420" customWidth="1"/>
    <col min="9993" max="9993" width="22.140625" style="420" customWidth="1"/>
    <col min="9994" max="9994" width="20.140625" style="420" customWidth="1"/>
    <col min="9995" max="9995" width="22.42578125" style="420" customWidth="1"/>
    <col min="9996" max="9996" width="21.7109375" style="420" customWidth="1"/>
    <col min="9997" max="9997" width="22.140625" style="420" customWidth="1"/>
    <col min="9998" max="9998" width="3.42578125" style="420" customWidth="1"/>
    <col min="9999" max="10240" width="9.140625" style="420"/>
    <col min="10241" max="10241" width="125.85546875" style="420" customWidth="1"/>
    <col min="10242" max="10242" width="20.140625" style="420" customWidth="1"/>
    <col min="10243" max="10243" width="22" style="420" customWidth="1"/>
    <col min="10244" max="10244" width="21.7109375" style="420" customWidth="1"/>
    <col min="10245" max="10245" width="22.28515625" style="420" customWidth="1"/>
    <col min="10246" max="10246" width="20.140625" style="420" customWidth="1"/>
    <col min="10247" max="10247" width="22.7109375" style="420" customWidth="1"/>
    <col min="10248" max="10248" width="21.7109375" style="420" customWidth="1"/>
    <col min="10249" max="10249" width="22.140625" style="420" customWidth="1"/>
    <col min="10250" max="10250" width="20.140625" style="420" customWidth="1"/>
    <col min="10251" max="10251" width="22.42578125" style="420" customWidth="1"/>
    <col min="10252" max="10252" width="21.7109375" style="420" customWidth="1"/>
    <col min="10253" max="10253" width="22.140625" style="420" customWidth="1"/>
    <col min="10254" max="10254" width="3.42578125" style="420" customWidth="1"/>
    <col min="10255" max="10496" width="9.140625" style="420"/>
    <col min="10497" max="10497" width="125.85546875" style="420" customWidth="1"/>
    <col min="10498" max="10498" width="20.140625" style="420" customWidth="1"/>
    <col min="10499" max="10499" width="22" style="420" customWidth="1"/>
    <col min="10500" max="10500" width="21.7109375" style="420" customWidth="1"/>
    <col min="10501" max="10501" width="22.28515625" style="420" customWidth="1"/>
    <col min="10502" max="10502" width="20.140625" style="420" customWidth="1"/>
    <col min="10503" max="10503" width="22.7109375" style="420" customWidth="1"/>
    <col min="10504" max="10504" width="21.7109375" style="420" customWidth="1"/>
    <col min="10505" max="10505" width="22.140625" style="420" customWidth="1"/>
    <col min="10506" max="10506" width="20.140625" style="420" customWidth="1"/>
    <col min="10507" max="10507" width="22.42578125" style="420" customWidth="1"/>
    <col min="10508" max="10508" width="21.7109375" style="420" customWidth="1"/>
    <col min="10509" max="10509" width="22.140625" style="420" customWidth="1"/>
    <col min="10510" max="10510" width="3.42578125" style="420" customWidth="1"/>
    <col min="10511" max="10752" width="9.140625" style="420"/>
    <col min="10753" max="10753" width="125.85546875" style="420" customWidth="1"/>
    <col min="10754" max="10754" width="20.140625" style="420" customWidth="1"/>
    <col min="10755" max="10755" width="22" style="420" customWidth="1"/>
    <col min="10756" max="10756" width="21.7109375" style="420" customWidth="1"/>
    <col min="10757" max="10757" width="22.28515625" style="420" customWidth="1"/>
    <col min="10758" max="10758" width="20.140625" style="420" customWidth="1"/>
    <col min="10759" max="10759" width="22.7109375" style="420" customWidth="1"/>
    <col min="10760" max="10760" width="21.7109375" style="420" customWidth="1"/>
    <col min="10761" max="10761" width="22.140625" style="420" customWidth="1"/>
    <col min="10762" max="10762" width="20.140625" style="420" customWidth="1"/>
    <col min="10763" max="10763" width="22.42578125" style="420" customWidth="1"/>
    <col min="10764" max="10764" width="21.7109375" style="420" customWidth="1"/>
    <col min="10765" max="10765" width="22.140625" style="420" customWidth="1"/>
    <col min="10766" max="10766" width="3.42578125" style="420" customWidth="1"/>
    <col min="10767" max="11008" width="9.140625" style="420"/>
    <col min="11009" max="11009" width="125.85546875" style="420" customWidth="1"/>
    <col min="11010" max="11010" width="20.140625" style="420" customWidth="1"/>
    <col min="11011" max="11011" width="22" style="420" customWidth="1"/>
    <col min="11012" max="11012" width="21.7109375" style="420" customWidth="1"/>
    <col min="11013" max="11013" width="22.28515625" style="420" customWidth="1"/>
    <col min="11014" max="11014" width="20.140625" style="420" customWidth="1"/>
    <col min="11015" max="11015" width="22.7109375" style="420" customWidth="1"/>
    <col min="11016" max="11016" width="21.7109375" style="420" customWidth="1"/>
    <col min="11017" max="11017" width="22.140625" style="420" customWidth="1"/>
    <col min="11018" max="11018" width="20.140625" style="420" customWidth="1"/>
    <col min="11019" max="11019" width="22.42578125" style="420" customWidth="1"/>
    <col min="11020" max="11020" width="21.7109375" style="420" customWidth="1"/>
    <col min="11021" max="11021" width="22.140625" style="420" customWidth="1"/>
    <col min="11022" max="11022" width="3.42578125" style="420" customWidth="1"/>
    <col min="11023" max="11264" width="9.140625" style="420"/>
    <col min="11265" max="11265" width="125.85546875" style="420" customWidth="1"/>
    <col min="11266" max="11266" width="20.140625" style="420" customWidth="1"/>
    <col min="11267" max="11267" width="22" style="420" customWidth="1"/>
    <col min="11268" max="11268" width="21.7109375" style="420" customWidth="1"/>
    <col min="11269" max="11269" width="22.28515625" style="420" customWidth="1"/>
    <col min="11270" max="11270" width="20.140625" style="420" customWidth="1"/>
    <col min="11271" max="11271" width="22.7109375" style="420" customWidth="1"/>
    <col min="11272" max="11272" width="21.7109375" style="420" customWidth="1"/>
    <col min="11273" max="11273" width="22.140625" style="420" customWidth="1"/>
    <col min="11274" max="11274" width="20.140625" style="420" customWidth="1"/>
    <col min="11275" max="11275" width="22.42578125" style="420" customWidth="1"/>
    <col min="11276" max="11276" width="21.7109375" style="420" customWidth="1"/>
    <col min="11277" max="11277" width="22.140625" style="420" customWidth="1"/>
    <col min="11278" max="11278" width="3.42578125" style="420" customWidth="1"/>
    <col min="11279" max="11520" width="9.140625" style="420"/>
    <col min="11521" max="11521" width="125.85546875" style="420" customWidth="1"/>
    <col min="11522" max="11522" width="20.140625" style="420" customWidth="1"/>
    <col min="11523" max="11523" width="22" style="420" customWidth="1"/>
    <col min="11524" max="11524" width="21.7109375" style="420" customWidth="1"/>
    <col min="11525" max="11525" width="22.28515625" style="420" customWidth="1"/>
    <col min="11526" max="11526" width="20.140625" style="420" customWidth="1"/>
    <col min="11527" max="11527" width="22.7109375" style="420" customWidth="1"/>
    <col min="11528" max="11528" width="21.7109375" style="420" customWidth="1"/>
    <col min="11529" max="11529" width="22.140625" style="420" customWidth="1"/>
    <col min="11530" max="11530" width="20.140625" style="420" customWidth="1"/>
    <col min="11531" max="11531" width="22.42578125" style="420" customWidth="1"/>
    <col min="11532" max="11532" width="21.7109375" style="420" customWidth="1"/>
    <col min="11533" max="11533" width="22.140625" style="420" customWidth="1"/>
    <col min="11534" max="11534" width="3.42578125" style="420" customWidth="1"/>
    <col min="11535" max="11776" width="9.140625" style="420"/>
    <col min="11777" max="11777" width="125.85546875" style="420" customWidth="1"/>
    <col min="11778" max="11778" width="20.140625" style="420" customWidth="1"/>
    <col min="11779" max="11779" width="22" style="420" customWidth="1"/>
    <col min="11780" max="11780" width="21.7109375" style="420" customWidth="1"/>
    <col min="11781" max="11781" width="22.28515625" style="420" customWidth="1"/>
    <col min="11782" max="11782" width="20.140625" style="420" customWidth="1"/>
    <col min="11783" max="11783" width="22.7109375" style="420" customWidth="1"/>
    <col min="11784" max="11784" width="21.7109375" style="420" customWidth="1"/>
    <col min="11785" max="11785" width="22.140625" style="420" customWidth="1"/>
    <col min="11786" max="11786" width="20.140625" style="420" customWidth="1"/>
    <col min="11787" max="11787" width="22.42578125" style="420" customWidth="1"/>
    <col min="11788" max="11788" width="21.7109375" style="420" customWidth="1"/>
    <col min="11789" max="11789" width="22.140625" style="420" customWidth="1"/>
    <col min="11790" max="11790" width="3.42578125" style="420" customWidth="1"/>
    <col min="11791" max="12032" width="9.140625" style="420"/>
    <col min="12033" max="12033" width="125.85546875" style="420" customWidth="1"/>
    <col min="12034" max="12034" width="20.140625" style="420" customWidth="1"/>
    <col min="12035" max="12035" width="22" style="420" customWidth="1"/>
    <col min="12036" max="12036" width="21.7109375" style="420" customWidth="1"/>
    <col min="12037" max="12037" width="22.28515625" style="420" customWidth="1"/>
    <col min="12038" max="12038" width="20.140625" style="420" customWidth="1"/>
    <col min="12039" max="12039" width="22.7109375" style="420" customWidth="1"/>
    <col min="12040" max="12040" width="21.7109375" style="420" customWidth="1"/>
    <col min="12041" max="12041" width="22.140625" style="420" customWidth="1"/>
    <col min="12042" max="12042" width="20.140625" style="420" customWidth="1"/>
    <col min="12043" max="12043" width="22.42578125" style="420" customWidth="1"/>
    <col min="12044" max="12044" width="21.7109375" style="420" customWidth="1"/>
    <col min="12045" max="12045" width="22.140625" style="420" customWidth="1"/>
    <col min="12046" max="12046" width="3.42578125" style="420" customWidth="1"/>
    <col min="12047" max="12288" width="9.140625" style="420"/>
    <col min="12289" max="12289" width="125.85546875" style="420" customWidth="1"/>
    <col min="12290" max="12290" width="20.140625" style="420" customWidth="1"/>
    <col min="12291" max="12291" width="22" style="420" customWidth="1"/>
    <col min="12292" max="12292" width="21.7109375" style="420" customWidth="1"/>
    <col min="12293" max="12293" width="22.28515625" style="420" customWidth="1"/>
    <col min="12294" max="12294" width="20.140625" style="420" customWidth="1"/>
    <col min="12295" max="12295" width="22.7109375" style="420" customWidth="1"/>
    <col min="12296" max="12296" width="21.7109375" style="420" customWidth="1"/>
    <col min="12297" max="12297" width="22.140625" style="420" customWidth="1"/>
    <col min="12298" max="12298" width="20.140625" style="420" customWidth="1"/>
    <col min="12299" max="12299" width="22.42578125" style="420" customWidth="1"/>
    <col min="12300" max="12300" width="21.7109375" style="420" customWidth="1"/>
    <col min="12301" max="12301" width="22.140625" style="420" customWidth="1"/>
    <col min="12302" max="12302" width="3.42578125" style="420" customWidth="1"/>
    <col min="12303" max="12544" width="9.140625" style="420"/>
    <col min="12545" max="12545" width="125.85546875" style="420" customWidth="1"/>
    <col min="12546" max="12546" width="20.140625" style="420" customWidth="1"/>
    <col min="12547" max="12547" width="22" style="420" customWidth="1"/>
    <col min="12548" max="12548" width="21.7109375" style="420" customWidth="1"/>
    <col min="12549" max="12549" width="22.28515625" style="420" customWidth="1"/>
    <col min="12550" max="12550" width="20.140625" style="420" customWidth="1"/>
    <col min="12551" max="12551" width="22.7109375" style="420" customWidth="1"/>
    <col min="12552" max="12552" width="21.7109375" style="420" customWidth="1"/>
    <col min="12553" max="12553" width="22.140625" style="420" customWidth="1"/>
    <col min="12554" max="12554" width="20.140625" style="420" customWidth="1"/>
    <col min="12555" max="12555" width="22.42578125" style="420" customWidth="1"/>
    <col min="12556" max="12556" width="21.7109375" style="420" customWidth="1"/>
    <col min="12557" max="12557" width="22.140625" style="420" customWidth="1"/>
    <col min="12558" max="12558" width="3.42578125" style="420" customWidth="1"/>
    <col min="12559" max="12800" width="9.140625" style="420"/>
    <col min="12801" max="12801" width="125.85546875" style="420" customWidth="1"/>
    <col min="12802" max="12802" width="20.140625" style="420" customWidth="1"/>
    <col min="12803" max="12803" width="22" style="420" customWidth="1"/>
    <col min="12804" max="12804" width="21.7109375" style="420" customWidth="1"/>
    <col min="12805" max="12805" width="22.28515625" style="420" customWidth="1"/>
    <col min="12806" max="12806" width="20.140625" style="420" customWidth="1"/>
    <col min="12807" max="12807" width="22.7109375" style="420" customWidth="1"/>
    <col min="12808" max="12808" width="21.7109375" style="420" customWidth="1"/>
    <col min="12809" max="12809" width="22.140625" style="420" customWidth="1"/>
    <col min="12810" max="12810" width="20.140625" style="420" customWidth="1"/>
    <col min="12811" max="12811" width="22.42578125" style="420" customWidth="1"/>
    <col min="12812" max="12812" width="21.7109375" style="420" customWidth="1"/>
    <col min="12813" max="12813" width="22.140625" style="420" customWidth="1"/>
    <col min="12814" max="12814" width="3.42578125" style="420" customWidth="1"/>
    <col min="12815" max="13056" width="9.140625" style="420"/>
    <col min="13057" max="13057" width="125.85546875" style="420" customWidth="1"/>
    <col min="13058" max="13058" width="20.140625" style="420" customWidth="1"/>
    <col min="13059" max="13059" width="22" style="420" customWidth="1"/>
    <col min="13060" max="13060" width="21.7109375" style="420" customWidth="1"/>
    <col min="13061" max="13061" width="22.28515625" style="420" customWidth="1"/>
    <col min="13062" max="13062" width="20.140625" style="420" customWidth="1"/>
    <col min="13063" max="13063" width="22.7109375" style="420" customWidth="1"/>
    <col min="13064" max="13064" width="21.7109375" style="420" customWidth="1"/>
    <col min="13065" max="13065" width="22.140625" style="420" customWidth="1"/>
    <col min="13066" max="13066" width="20.140625" style="420" customWidth="1"/>
    <col min="13067" max="13067" width="22.42578125" style="420" customWidth="1"/>
    <col min="13068" max="13068" width="21.7109375" style="420" customWidth="1"/>
    <col min="13069" max="13069" width="22.140625" style="420" customWidth="1"/>
    <col min="13070" max="13070" width="3.42578125" style="420" customWidth="1"/>
    <col min="13071" max="13312" width="9.140625" style="420"/>
    <col min="13313" max="13313" width="125.85546875" style="420" customWidth="1"/>
    <col min="13314" max="13314" width="20.140625" style="420" customWidth="1"/>
    <col min="13315" max="13315" width="22" style="420" customWidth="1"/>
    <col min="13316" max="13316" width="21.7109375" style="420" customWidth="1"/>
    <col min="13317" max="13317" width="22.28515625" style="420" customWidth="1"/>
    <col min="13318" max="13318" width="20.140625" style="420" customWidth="1"/>
    <col min="13319" max="13319" width="22.7109375" style="420" customWidth="1"/>
    <col min="13320" max="13320" width="21.7109375" style="420" customWidth="1"/>
    <col min="13321" max="13321" width="22.140625" style="420" customWidth="1"/>
    <col min="13322" max="13322" width="20.140625" style="420" customWidth="1"/>
    <col min="13323" max="13323" width="22.42578125" style="420" customWidth="1"/>
    <col min="13324" max="13324" width="21.7109375" style="420" customWidth="1"/>
    <col min="13325" max="13325" width="22.140625" style="420" customWidth="1"/>
    <col min="13326" max="13326" width="3.42578125" style="420" customWidth="1"/>
    <col min="13327" max="13568" width="9.140625" style="420"/>
    <col min="13569" max="13569" width="125.85546875" style="420" customWidth="1"/>
    <col min="13570" max="13570" width="20.140625" style="420" customWidth="1"/>
    <col min="13571" max="13571" width="22" style="420" customWidth="1"/>
    <col min="13572" max="13572" width="21.7109375" style="420" customWidth="1"/>
    <col min="13573" max="13573" width="22.28515625" style="420" customWidth="1"/>
    <col min="13574" max="13574" width="20.140625" style="420" customWidth="1"/>
    <col min="13575" max="13575" width="22.7109375" style="420" customWidth="1"/>
    <col min="13576" max="13576" width="21.7109375" style="420" customWidth="1"/>
    <col min="13577" max="13577" width="22.140625" style="420" customWidth="1"/>
    <col min="13578" max="13578" width="20.140625" style="420" customWidth="1"/>
    <col min="13579" max="13579" width="22.42578125" style="420" customWidth="1"/>
    <col min="13580" max="13580" width="21.7109375" style="420" customWidth="1"/>
    <col min="13581" max="13581" width="22.140625" style="420" customWidth="1"/>
    <col min="13582" max="13582" width="3.42578125" style="420" customWidth="1"/>
    <col min="13583" max="13824" width="9.140625" style="420"/>
    <col min="13825" max="13825" width="125.85546875" style="420" customWidth="1"/>
    <col min="13826" max="13826" width="20.140625" style="420" customWidth="1"/>
    <col min="13827" max="13827" width="22" style="420" customWidth="1"/>
    <col min="13828" max="13828" width="21.7109375" style="420" customWidth="1"/>
    <col min="13829" max="13829" width="22.28515625" style="420" customWidth="1"/>
    <col min="13830" max="13830" width="20.140625" style="420" customWidth="1"/>
    <col min="13831" max="13831" width="22.7109375" style="420" customWidth="1"/>
    <col min="13832" max="13832" width="21.7109375" style="420" customWidth="1"/>
    <col min="13833" max="13833" width="22.140625" style="420" customWidth="1"/>
    <col min="13834" max="13834" width="20.140625" style="420" customWidth="1"/>
    <col min="13835" max="13835" width="22.42578125" style="420" customWidth="1"/>
    <col min="13836" max="13836" width="21.7109375" style="420" customWidth="1"/>
    <col min="13837" max="13837" width="22.140625" style="420" customWidth="1"/>
    <col min="13838" max="13838" width="3.42578125" style="420" customWidth="1"/>
    <col min="13839" max="14080" width="9.140625" style="420"/>
    <col min="14081" max="14081" width="125.85546875" style="420" customWidth="1"/>
    <col min="14082" max="14082" width="20.140625" style="420" customWidth="1"/>
    <col min="14083" max="14083" width="22" style="420" customWidth="1"/>
    <col min="14084" max="14084" width="21.7109375" style="420" customWidth="1"/>
    <col min="14085" max="14085" width="22.28515625" style="420" customWidth="1"/>
    <col min="14086" max="14086" width="20.140625" style="420" customWidth="1"/>
    <col min="14087" max="14087" width="22.7109375" style="420" customWidth="1"/>
    <col min="14088" max="14088" width="21.7109375" style="420" customWidth="1"/>
    <col min="14089" max="14089" width="22.140625" style="420" customWidth="1"/>
    <col min="14090" max="14090" width="20.140625" style="420" customWidth="1"/>
    <col min="14091" max="14091" width="22.42578125" style="420" customWidth="1"/>
    <col min="14092" max="14092" width="21.7109375" style="420" customWidth="1"/>
    <col min="14093" max="14093" width="22.140625" style="420" customWidth="1"/>
    <col min="14094" max="14094" width="3.42578125" style="420" customWidth="1"/>
    <col min="14095" max="14336" width="9.140625" style="420"/>
    <col min="14337" max="14337" width="125.85546875" style="420" customWidth="1"/>
    <col min="14338" max="14338" width="20.140625" style="420" customWidth="1"/>
    <col min="14339" max="14339" width="22" style="420" customWidth="1"/>
    <col min="14340" max="14340" width="21.7109375" style="420" customWidth="1"/>
    <col min="14341" max="14341" width="22.28515625" style="420" customWidth="1"/>
    <col min="14342" max="14342" width="20.140625" style="420" customWidth="1"/>
    <col min="14343" max="14343" width="22.7109375" style="420" customWidth="1"/>
    <col min="14344" max="14344" width="21.7109375" style="420" customWidth="1"/>
    <col min="14345" max="14345" width="22.140625" style="420" customWidth="1"/>
    <col min="14346" max="14346" width="20.140625" style="420" customWidth="1"/>
    <col min="14347" max="14347" width="22.42578125" style="420" customWidth="1"/>
    <col min="14348" max="14348" width="21.7109375" style="420" customWidth="1"/>
    <col min="14349" max="14349" width="22.140625" style="420" customWidth="1"/>
    <col min="14350" max="14350" width="3.42578125" style="420" customWidth="1"/>
    <col min="14351" max="14592" width="9.140625" style="420"/>
    <col min="14593" max="14593" width="125.85546875" style="420" customWidth="1"/>
    <col min="14594" max="14594" width="20.140625" style="420" customWidth="1"/>
    <col min="14595" max="14595" width="22" style="420" customWidth="1"/>
    <col min="14596" max="14596" width="21.7109375" style="420" customWidth="1"/>
    <col min="14597" max="14597" width="22.28515625" style="420" customWidth="1"/>
    <col min="14598" max="14598" width="20.140625" style="420" customWidth="1"/>
    <col min="14599" max="14599" width="22.7109375" style="420" customWidth="1"/>
    <col min="14600" max="14600" width="21.7109375" style="420" customWidth="1"/>
    <col min="14601" max="14601" width="22.140625" style="420" customWidth="1"/>
    <col min="14602" max="14602" width="20.140625" style="420" customWidth="1"/>
    <col min="14603" max="14603" width="22.42578125" style="420" customWidth="1"/>
    <col min="14604" max="14604" width="21.7109375" style="420" customWidth="1"/>
    <col min="14605" max="14605" width="22.140625" style="420" customWidth="1"/>
    <col min="14606" max="14606" width="3.42578125" style="420" customWidth="1"/>
    <col min="14607" max="14848" width="9.140625" style="420"/>
    <col min="14849" max="14849" width="125.85546875" style="420" customWidth="1"/>
    <col min="14850" max="14850" width="20.140625" style="420" customWidth="1"/>
    <col min="14851" max="14851" width="22" style="420" customWidth="1"/>
    <col min="14852" max="14852" width="21.7109375" style="420" customWidth="1"/>
    <col min="14853" max="14853" width="22.28515625" style="420" customWidth="1"/>
    <col min="14854" max="14854" width="20.140625" style="420" customWidth="1"/>
    <col min="14855" max="14855" width="22.7109375" style="420" customWidth="1"/>
    <col min="14856" max="14856" width="21.7109375" style="420" customWidth="1"/>
    <col min="14857" max="14857" width="22.140625" style="420" customWidth="1"/>
    <col min="14858" max="14858" width="20.140625" style="420" customWidth="1"/>
    <col min="14859" max="14859" width="22.42578125" style="420" customWidth="1"/>
    <col min="14860" max="14860" width="21.7109375" style="420" customWidth="1"/>
    <col min="14861" max="14861" width="22.140625" style="420" customWidth="1"/>
    <col min="14862" max="14862" width="3.42578125" style="420" customWidth="1"/>
    <col min="14863" max="15104" width="9.140625" style="420"/>
    <col min="15105" max="15105" width="125.85546875" style="420" customWidth="1"/>
    <col min="15106" max="15106" width="20.140625" style="420" customWidth="1"/>
    <col min="15107" max="15107" width="22" style="420" customWidth="1"/>
    <col min="15108" max="15108" width="21.7109375" style="420" customWidth="1"/>
    <col min="15109" max="15109" width="22.28515625" style="420" customWidth="1"/>
    <col min="15110" max="15110" width="20.140625" style="420" customWidth="1"/>
    <col min="15111" max="15111" width="22.7109375" style="420" customWidth="1"/>
    <col min="15112" max="15112" width="21.7109375" style="420" customWidth="1"/>
    <col min="15113" max="15113" width="22.140625" style="420" customWidth="1"/>
    <col min="15114" max="15114" width="20.140625" style="420" customWidth="1"/>
    <col min="15115" max="15115" width="22.42578125" style="420" customWidth="1"/>
    <col min="15116" max="15116" width="21.7109375" style="420" customWidth="1"/>
    <col min="15117" max="15117" width="22.140625" style="420" customWidth="1"/>
    <col min="15118" max="15118" width="3.42578125" style="420" customWidth="1"/>
    <col min="15119" max="15360" width="9.140625" style="420"/>
    <col min="15361" max="15361" width="125.85546875" style="420" customWidth="1"/>
    <col min="15362" max="15362" width="20.140625" style="420" customWidth="1"/>
    <col min="15363" max="15363" width="22" style="420" customWidth="1"/>
    <col min="15364" max="15364" width="21.7109375" style="420" customWidth="1"/>
    <col min="15365" max="15365" width="22.28515625" style="420" customWidth="1"/>
    <col min="15366" max="15366" width="20.140625" style="420" customWidth="1"/>
    <col min="15367" max="15367" width="22.7109375" style="420" customWidth="1"/>
    <col min="15368" max="15368" width="21.7109375" style="420" customWidth="1"/>
    <col min="15369" max="15369" width="22.140625" style="420" customWidth="1"/>
    <col min="15370" max="15370" width="20.140625" style="420" customWidth="1"/>
    <col min="15371" max="15371" width="22.42578125" style="420" customWidth="1"/>
    <col min="15372" max="15372" width="21.7109375" style="420" customWidth="1"/>
    <col min="15373" max="15373" width="22.140625" style="420" customWidth="1"/>
    <col min="15374" max="15374" width="3.42578125" style="420" customWidth="1"/>
    <col min="15375" max="15616" width="9.140625" style="420"/>
    <col min="15617" max="15617" width="125.85546875" style="420" customWidth="1"/>
    <col min="15618" max="15618" width="20.140625" style="420" customWidth="1"/>
    <col min="15619" max="15619" width="22" style="420" customWidth="1"/>
    <col min="15620" max="15620" width="21.7109375" style="420" customWidth="1"/>
    <col min="15621" max="15621" width="22.28515625" style="420" customWidth="1"/>
    <col min="15622" max="15622" width="20.140625" style="420" customWidth="1"/>
    <col min="15623" max="15623" width="22.7109375" style="420" customWidth="1"/>
    <col min="15624" max="15624" width="21.7109375" style="420" customWidth="1"/>
    <col min="15625" max="15625" width="22.140625" style="420" customWidth="1"/>
    <col min="15626" max="15626" width="20.140625" style="420" customWidth="1"/>
    <col min="15627" max="15627" width="22.42578125" style="420" customWidth="1"/>
    <col min="15628" max="15628" width="21.7109375" style="420" customWidth="1"/>
    <col min="15629" max="15629" width="22.140625" style="420" customWidth="1"/>
    <col min="15630" max="15630" width="3.42578125" style="420" customWidth="1"/>
    <col min="15631" max="15872" width="9.140625" style="420"/>
    <col min="15873" max="15873" width="125.85546875" style="420" customWidth="1"/>
    <col min="15874" max="15874" width="20.140625" style="420" customWidth="1"/>
    <col min="15875" max="15875" width="22" style="420" customWidth="1"/>
    <col min="15876" max="15876" width="21.7109375" style="420" customWidth="1"/>
    <col min="15877" max="15877" width="22.28515625" style="420" customWidth="1"/>
    <col min="15878" max="15878" width="20.140625" style="420" customWidth="1"/>
    <col min="15879" max="15879" width="22.7109375" style="420" customWidth="1"/>
    <col min="15880" max="15880" width="21.7109375" style="420" customWidth="1"/>
    <col min="15881" max="15881" width="22.140625" style="420" customWidth="1"/>
    <col min="15882" max="15882" width="20.140625" style="420" customWidth="1"/>
    <col min="15883" max="15883" width="22.42578125" style="420" customWidth="1"/>
    <col min="15884" max="15884" width="21.7109375" style="420" customWidth="1"/>
    <col min="15885" max="15885" width="22.140625" style="420" customWidth="1"/>
    <col min="15886" max="15886" width="3.42578125" style="420" customWidth="1"/>
    <col min="15887" max="16128" width="9.140625" style="420"/>
    <col min="16129" max="16129" width="125.85546875" style="420" customWidth="1"/>
    <col min="16130" max="16130" width="20.140625" style="420" customWidth="1"/>
    <col min="16131" max="16131" width="22" style="420" customWidth="1"/>
    <col min="16132" max="16132" width="21.7109375" style="420" customWidth="1"/>
    <col min="16133" max="16133" width="22.28515625" style="420" customWidth="1"/>
    <col min="16134" max="16134" width="20.140625" style="420" customWidth="1"/>
    <col min="16135" max="16135" width="22.7109375" style="420" customWidth="1"/>
    <col min="16136" max="16136" width="21.7109375" style="420" customWidth="1"/>
    <col min="16137" max="16137" width="22.140625" style="420" customWidth="1"/>
    <col min="16138" max="16138" width="20.140625" style="420" customWidth="1"/>
    <col min="16139" max="16139" width="22.42578125" style="420" customWidth="1"/>
    <col min="16140" max="16140" width="21.7109375" style="420" customWidth="1"/>
    <col min="16141" max="16141" width="22.140625" style="420" customWidth="1"/>
    <col min="16142" max="16142" width="3.42578125" style="420" customWidth="1"/>
    <col min="16143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/>
    </row>
    <row r="2" spans="1:26" s="2" customFormat="1" ht="70.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247"/>
    </row>
    <row r="5" spans="1:26" s="3" customFormat="1" ht="74.2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250"/>
    </row>
    <row r="8" spans="1:26" s="251" customFormat="1" ht="33.75" customHeight="1">
      <c r="A8" s="188"/>
      <c r="B8" s="832" t="s">
        <v>199</v>
      </c>
      <c r="C8" s="832"/>
      <c r="D8" s="832"/>
      <c r="E8" s="832"/>
      <c r="F8" s="832" t="s">
        <v>200</v>
      </c>
      <c r="G8" s="832"/>
      <c r="H8" s="832"/>
      <c r="I8" s="832"/>
      <c r="J8" s="832" t="s">
        <v>201</v>
      </c>
      <c r="K8" s="832"/>
      <c r="L8" s="832"/>
      <c r="M8" s="832"/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252"/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2972.6138900000001</v>
      </c>
      <c r="C10" s="196">
        <v>37626.050950000004</v>
      </c>
      <c r="D10" s="196">
        <v>31503.8397</v>
      </c>
      <c r="E10" s="196">
        <v>72102.504540000009</v>
      </c>
      <c r="F10" s="196">
        <v>114.53428</v>
      </c>
      <c r="G10" s="196">
        <v>44422.028559999999</v>
      </c>
      <c r="H10" s="196">
        <v>50985.205459999997</v>
      </c>
      <c r="I10" s="196">
        <v>95521.768299999996</v>
      </c>
      <c r="J10" s="196">
        <v>2512.9761800000001</v>
      </c>
      <c r="K10" s="196">
        <v>132331.88887</v>
      </c>
      <c r="L10" s="196">
        <v>117317.1161006</v>
      </c>
      <c r="M10" s="196">
        <v>252161.98115059998</v>
      </c>
      <c r="N10" s="251"/>
    </row>
    <row r="11" spans="1:26" s="254" customFormat="1" ht="66.75" customHeight="1">
      <c r="A11" s="195" t="s">
        <v>158</v>
      </c>
      <c r="B11" s="198">
        <v>0</v>
      </c>
      <c r="C11" s="198">
        <v>0</v>
      </c>
      <c r="D11" s="198">
        <v>0</v>
      </c>
      <c r="E11" s="198">
        <v>0</v>
      </c>
      <c r="F11" s="198">
        <v>0</v>
      </c>
      <c r="G11" s="198">
        <v>0</v>
      </c>
      <c r="H11" s="196">
        <v>0</v>
      </c>
      <c r="I11" s="196">
        <v>0</v>
      </c>
      <c r="J11" s="196">
        <v>0</v>
      </c>
      <c r="K11" s="196">
        <v>310.30149</v>
      </c>
      <c r="L11" s="196">
        <v>651.59337000000005</v>
      </c>
      <c r="M11" s="196">
        <v>961.89485999999999</v>
      </c>
      <c r="N11" s="251"/>
    </row>
    <row r="12" spans="1:26" s="254" customFormat="1" ht="66.75" customHeight="1">
      <c r="A12" s="195" t="s">
        <v>159</v>
      </c>
      <c r="B12" s="198">
        <v>50</v>
      </c>
      <c r="C12" s="198">
        <v>34.299999999999997</v>
      </c>
      <c r="D12" s="198">
        <v>0</v>
      </c>
      <c r="E12" s="198">
        <v>84.3</v>
      </c>
      <c r="F12" s="198">
        <v>13.72</v>
      </c>
      <c r="G12" s="198">
        <v>0</v>
      </c>
      <c r="H12" s="196">
        <v>0</v>
      </c>
      <c r="I12" s="196">
        <v>13.72</v>
      </c>
      <c r="J12" s="196">
        <v>40</v>
      </c>
      <c r="K12" s="196">
        <v>0</v>
      </c>
      <c r="L12" s="196">
        <v>0</v>
      </c>
      <c r="M12" s="196">
        <v>40</v>
      </c>
      <c r="N12" s="251"/>
    </row>
    <row r="13" spans="1:26" s="254" customFormat="1" ht="66.75" customHeight="1">
      <c r="A13" s="195" t="s">
        <v>160</v>
      </c>
      <c r="B13" s="196">
        <v>15.91001</v>
      </c>
      <c r="C13" s="196">
        <v>3222.14948</v>
      </c>
      <c r="D13" s="196">
        <v>9916.6506300000001</v>
      </c>
      <c r="E13" s="196">
        <v>13154.71012</v>
      </c>
      <c r="F13" s="196">
        <v>47420.7796266</v>
      </c>
      <c r="G13" s="196">
        <v>16489.892210000002</v>
      </c>
      <c r="H13" s="196">
        <v>17579.234379199999</v>
      </c>
      <c r="I13" s="196">
        <v>81489.906215800002</v>
      </c>
      <c r="J13" s="196">
        <v>5.5759799999999995</v>
      </c>
      <c r="K13" s="196">
        <v>4761.3281999999999</v>
      </c>
      <c r="L13" s="196">
        <v>16476.147214000001</v>
      </c>
      <c r="M13" s="196">
        <v>21243.051394000002</v>
      </c>
      <c r="N13" s="251"/>
    </row>
    <row r="14" spans="1:26" s="254" customFormat="1" ht="66.75" customHeight="1">
      <c r="A14" s="195" t="s">
        <v>161</v>
      </c>
      <c r="B14" s="196">
        <v>59559.014200000005</v>
      </c>
      <c r="C14" s="196">
        <v>74253.487465400001</v>
      </c>
      <c r="D14" s="196">
        <v>57870.855919399997</v>
      </c>
      <c r="E14" s="196">
        <v>191683.35758480002</v>
      </c>
      <c r="F14" s="196">
        <v>28652.298940000001</v>
      </c>
      <c r="G14" s="196">
        <v>63274.892060999999</v>
      </c>
      <c r="H14" s="196">
        <v>96279.109697199994</v>
      </c>
      <c r="I14" s="196">
        <v>188206.30069819998</v>
      </c>
      <c r="J14" s="196">
        <v>72815.689441199997</v>
      </c>
      <c r="K14" s="196">
        <v>149384.76131520001</v>
      </c>
      <c r="L14" s="196">
        <v>170820.8045532</v>
      </c>
      <c r="M14" s="196">
        <v>393021.25530959998</v>
      </c>
      <c r="N14" s="251"/>
    </row>
    <row r="15" spans="1:26" s="254" customFormat="1" ht="66.75" customHeight="1">
      <c r="A15" s="195" t="s">
        <v>162</v>
      </c>
      <c r="B15" s="196">
        <v>40870</v>
      </c>
      <c r="C15" s="196">
        <v>26840.99755</v>
      </c>
      <c r="D15" s="196">
        <v>0</v>
      </c>
      <c r="E15" s="196">
        <v>67710.99755</v>
      </c>
      <c r="F15" s="196">
        <v>0</v>
      </c>
      <c r="G15" s="196">
        <v>10280.05197</v>
      </c>
      <c r="H15" s="196">
        <v>7958.0023300000003</v>
      </c>
      <c r="I15" s="196">
        <v>18238.0543</v>
      </c>
      <c r="J15" s="196">
        <v>343</v>
      </c>
      <c r="K15" s="196">
        <v>59.16507</v>
      </c>
      <c r="L15" s="196">
        <v>1070.9249</v>
      </c>
      <c r="M15" s="196">
        <v>1473.08997</v>
      </c>
      <c r="N15" s="251"/>
    </row>
    <row r="16" spans="1:26" s="254" customFormat="1" ht="66.75" customHeight="1">
      <c r="A16" s="195" t="s">
        <v>102</v>
      </c>
      <c r="B16" s="196">
        <v>141917.63859000002</v>
      </c>
      <c r="C16" s="196">
        <v>216609.67639539999</v>
      </c>
      <c r="D16" s="196">
        <v>188514.46417340002</v>
      </c>
      <c r="E16" s="196">
        <v>547041.77915880003</v>
      </c>
      <c r="F16" s="196">
        <v>347116.21711000003</v>
      </c>
      <c r="G16" s="196">
        <v>204091.39863020001</v>
      </c>
      <c r="H16" s="196">
        <v>215778.52945619999</v>
      </c>
      <c r="I16" s="196">
        <v>766986.1451964</v>
      </c>
      <c r="J16" s="196">
        <v>436358.75962779997</v>
      </c>
      <c r="K16" s="196">
        <v>465976.79996139999</v>
      </c>
      <c r="L16" s="196">
        <v>425865.83393860003</v>
      </c>
      <c r="M16" s="196">
        <v>1328201.3935278</v>
      </c>
      <c r="N16" s="251"/>
    </row>
    <row r="17" spans="1:14" s="254" customFormat="1" ht="66.75" customHeight="1">
      <c r="A17" s="195" t="s">
        <v>163</v>
      </c>
      <c r="B17" s="196">
        <v>62625.699534400002</v>
      </c>
      <c r="C17" s="196">
        <v>303459.88779939996</v>
      </c>
      <c r="D17" s="196">
        <v>298015.95273659995</v>
      </c>
      <c r="E17" s="196">
        <v>664101.54007039999</v>
      </c>
      <c r="F17" s="196">
        <v>9687.8713599999992</v>
      </c>
      <c r="G17" s="196">
        <v>217969.97046159999</v>
      </c>
      <c r="H17" s="196">
        <v>338734.1343414</v>
      </c>
      <c r="I17" s="196">
        <v>566391.97616299998</v>
      </c>
      <c r="J17" s="196">
        <v>32355.295690000003</v>
      </c>
      <c r="K17" s="196">
        <v>387198.20152219996</v>
      </c>
      <c r="L17" s="196">
        <v>429371.88013440004</v>
      </c>
      <c r="M17" s="196">
        <v>848925.37734660006</v>
      </c>
      <c r="N17" s="251"/>
    </row>
    <row r="18" spans="1:14" s="254" customFormat="1" ht="66.75" customHeight="1">
      <c r="A18" s="195" t="s">
        <v>164</v>
      </c>
      <c r="B18" s="196">
        <v>337.63851</v>
      </c>
      <c r="C18" s="196">
        <v>11675.6751492</v>
      </c>
      <c r="D18" s="196">
        <v>31234.500077199998</v>
      </c>
      <c r="E18" s="196">
        <v>43247.813736399999</v>
      </c>
      <c r="F18" s="196">
        <v>226.28129000000001</v>
      </c>
      <c r="G18" s="196">
        <v>12981.9697</v>
      </c>
      <c r="H18" s="196">
        <v>34386.153106400001</v>
      </c>
      <c r="I18" s="196">
        <v>47594.404096400001</v>
      </c>
      <c r="J18" s="196">
        <v>1111.0781499999998</v>
      </c>
      <c r="K18" s="196">
        <v>21712.373100000001</v>
      </c>
      <c r="L18" s="196">
        <v>38103.9659742</v>
      </c>
      <c r="M18" s="196">
        <v>60927.417224200006</v>
      </c>
      <c r="N18" s="251"/>
    </row>
    <row r="19" spans="1:14" s="254" customFormat="1" ht="66.75" customHeight="1">
      <c r="A19" s="195" t="s">
        <v>165</v>
      </c>
      <c r="B19" s="196">
        <v>614.57699000000002</v>
      </c>
      <c r="C19" s="196">
        <v>65916.818196599997</v>
      </c>
      <c r="D19" s="196">
        <v>102733.3351496</v>
      </c>
      <c r="E19" s="196">
        <v>169264.73033620001</v>
      </c>
      <c r="F19" s="196">
        <v>1842.7757799999999</v>
      </c>
      <c r="G19" s="196">
        <v>56824.151014200004</v>
      </c>
      <c r="H19" s="196">
        <v>170592.16987099999</v>
      </c>
      <c r="I19" s="196">
        <v>229259.09666519999</v>
      </c>
      <c r="J19" s="196">
        <v>1892.4556599999999</v>
      </c>
      <c r="K19" s="196">
        <v>68901.915476800001</v>
      </c>
      <c r="L19" s="196">
        <v>196959.57623939999</v>
      </c>
      <c r="M19" s="196">
        <v>267753.9473762</v>
      </c>
      <c r="N19" s="251"/>
    </row>
    <row r="20" spans="1:14" s="254" customFormat="1" ht="66.75" customHeight="1">
      <c r="A20" s="195" t="s">
        <v>166</v>
      </c>
      <c r="B20" s="196">
        <v>0</v>
      </c>
      <c r="C20" s="196">
        <v>560.42081999999994</v>
      </c>
      <c r="D20" s="196">
        <v>5115.8352300000006</v>
      </c>
      <c r="E20" s="196">
        <v>5676.25605</v>
      </c>
      <c r="F20" s="196">
        <v>40.215730000000001</v>
      </c>
      <c r="G20" s="196">
        <v>1033.54919</v>
      </c>
      <c r="H20" s="196">
        <v>11153.17274</v>
      </c>
      <c r="I20" s="196">
        <v>12226.93766</v>
      </c>
      <c r="J20" s="196">
        <v>388.16926000000001</v>
      </c>
      <c r="K20" s="196">
        <v>1619.3736200000001</v>
      </c>
      <c r="L20" s="196">
        <v>9916.9654399999999</v>
      </c>
      <c r="M20" s="196">
        <v>11924.508320000001</v>
      </c>
      <c r="N20" s="251"/>
    </row>
    <row r="21" spans="1:14" s="254" customFormat="1" ht="66.75" customHeight="1">
      <c r="A21" s="195" t="s">
        <v>167</v>
      </c>
      <c r="B21" s="196">
        <v>10209.353899199999</v>
      </c>
      <c r="C21" s="196">
        <v>48347.041083800003</v>
      </c>
      <c r="D21" s="196">
        <v>662878.05390059995</v>
      </c>
      <c r="E21" s="196">
        <v>721434.44888359995</v>
      </c>
      <c r="F21" s="196">
        <v>4404.9095800000005</v>
      </c>
      <c r="G21" s="196">
        <v>56629.030660199998</v>
      </c>
      <c r="H21" s="196">
        <v>653796.69478579995</v>
      </c>
      <c r="I21" s="196">
        <v>714830.63502599997</v>
      </c>
      <c r="J21" s="196">
        <v>14165.985369999999</v>
      </c>
      <c r="K21" s="196">
        <v>60613.1414038</v>
      </c>
      <c r="L21" s="196">
        <v>1127043.3082508</v>
      </c>
      <c r="M21" s="196">
        <v>1201822.4350246</v>
      </c>
      <c r="N21" s="251"/>
    </row>
    <row r="22" spans="1:14" s="254" customFormat="1" ht="66.75" customHeight="1">
      <c r="A22" s="195" t="s">
        <v>168</v>
      </c>
      <c r="B22" s="196">
        <v>600.36373000000003</v>
      </c>
      <c r="C22" s="196">
        <v>366.05734000000001</v>
      </c>
      <c r="D22" s="196">
        <v>43125.411686800006</v>
      </c>
      <c r="E22" s="196">
        <v>44091.832756800002</v>
      </c>
      <c r="F22" s="196">
        <v>717.97519999999997</v>
      </c>
      <c r="G22" s="196">
        <v>657.36226999999997</v>
      </c>
      <c r="H22" s="196">
        <v>56043.068939999997</v>
      </c>
      <c r="I22" s="196">
        <v>57418.406409999996</v>
      </c>
      <c r="J22" s="196">
        <v>249.19635</v>
      </c>
      <c r="K22" s="196">
        <v>496.58828999999997</v>
      </c>
      <c r="L22" s="196">
        <v>73658.326150000008</v>
      </c>
      <c r="M22" s="196">
        <v>74404.110790000006</v>
      </c>
      <c r="N22" s="251"/>
    </row>
    <row r="23" spans="1:14" s="254" customFormat="1" ht="66.75" customHeight="1">
      <c r="A23" s="195" t="s">
        <v>169</v>
      </c>
      <c r="B23" s="196">
        <v>28.683540000000001</v>
      </c>
      <c r="C23" s="196">
        <v>858.91449</v>
      </c>
      <c r="D23" s="196">
        <v>9254.4254399999991</v>
      </c>
      <c r="E23" s="196">
        <v>10142.02347</v>
      </c>
      <c r="F23" s="196">
        <v>795.48951999999997</v>
      </c>
      <c r="G23" s="196">
        <v>1691.31078</v>
      </c>
      <c r="H23" s="196">
        <v>11019.740783199999</v>
      </c>
      <c r="I23" s="196">
        <v>13506.5410832</v>
      </c>
      <c r="J23" s="196">
        <v>14.592169999999999</v>
      </c>
      <c r="K23" s="196">
        <v>2883.1453999999999</v>
      </c>
      <c r="L23" s="196">
        <v>6673.9483115999992</v>
      </c>
      <c r="M23" s="196">
        <v>9571.6858816000004</v>
      </c>
      <c r="N23" s="251"/>
    </row>
    <row r="24" spans="1:14" s="254" customFormat="1" ht="66.75" customHeight="1">
      <c r="A24" s="195" t="s">
        <v>170</v>
      </c>
      <c r="B24" s="196">
        <v>2081.7240700000002</v>
      </c>
      <c r="C24" s="196">
        <v>29011.70177</v>
      </c>
      <c r="D24" s="196">
        <v>59278.883370199997</v>
      </c>
      <c r="E24" s="196">
        <v>90372.309210199994</v>
      </c>
      <c r="F24" s="196">
        <v>8627.3629899999996</v>
      </c>
      <c r="G24" s="196">
        <v>45338.541045599995</v>
      </c>
      <c r="H24" s="196">
        <v>63339.849985399997</v>
      </c>
      <c r="I24" s="196">
        <v>117305.754021</v>
      </c>
      <c r="J24" s="196">
        <v>1897.5404312000001</v>
      </c>
      <c r="K24" s="196">
        <v>20258.081819999999</v>
      </c>
      <c r="L24" s="196">
        <v>67790.354407799998</v>
      </c>
      <c r="M24" s="196">
        <v>89945.976658999993</v>
      </c>
      <c r="N24" s="251"/>
    </row>
    <row r="25" spans="1:14" s="254" customFormat="1" ht="66.7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0</v>
      </c>
      <c r="H25" s="196">
        <v>0</v>
      </c>
      <c r="I25" s="196">
        <v>0</v>
      </c>
      <c r="J25" s="196">
        <v>0</v>
      </c>
      <c r="K25" s="196">
        <v>50.65352</v>
      </c>
      <c r="L25" s="196">
        <v>0</v>
      </c>
      <c r="M25" s="196">
        <v>50.65352</v>
      </c>
      <c r="N25" s="251"/>
    </row>
    <row r="26" spans="1:14" s="254" customFormat="1" ht="66.75" customHeight="1">
      <c r="A26" s="195" t="s">
        <v>172</v>
      </c>
      <c r="B26" s="196">
        <v>0</v>
      </c>
      <c r="C26" s="196">
        <v>1087.9960000000001</v>
      </c>
      <c r="D26" s="196">
        <v>0</v>
      </c>
      <c r="E26" s="196">
        <v>1087.9960000000001</v>
      </c>
      <c r="F26" s="196">
        <v>0</v>
      </c>
      <c r="G26" s="196">
        <v>0</v>
      </c>
      <c r="H26" s="196">
        <v>0</v>
      </c>
      <c r="I26" s="196">
        <v>0</v>
      </c>
      <c r="J26" s="196">
        <v>4.8440000000000003</v>
      </c>
      <c r="K26" s="196">
        <v>6.8239999999999998</v>
      </c>
      <c r="L26" s="196">
        <v>0</v>
      </c>
      <c r="M26" s="196">
        <v>11.667999999999999</v>
      </c>
      <c r="N26" s="251"/>
    </row>
    <row r="27" spans="1:14" s="256" customFormat="1" ht="92.25" customHeight="1" thickBot="1">
      <c r="A27" s="199" t="s">
        <v>173</v>
      </c>
      <c r="B27" s="200">
        <v>1088.46586</v>
      </c>
      <c r="C27" s="200">
        <v>142.63172</v>
      </c>
      <c r="D27" s="200">
        <v>0</v>
      </c>
      <c r="E27" s="200">
        <v>1231.0975800000001</v>
      </c>
      <c r="F27" s="200">
        <v>1403.88122</v>
      </c>
      <c r="G27" s="200">
        <v>525.96506999999997</v>
      </c>
      <c r="H27" s="200">
        <v>0</v>
      </c>
      <c r="I27" s="200">
        <v>1929.84629</v>
      </c>
      <c r="J27" s="200">
        <v>720.11560999999995</v>
      </c>
      <c r="K27" s="200">
        <v>286.12900000000002</v>
      </c>
      <c r="L27" s="200">
        <v>0</v>
      </c>
      <c r="M27" s="200">
        <v>1006.24461</v>
      </c>
      <c r="N27" s="255"/>
    </row>
    <row r="28" spans="1:14" s="254" customFormat="1" ht="42" customHeight="1" thickTop="1" thickBot="1">
      <c r="A28" s="257" t="s">
        <v>187</v>
      </c>
      <c r="B28" s="258">
        <f>SUM(B10:B27)</f>
        <v>322971.68282359996</v>
      </c>
      <c r="C28" s="258">
        <f t="shared" ref="C28:M28" si="0">SUM(C10:C27)</f>
        <v>820013.80620979995</v>
      </c>
      <c r="D28" s="258">
        <f t="shared" si="0"/>
        <v>1499442.2080137997</v>
      </c>
      <c r="E28" s="258">
        <f t="shared" si="0"/>
        <v>2642427.6970471996</v>
      </c>
      <c r="F28" s="258">
        <f t="shared" si="0"/>
        <v>451064.31262660003</v>
      </c>
      <c r="G28" s="258">
        <f t="shared" si="0"/>
        <v>732210.11362280021</v>
      </c>
      <c r="H28" s="258">
        <f t="shared" si="0"/>
        <v>1727645.0658757996</v>
      </c>
      <c r="I28" s="258">
        <f t="shared" si="0"/>
        <v>2910919.4921251996</v>
      </c>
      <c r="J28" s="258">
        <f t="shared" si="0"/>
        <v>564875.27392019983</v>
      </c>
      <c r="K28" s="258">
        <f t="shared" si="0"/>
        <v>1316850.6720594</v>
      </c>
      <c r="L28" s="258">
        <f t="shared" si="0"/>
        <v>2681720.7449846002</v>
      </c>
      <c r="M28" s="258">
        <f t="shared" si="0"/>
        <v>4563446.6909641996</v>
      </c>
      <c r="N28" s="251"/>
    </row>
    <row r="29" spans="1:14" ht="11.25" customHeight="1" thickTop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ht="33" customHeight="1" thickTop="1">
      <c r="A30" s="211" t="s">
        <v>834</v>
      </c>
      <c r="B30" s="148"/>
      <c r="C30" s="174"/>
      <c r="D30" s="174"/>
      <c r="E30" s="174"/>
      <c r="F30" s="174"/>
      <c r="G30" s="174"/>
      <c r="H30" s="175"/>
      <c r="I30" s="175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H13" sqref="H13"/>
    </sheetView>
  </sheetViews>
  <sheetFormatPr defaultRowHeight="15"/>
  <cols>
    <col min="1" max="1" width="140.85546875" style="20" customWidth="1"/>
    <col min="2" max="2" width="29.140625" style="420" customWidth="1"/>
    <col min="3" max="3" width="31" style="420" customWidth="1"/>
    <col min="4" max="4" width="30.7109375" style="420" customWidth="1"/>
    <col min="5" max="5" width="31.28515625" style="420" customWidth="1"/>
    <col min="6" max="6" width="28.85546875" style="420" customWidth="1"/>
    <col min="7" max="7" width="31" style="420" customWidth="1"/>
    <col min="8" max="8" width="30.7109375" style="420" customWidth="1"/>
    <col min="9" max="9" width="31.28515625" style="420" customWidth="1"/>
    <col min="10" max="10" width="3.42578125" style="249" customWidth="1"/>
    <col min="11" max="256" width="9.140625" style="420"/>
    <col min="257" max="257" width="140.85546875" style="420" customWidth="1"/>
    <col min="258" max="258" width="29.140625" style="420" customWidth="1"/>
    <col min="259" max="259" width="31" style="420" customWidth="1"/>
    <col min="260" max="260" width="30.7109375" style="420" customWidth="1"/>
    <col min="261" max="261" width="31.28515625" style="420" customWidth="1"/>
    <col min="262" max="262" width="28.85546875" style="420" customWidth="1"/>
    <col min="263" max="263" width="31" style="420" customWidth="1"/>
    <col min="264" max="264" width="30.7109375" style="420" customWidth="1"/>
    <col min="265" max="265" width="31.28515625" style="420" customWidth="1"/>
    <col min="266" max="266" width="3.42578125" style="420" customWidth="1"/>
    <col min="267" max="512" width="9.140625" style="420"/>
    <col min="513" max="513" width="140.85546875" style="420" customWidth="1"/>
    <col min="514" max="514" width="29.140625" style="420" customWidth="1"/>
    <col min="515" max="515" width="31" style="420" customWidth="1"/>
    <col min="516" max="516" width="30.7109375" style="420" customWidth="1"/>
    <col min="517" max="517" width="31.28515625" style="420" customWidth="1"/>
    <col min="518" max="518" width="28.85546875" style="420" customWidth="1"/>
    <col min="519" max="519" width="31" style="420" customWidth="1"/>
    <col min="520" max="520" width="30.7109375" style="420" customWidth="1"/>
    <col min="521" max="521" width="31.28515625" style="420" customWidth="1"/>
    <col min="522" max="522" width="3.42578125" style="420" customWidth="1"/>
    <col min="523" max="768" width="9.140625" style="420"/>
    <col min="769" max="769" width="140.85546875" style="420" customWidth="1"/>
    <col min="770" max="770" width="29.140625" style="420" customWidth="1"/>
    <col min="771" max="771" width="31" style="420" customWidth="1"/>
    <col min="772" max="772" width="30.7109375" style="420" customWidth="1"/>
    <col min="773" max="773" width="31.28515625" style="420" customWidth="1"/>
    <col min="774" max="774" width="28.85546875" style="420" customWidth="1"/>
    <col min="775" max="775" width="31" style="420" customWidth="1"/>
    <col min="776" max="776" width="30.7109375" style="420" customWidth="1"/>
    <col min="777" max="777" width="31.28515625" style="420" customWidth="1"/>
    <col min="778" max="778" width="3.42578125" style="420" customWidth="1"/>
    <col min="779" max="1024" width="9.140625" style="420"/>
    <col min="1025" max="1025" width="140.85546875" style="420" customWidth="1"/>
    <col min="1026" max="1026" width="29.140625" style="420" customWidth="1"/>
    <col min="1027" max="1027" width="31" style="420" customWidth="1"/>
    <col min="1028" max="1028" width="30.7109375" style="420" customWidth="1"/>
    <col min="1029" max="1029" width="31.28515625" style="420" customWidth="1"/>
    <col min="1030" max="1030" width="28.85546875" style="420" customWidth="1"/>
    <col min="1031" max="1031" width="31" style="420" customWidth="1"/>
    <col min="1032" max="1032" width="30.7109375" style="420" customWidth="1"/>
    <col min="1033" max="1033" width="31.28515625" style="420" customWidth="1"/>
    <col min="1034" max="1034" width="3.42578125" style="420" customWidth="1"/>
    <col min="1035" max="1280" width="9.140625" style="420"/>
    <col min="1281" max="1281" width="140.85546875" style="420" customWidth="1"/>
    <col min="1282" max="1282" width="29.140625" style="420" customWidth="1"/>
    <col min="1283" max="1283" width="31" style="420" customWidth="1"/>
    <col min="1284" max="1284" width="30.7109375" style="420" customWidth="1"/>
    <col min="1285" max="1285" width="31.28515625" style="420" customWidth="1"/>
    <col min="1286" max="1286" width="28.85546875" style="420" customWidth="1"/>
    <col min="1287" max="1287" width="31" style="420" customWidth="1"/>
    <col min="1288" max="1288" width="30.7109375" style="420" customWidth="1"/>
    <col min="1289" max="1289" width="31.28515625" style="420" customWidth="1"/>
    <col min="1290" max="1290" width="3.42578125" style="420" customWidth="1"/>
    <col min="1291" max="1536" width="9.140625" style="420"/>
    <col min="1537" max="1537" width="140.85546875" style="420" customWidth="1"/>
    <col min="1538" max="1538" width="29.140625" style="420" customWidth="1"/>
    <col min="1539" max="1539" width="31" style="420" customWidth="1"/>
    <col min="1540" max="1540" width="30.7109375" style="420" customWidth="1"/>
    <col min="1541" max="1541" width="31.28515625" style="420" customWidth="1"/>
    <col min="1542" max="1542" width="28.85546875" style="420" customWidth="1"/>
    <col min="1543" max="1543" width="31" style="420" customWidth="1"/>
    <col min="1544" max="1544" width="30.7109375" style="420" customWidth="1"/>
    <col min="1545" max="1545" width="31.28515625" style="420" customWidth="1"/>
    <col min="1546" max="1546" width="3.42578125" style="420" customWidth="1"/>
    <col min="1547" max="1792" width="9.140625" style="420"/>
    <col min="1793" max="1793" width="140.85546875" style="420" customWidth="1"/>
    <col min="1794" max="1794" width="29.140625" style="420" customWidth="1"/>
    <col min="1795" max="1795" width="31" style="420" customWidth="1"/>
    <col min="1796" max="1796" width="30.7109375" style="420" customWidth="1"/>
    <col min="1797" max="1797" width="31.28515625" style="420" customWidth="1"/>
    <col min="1798" max="1798" width="28.85546875" style="420" customWidth="1"/>
    <col min="1799" max="1799" width="31" style="420" customWidth="1"/>
    <col min="1800" max="1800" width="30.7109375" style="420" customWidth="1"/>
    <col min="1801" max="1801" width="31.28515625" style="420" customWidth="1"/>
    <col min="1802" max="1802" width="3.42578125" style="420" customWidth="1"/>
    <col min="1803" max="2048" width="9.140625" style="420"/>
    <col min="2049" max="2049" width="140.85546875" style="420" customWidth="1"/>
    <col min="2050" max="2050" width="29.140625" style="420" customWidth="1"/>
    <col min="2051" max="2051" width="31" style="420" customWidth="1"/>
    <col min="2052" max="2052" width="30.7109375" style="420" customWidth="1"/>
    <col min="2053" max="2053" width="31.28515625" style="420" customWidth="1"/>
    <col min="2054" max="2054" width="28.85546875" style="420" customWidth="1"/>
    <col min="2055" max="2055" width="31" style="420" customWidth="1"/>
    <col min="2056" max="2056" width="30.7109375" style="420" customWidth="1"/>
    <col min="2057" max="2057" width="31.28515625" style="420" customWidth="1"/>
    <col min="2058" max="2058" width="3.42578125" style="420" customWidth="1"/>
    <col min="2059" max="2304" width="9.140625" style="420"/>
    <col min="2305" max="2305" width="140.85546875" style="420" customWidth="1"/>
    <col min="2306" max="2306" width="29.140625" style="420" customWidth="1"/>
    <col min="2307" max="2307" width="31" style="420" customWidth="1"/>
    <col min="2308" max="2308" width="30.7109375" style="420" customWidth="1"/>
    <col min="2309" max="2309" width="31.28515625" style="420" customWidth="1"/>
    <col min="2310" max="2310" width="28.85546875" style="420" customWidth="1"/>
    <col min="2311" max="2311" width="31" style="420" customWidth="1"/>
    <col min="2312" max="2312" width="30.7109375" style="420" customWidth="1"/>
    <col min="2313" max="2313" width="31.28515625" style="420" customWidth="1"/>
    <col min="2314" max="2314" width="3.42578125" style="420" customWidth="1"/>
    <col min="2315" max="2560" width="9.140625" style="420"/>
    <col min="2561" max="2561" width="140.85546875" style="420" customWidth="1"/>
    <col min="2562" max="2562" width="29.140625" style="420" customWidth="1"/>
    <col min="2563" max="2563" width="31" style="420" customWidth="1"/>
    <col min="2564" max="2564" width="30.7109375" style="420" customWidth="1"/>
    <col min="2565" max="2565" width="31.28515625" style="420" customWidth="1"/>
    <col min="2566" max="2566" width="28.85546875" style="420" customWidth="1"/>
    <col min="2567" max="2567" width="31" style="420" customWidth="1"/>
    <col min="2568" max="2568" width="30.7109375" style="420" customWidth="1"/>
    <col min="2569" max="2569" width="31.28515625" style="420" customWidth="1"/>
    <col min="2570" max="2570" width="3.42578125" style="420" customWidth="1"/>
    <col min="2571" max="2816" width="9.140625" style="420"/>
    <col min="2817" max="2817" width="140.85546875" style="420" customWidth="1"/>
    <col min="2818" max="2818" width="29.140625" style="420" customWidth="1"/>
    <col min="2819" max="2819" width="31" style="420" customWidth="1"/>
    <col min="2820" max="2820" width="30.7109375" style="420" customWidth="1"/>
    <col min="2821" max="2821" width="31.28515625" style="420" customWidth="1"/>
    <col min="2822" max="2822" width="28.85546875" style="420" customWidth="1"/>
    <col min="2823" max="2823" width="31" style="420" customWidth="1"/>
    <col min="2824" max="2824" width="30.7109375" style="420" customWidth="1"/>
    <col min="2825" max="2825" width="31.28515625" style="420" customWidth="1"/>
    <col min="2826" max="2826" width="3.42578125" style="420" customWidth="1"/>
    <col min="2827" max="3072" width="9.140625" style="420"/>
    <col min="3073" max="3073" width="140.85546875" style="420" customWidth="1"/>
    <col min="3074" max="3074" width="29.140625" style="420" customWidth="1"/>
    <col min="3075" max="3075" width="31" style="420" customWidth="1"/>
    <col min="3076" max="3076" width="30.7109375" style="420" customWidth="1"/>
    <col min="3077" max="3077" width="31.28515625" style="420" customWidth="1"/>
    <col min="3078" max="3078" width="28.85546875" style="420" customWidth="1"/>
    <col min="3079" max="3079" width="31" style="420" customWidth="1"/>
    <col min="3080" max="3080" width="30.7109375" style="420" customWidth="1"/>
    <col min="3081" max="3081" width="31.28515625" style="420" customWidth="1"/>
    <col min="3082" max="3082" width="3.42578125" style="420" customWidth="1"/>
    <col min="3083" max="3328" width="9.140625" style="420"/>
    <col min="3329" max="3329" width="140.85546875" style="420" customWidth="1"/>
    <col min="3330" max="3330" width="29.140625" style="420" customWidth="1"/>
    <col min="3331" max="3331" width="31" style="420" customWidth="1"/>
    <col min="3332" max="3332" width="30.7109375" style="420" customWidth="1"/>
    <col min="3333" max="3333" width="31.28515625" style="420" customWidth="1"/>
    <col min="3334" max="3334" width="28.85546875" style="420" customWidth="1"/>
    <col min="3335" max="3335" width="31" style="420" customWidth="1"/>
    <col min="3336" max="3336" width="30.7109375" style="420" customWidth="1"/>
    <col min="3337" max="3337" width="31.28515625" style="420" customWidth="1"/>
    <col min="3338" max="3338" width="3.42578125" style="420" customWidth="1"/>
    <col min="3339" max="3584" width="9.140625" style="420"/>
    <col min="3585" max="3585" width="140.85546875" style="420" customWidth="1"/>
    <col min="3586" max="3586" width="29.140625" style="420" customWidth="1"/>
    <col min="3587" max="3587" width="31" style="420" customWidth="1"/>
    <col min="3588" max="3588" width="30.7109375" style="420" customWidth="1"/>
    <col min="3589" max="3589" width="31.28515625" style="420" customWidth="1"/>
    <col min="3590" max="3590" width="28.85546875" style="420" customWidth="1"/>
    <col min="3591" max="3591" width="31" style="420" customWidth="1"/>
    <col min="3592" max="3592" width="30.7109375" style="420" customWidth="1"/>
    <col min="3593" max="3593" width="31.28515625" style="420" customWidth="1"/>
    <col min="3594" max="3594" width="3.42578125" style="420" customWidth="1"/>
    <col min="3595" max="3840" width="9.140625" style="420"/>
    <col min="3841" max="3841" width="140.85546875" style="420" customWidth="1"/>
    <col min="3842" max="3842" width="29.140625" style="420" customWidth="1"/>
    <col min="3843" max="3843" width="31" style="420" customWidth="1"/>
    <col min="3844" max="3844" width="30.7109375" style="420" customWidth="1"/>
    <col min="3845" max="3845" width="31.28515625" style="420" customWidth="1"/>
    <col min="3846" max="3846" width="28.85546875" style="420" customWidth="1"/>
    <col min="3847" max="3847" width="31" style="420" customWidth="1"/>
    <col min="3848" max="3848" width="30.7109375" style="420" customWidth="1"/>
    <col min="3849" max="3849" width="31.28515625" style="420" customWidth="1"/>
    <col min="3850" max="3850" width="3.42578125" style="420" customWidth="1"/>
    <col min="3851" max="4096" width="9.140625" style="420"/>
    <col min="4097" max="4097" width="140.85546875" style="420" customWidth="1"/>
    <col min="4098" max="4098" width="29.140625" style="420" customWidth="1"/>
    <col min="4099" max="4099" width="31" style="420" customWidth="1"/>
    <col min="4100" max="4100" width="30.7109375" style="420" customWidth="1"/>
    <col min="4101" max="4101" width="31.28515625" style="420" customWidth="1"/>
    <col min="4102" max="4102" width="28.85546875" style="420" customWidth="1"/>
    <col min="4103" max="4103" width="31" style="420" customWidth="1"/>
    <col min="4104" max="4104" width="30.7109375" style="420" customWidth="1"/>
    <col min="4105" max="4105" width="31.28515625" style="420" customWidth="1"/>
    <col min="4106" max="4106" width="3.42578125" style="420" customWidth="1"/>
    <col min="4107" max="4352" width="9.140625" style="420"/>
    <col min="4353" max="4353" width="140.85546875" style="420" customWidth="1"/>
    <col min="4354" max="4354" width="29.140625" style="420" customWidth="1"/>
    <col min="4355" max="4355" width="31" style="420" customWidth="1"/>
    <col min="4356" max="4356" width="30.7109375" style="420" customWidth="1"/>
    <col min="4357" max="4357" width="31.28515625" style="420" customWidth="1"/>
    <col min="4358" max="4358" width="28.85546875" style="420" customWidth="1"/>
    <col min="4359" max="4359" width="31" style="420" customWidth="1"/>
    <col min="4360" max="4360" width="30.7109375" style="420" customWidth="1"/>
    <col min="4361" max="4361" width="31.28515625" style="420" customWidth="1"/>
    <col min="4362" max="4362" width="3.42578125" style="420" customWidth="1"/>
    <col min="4363" max="4608" width="9.140625" style="420"/>
    <col min="4609" max="4609" width="140.85546875" style="420" customWidth="1"/>
    <col min="4610" max="4610" width="29.140625" style="420" customWidth="1"/>
    <col min="4611" max="4611" width="31" style="420" customWidth="1"/>
    <col min="4612" max="4612" width="30.7109375" style="420" customWidth="1"/>
    <col min="4613" max="4613" width="31.28515625" style="420" customWidth="1"/>
    <col min="4614" max="4614" width="28.85546875" style="420" customWidth="1"/>
    <col min="4615" max="4615" width="31" style="420" customWidth="1"/>
    <col min="4616" max="4616" width="30.7109375" style="420" customWidth="1"/>
    <col min="4617" max="4617" width="31.28515625" style="420" customWidth="1"/>
    <col min="4618" max="4618" width="3.42578125" style="420" customWidth="1"/>
    <col min="4619" max="4864" width="9.140625" style="420"/>
    <col min="4865" max="4865" width="140.85546875" style="420" customWidth="1"/>
    <col min="4866" max="4866" width="29.140625" style="420" customWidth="1"/>
    <col min="4867" max="4867" width="31" style="420" customWidth="1"/>
    <col min="4868" max="4868" width="30.7109375" style="420" customWidth="1"/>
    <col min="4869" max="4869" width="31.28515625" style="420" customWidth="1"/>
    <col min="4870" max="4870" width="28.85546875" style="420" customWidth="1"/>
    <col min="4871" max="4871" width="31" style="420" customWidth="1"/>
    <col min="4872" max="4872" width="30.7109375" style="420" customWidth="1"/>
    <col min="4873" max="4873" width="31.28515625" style="420" customWidth="1"/>
    <col min="4874" max="4874" width="3.42578125" style="420" customWidth="1"/>
    <col min="4875" max="5120" width="9.140625" style="420"/>
    <col min="5121" max="5121" width="140.85546875" style="420" customWidth="1"/>
    <col min="5122" max="5122" width="29.140625" style="420" customWidth="1"/>
    <col min="5123" max="5123" width="31" style="420" customWidth="1"/>
    <col min="5124" max="5124" width="30.7109375" style="420" customWidth="1"/>
    <col min="5125" max="5125" width="31.28515625" style="420" customWidth="1"/>
    <col min="5126" max="5126" width="28.85546875" style="420" customWidth="1"/>
    <col min="5127" max="5127" width="31" style="420" customWidth="1"/>
    <col min="5128" max="5128" width="30.7109375" style="420" customWidth="1"/>
    <col min="5129" max="5129" width="31.28515625" style="420" customWidth="1"/>
    <col min="5130" max="5130" width="3.42578125" style="420" customWidth="1"/>
    <col min="5131" max="5376" width="9.140625" style="420"/>
    <col min="5377" max="5377" width="140.85546875" style="420" customWidth="1"/>
    <col min="5378" max="5378" width="29.140625" style="420" customWidth="1"/>
    <col min="5379" max="5379" width="31" style="420" customWidth="1"/>
    <col min="5380" max="5380" width="30.7109375" style="420" customWidth="1"/>
    <col min="5381" max="5381" width="31.28515625" style="420" customWidth="1"/>
    <col min="5382" max="5382" width="28.85546875" style="420" customWidth="1"/>
    <col min="5383" max="5383" width="31" style="420" customWidth="1"/>
    <col min="5384" max="5384" width="30.7109375" style="420" customWidth="1"/>
    <col min="5385" max="5385" width="31.28515625" style="420" customWidth="1"/>
    <col min="5386" max="5386" width="3.42578125" style="420" customWidth="1"/>
    <col min="5387" max="5632" width="9.140625" style="420"/>
    <col min="5633" max="5633" width="140.85546875" style="420" customWidth="1"/>
    <col min="5634" max="5634" width="29.140625" style="420" customWidth="1"/>
    <col min="5635" max="5635" width="31" style="420" customWidth="1"/>
    <col min="5636" max="5636" width="30.7109375" style="420" customWidth="1"/>
    <col min="5637" max="5637" width="31.28515625" style="420" customWidth="1"/>
    <col min="5638" max="5638" width="28.85546875" style="420" customWidth="1"/>
    <col min="5639" max="5639" width="31" style="420" customWidth="1"/>
    <col min="5640" max="5640" width="30.7109375" style="420" customWidth="1"/>
    <col min="5641" max="5641" width="31.28515625" style="420" customWidth="1"/>
    <col min="5642" max="5642" width="3.42578125" style="420" customWidth="1"/>
    <col min="5643" max="5888" width="9.140625" style="420"/>
    <col min="5889" max="5889" width="140.85546875" style="420" customWidth="1"/>
    <col min="5890" max="5890" width="29.140625" style="420" customWidth="1"/>
    <col min="5891" max="5891" width="31" style="420" customWidth="1"/>
    <col min="5892" max="5892" width="30.7109375" style="420" customWidth="1"/>
    <col min="5893" max="5893" width="31.28515625" style="420" customWidth="1"/>
    <col min="5894" max="5894" width="28.85546875" style="420" customWidth="1"/>
    <col min="5895" max="5895" width="31" style="420" customWidth="1"/>
    <col min="5896" max="5896" width="30.7109375" style="420" customWidth="1"/>
    <col min="5897" max="5897" width="31.28515625" style="420" customWidth="1"/>
    <col min="5898" max="5898" width="3.42578125" style="420" customWidth="1"/>
    <col min="5899" max="6144" width="9.140625" style="420"/>
    <col min="6145" max="6145" width="140.85546875" style="420" customWidth="1"/>
    <col min="6146" max="6146" width="29.140625" style="420" customWidth="1"/>
    <col min="6147" max="6147" width="31" style="420" customWidth="1"/>
    <col min="6148" max="6148" width="30.7109375" style="420" customWidth="1"/>
    <col min="6149" max="6149" width="31.28515625" style="420" customWidth="1"/>
    <col min="6150" max="6150" width="28.85546875" style="420" customWidth="1"/>
    <col min="6151" max="6151" width="31" style="420" customWidth="1"/>
    <col min="6152" max="6152" width="30.7109375" style="420" customWidth="1"/>
    <col min="6153" max="6153" width="31.28515625" style="420" customWidth="1"/>
    <col min="6154" max="6154" width="3.42578125" style="420" customWidth="1"/>
    <col min="6155" max="6400" width="9.140625" style="420"/>
    <col min="6401" max="6401" width="140.85546875" style="420" customWidth="1"/>
    <col min="6402" max="6402" width="29.140625" style="420" customWidth="1"/>
    <col min="6403" max="6403" width="31" style="420" customWidth="1"/>
    <col min="6404" max="6404" width="30.7109375" style="420" customWidth="1"/>
    <col min="6405" max="6405" width="31.28515625" style="420" customWidth="1"/>
    <col min="6406" max="6406" width="28.85546875" style="420" customWidth="1"/>
    <col min="6407" max="6407" width="31" style="420" customWidth="1"/>
    <col min="6408" max="6408" width="30.7109375" style="420" customWidth="1"/>
    <col min="6409" max="6409" width="31.28515625" style="420" customWidth="1"/>
    <col min="6410" max="6410" width="3.42578125" style="420" customWidth="1"/>
    <col min="6411" max="6656" width="9.140625" style="420"/>
    <col min="6657" max="6657" width="140.85546875" style="420" customWidth="1"/>
    <col min="6658" max="6658" width="29.140625" style="420" customWidth="1"/>
    <col min="6659" max="6659" width="31" style="420" customWidth="1"/>
    <col min="6660" max="6660" width="30.7109375" style="420" customWidth="1"/>
    <col min="6661" max="6661" width="31.28515625" style="420" customWidth="1"/>
    <col min="6662" max="6662" width="28.85546875" style="420" customWidth="1"/>
    <col min="6663" max="6663" width="31" style="420" customWidth="1"/>
    <col min="6664" max="6664" width="30.7109375" style="420" customWidth="1"/>
    <col min="6665" max="6665" width="31.28515625" style="420" customWidth="1"/>
    <col min="6666" max="6666" width="3.42578125" style="420" customWidth="1"/>
    <col min="6667" max="6912" width="9.140625" style="420"/>
    <col min="6913" max="6913" width="140.85546875" style="420" customWidth="1"/>
    <col min="6914" max="6914" width="29.140625" style="420" customWidth="1"/>
    <col min="6915" max="6915" width="31" style="420" customWidth="1"/>
    <col min="6916" max="6916" width="30.7109375" style="420" customWidth="1"/>
    <col min="6917" max="6917" width="31.28515625" style="420" customWidth="1"/>
    <col min="6918" max="6918" width="28.85546875" style="420" customWidth="1"/>
    <col min="6919" max="6919" width="31" style="420" customWidth="1"/>
    <col min="6920" max="6920" width="30.7109375" style="420" customWidth="1"/>
    <col min="6921" max="6921" width="31.28515625" style="420" customWidth="1"/>
    <col min="6922" max="6922" width="3.42578125" style="420" customWidth="1"/>
    <col min="6923" max="7168" width="9.140625" style="420"/>
    <col min="7169" max="7169" width="140.85546875" style="420" customWidth="1"/>
    <col min="7170" max="7170" width="29.140625" style="420" customWidth="1"/>
    <col min="7171" max="7171" width="31" style="420" customWidth="1"/>
    <col min="7172" max="7172" width="30.7109375" style="420" customWidth="1"/>
    <col min="7173" max="7173" width="31.28515625" style="420" customWidth="1"/>
    <col min="7174" max="7174" width="28.85546875" style="420" customWidth="1"/>
    <col min="7175" max="7175" width="31" style="420" customWidth="1"/>
    <col min="7176" max="7176" width="30.7109375" style="420" customWidth="1"/>
    <col min="7177" max="7177" width="31.28515625" style="420" customWidth="1"/>
    <col min="7178" max="7178" width="3.42578125" style="420" customWidth="1"/>
    <col min="7179" max="7424" width="9.140625" style="420"/>
    <col min="7425" max="7425" width="140.85546875" style="420" customWidth="1"/>
    <col min="7426" max="7426" width="29.140625" style="420" customWidth="1"/>
    <col min="7427" max="7427" width="31" style="420" customWidth="1"/>
    <col min="7428" max="7428" width="30.7109375" style="420" customWidth="1"/>
    <col min="7429" max="7429" width="31.28515625" style="420" customWidth="1"/>
    <col min="7430" max="7430" width="28.85546875" style="420" customWidth="1"/>
    <col min="7431" max="7431" width="31" style="420" customWidth="1"/>
    <col min="7432" max="7432" width="30.7109375" style="420" customWidth="1"/>
    <col min="7433" max="7433" width="31.28515625" style="420" customWidth="1"/>
    <col min="7434" max="7434" width="3.42578125" style="420" customWidth="1"/>
    <col min="7435" max="7680" width="9.140625" style="420"/>
    <col min="7681" max="7681" width="140.85546875" style="420" customWidth="1"/>
    <col min="7682" max="7682" width="29.140625" style="420" customWidth="1"/>
    <col min="7683" max="7683" width="31" style="420" customWidth="1"/>
    <col min="7684" max="7684" width="30.7109375" style="420" customWidth="1"/>
    <col min="7685" max="7685" width="31.28515625" style="420" customWidth="1"/>
    <col min="7686" max="7686" width="28.85546875" style="420" customWidth="1"/>
    <col min="7687" max="7687" width="31" style="420" customWidth="1"/>
    <col min="7688" max="7688" width="30.7109375" style="420" customWidth="1"/>
    <col min="7689" max="7689" width="31.28515625" style="420" customWidth="1"/>
    <col min="7690" max="7690" width="3.42578125" style="420" customWidth="1"/>
    <col min="7691" max="7936" width="9.140625" style="420"/>
    <col min="7937" max="7937" width="140.85546875" style="420" customWidth="1"/>
    <col min="7938" max="7938" width="29.140625" style="420" customWidth="1"/>
    <col min="7939" max="7939" width="31" style="420" customWidth="1"/>
    <col min="7940" max="7940" width="30.7109375" style="420" customWidth="1"/>
    <col min="7941" max="7941" width="31.28515625" style="420" customWidth="1"/>
    <col min="7942" max="7942" width="28.85546875" style="420" customWidth="1"/>
    <col min="7943" max="7943" width="31" style="420" customWidth="1"/>
    <col min="7944" max="7944" width="30.7109375" style="420" customWidth="1"/>
    <col min="7945" max="7945" width="31.28515625" style="420" customWidth="1"/>
    <col min="7946" max="7946" width="3.42578125" style="420" customWidth="1"/>
    <col min="7947" max="8192" width="9.140625" style="420"/>
    <col min="8193" max="8193" width="140.85546875" style="420" customWidth="1"/>
    <col min="8194" max="8194" width="29.140625" style="420" customWidth="1"/>
    <col min="8195" max="8195" width="31" style="420" customWidth="1"/>
    <col min="8196" max="8196" width="30.7109375" style="420" customWidth="1"/>
    <col min="8197" max="8197" width="31.28515625" style="420" customWidth="1"/>
    <col min="8198" max="8198" width="28.85546875" style="420" customWidth="1"/>
    <col min="8199" max="8199" width="31" style="420" customWidth="1"/>
    <col min="8200" max="8200" width="30.7109375" style="420" customWidth="1"/>
    <col min="8201" max="8201" width="31.28515625" style="420" customWidth="1"/>
    <col min="8202" max="8202" width="3.42578125" style="420" customWidth="1"/>
    <col min="8203" max="8448" width="9.140625" style="420"/>
    <col min="8449" max="8449" width="140.85546875" style="420" customWidth="1"/>
    <col min="8450" max="8450" width="29.140625" style="420" customWidth="1"/>
    <col min="8451" max="8451" width="31" style="420" customWidth="1"/>
    <col min="8452" max="8452" width="30.7109375" style="420" customWidth="1"/>
    <col min="8453" max="8453" width="31.28515625" style="420" customWidth="1"/>
    <col min="8454" max="8454" width="28.85546875" style="420" customWidth="1"/>
    <col min="8455" max="8455" width="31" style="420" customWidth="1"/>
    <col min="8456" max="8456" width="30.7109375" style="420" customWidth="1"/>
    <col min="8457" max="8457" width="31.28515625" style="420" customWidth="1"/>
    <col min="8458" max="8458" width="3.42578125" style="420" customWidth="1"/>
    <col min="8459" max="8704" width="9.140625" style="420"/>
    <col min="8705" max="8705" width="140.85546875" style="420" customWidth="1"/>
    <col min="8706" max="8706" width="29.140625" style="420" customWidth="1"/>
    <col min="8707" max="8707" width="31" style="420" customWidth="1"/>
    <col min="8708" max="8708" width="30.7109375" style="420" customWidth="1"/>
    <col min="8709" max="8709" width="31.28515625" style="420" customWidth="1"/>
    <col min="8710" max="8710" width="28.85546875" style="420" customWidth="1"/>
    <col min="8711" max="8711" width="31" style="420" customWidth="1"/>
    <col min="8712" max="8712" width="30.7109375" style="420" customWidth="1"/>
    <col min="8713" max="8713" width="31.28515625" style="420" customWidth="1"/>
    <col min="8714" max="8714" width="3.42578125" style="420" customWidth="1"/>
    <col min="8715" max="8960" width="9.140625" style="420"/>
    <col min="8961" max="8961" width="140.85546875" style="420" customWidth="1"/>
    <col min="8962" max="8962" width="29.140625" style="420" customWidth="1"/>
    <col min="8963" max="8963" width="31" style="420" customWidth="1"/>
    <col min="8964" max="8964" width="30.7109375" style="420" customWidth="1"/>
    <col min="8965" max="8965" width="31.28515625" style="420" customWidth="1"/>
    <col min="8966" max="8966" width="28.85546875" style="420" customWidth="1"/>
    <col min="8967" max="8967" width="31" style="420" customWidth="1"/>
    <col min="8968" max="8968" width="30.7109375" style="420" customWidth="1"/>
    <col min="8969" max="8969" width="31.28515625" style="420" customWidth="1"/>
    <col min="8970" max="8970" width="3.42578125" style="420" customWidth="1"/>
    <col min="8971" max="9216" width="9.140625" style="420"/>
    <col min="9217" max="9217" width="140.85546875" style="420" customWidth="1"/>
    <col min="9218" max="9218" width="29.140625" style="420" customWidth="1"/>
    <col min="9219" max="9219" width="31" style="420" customWidth="1"/>
    <col min="9220" max="9220" width="30.7109375" style="420" customWidth="1"/>
    <col min="9221" max="9221" width="31.28515625" style="420" customWidth="1"/>
    <col min="9222" max="9222" width="28.85546875" style="420" customWidth="1"/>
    <col min="9223" max="9223" width="31" style="420" customWidth="1"/>
    <col min="9224" max="9224" width="30.7109375" style="420" customWidth="1"/>
    <col min="9225" max="9225" width="31.28515625" style="420" customWidth="1"/>
    <col min="9226" max="9226" width="3.42578125" style="420" customWidth="1"/>
    <col min="9227" max="9472" width="9.140625" style="420"/>
    <col min="9473" max="9473" width="140.85546875" style="420" customWidth="1"/>
    <col min="9474" max="9474" width="29.140625" style="420" customWidth="1"/>
    <col min="9475" max="9475" width="31" style="420" customWidth="1"/>
    <col min="9476" max="9476" width="30.7109375" style="420" customWidth="1"/>
    <col min="9477" max="9477" width="31.28515625" style="420" customWidth="1"/>
    <col min="9478" max="9478" width="28.85546875" style="420" customWidth="1"/>
    <col min="9479" max="9479" width="31" style="420" customWidth="1"/>
    <col min="9480" max="9480" width="30.7109375" style="420" customWidth="1"/>
    <col min="9481" max="9481" width="31.28515625" style="420" customWidth="1"/>
    <col min="9482" max="9482" width="3.42578125" style="420" customWidth="1"/>
    <col min="9483" max="9728" width="9.140625" style="420"/>
    <col min="9729" max="9729" width="140.85546875" style="420" customWidth="1"/>
    <col min="9730" max="9730" width="29.140625" style="420" customWidth="1"/>
    <col min="9731" max="9731" width="31" style="420" customWidth="1"/>
    <col min="9732" max="9732" width="30.7109375" style="420" customWidth="1"/>
    <col min="9733" max="9733" width="31.28515625" style="420" customWidth="1"/>
    <col min="9734" max="9734" width="28.85546875" style="420" customWidth="1"/>
    <col min="9735" max="9735" width="31" style="420" customWidth="1"/>
    <col min="9736" max="9736" width="30.7109375" style="420" customWidth="1"/>
    <col min="9737" max="9737" width="31.28515625" style="420" customWidth="1"/>
    <col min="9738" max="9738" width="3.42578125" style="420" customWidth="1"/>
    <col min="9739" max="9984" width="9.140625" style="420"/>
    <col min="9985" max="9985" width="140.85546875" style="420" customWidth="1"/>
    <col min="9986" max="9986" width="29.140625" style="420" customWidth="1"/>
    <col min="9987" max="9987" width="31" style="420" customWidth="1"/>
    <col min="9988" max="9988" width="30.7109375" style="420" customWidth="1"/>
    <col min="9989" max="9989" width="31.28515625" style="420" customWidth="1"/>
    <col min="9990" max="9990" width="28.85546875" style="420" customWidth="1"/>
    <col min="9991" max="9991" width="31" style="420" customWidth="1"/>
    <col min="9992" max="9992" width="30.7109375" style="420" customWidth="1"/>
    <col min="9993" max="9993" width="31.28515625" style="420" customWidth="1"/>
    <col min="9994" max="9994" width="3.42578125" style="420" customWidth="1"/>
    <col min="9995" max="10240" width="9.140625" style="420"/>
    <col min="10241" max="10241" width="140.85546875" style="420" customWidth="1"/>
    <col min="10242" max="10242" width="29.140625" style="420" customWidth="1"/>
    <col min="10243" max="10243" width="31" style="420" customWidth="1"/>
    <col min="10244" max="10244" width="30.7109375" style="420" customWidth="1"/>
    <col min="10245" max="10245" width="31.28515625" style="420" customWidth="1"/>
    <col min="10246" max="10246" width="28.85546875" style="420" customWidth="1"/>
    <col min="10247" max="10247" width="31" style="420" customWidth="1"/>
    <col min="10248" max="10248" width="30.7109375" style="420" customWidth="1"/>
    <col min="10249" max="10249" width="31.28515625" style="420" customWidth="1"/>
    <col min="10250" max="10250" width="3.42578125" style="420" customWidth="1"/>
    <col min="10251" max="10496" width="9.140625" style="420"/>
    <col min="10497" max="10497" width="140.85546875" style="420" customWidth="1"/>
    <col min="10498" max="10498" width="29.140625" style="420" customWidth="1"/>
    <col min="10499" max="10499" width="31" style="420" customWidth="1"/>
    <col min="10500" max="10500" width="30.7109375" style="420" customWidth="1"/>
    <col min="10501" max="10501" width="31.28515625" style="420" customWidth="1"/>
    <col min="10502" max="10502" width="28.85546875" style="420" customWidth="1"/>
    <col min="10503" max="10503" width="31" style="420" customWidth="1"/>
    <col min="10504" max="10504" width="30.7109375" style="420" customWidth="1"/>
    <col min="10505" max="10505" width="31.28515625" style="420" customWidth="1"/>
    <col min="10506" max="10506" width="3.42578125" style="420" customWidth="1"/>
    <col min="10507" max="10752" width="9.140625" style="420"/>
    <col min="10753" max="10753" width="140.85546875" style="420" customWidth="1"/>
    <col min="10754" max="10754" width="29.140625" style="420" customWidth="1"/>
    <col min="10755" max="10755" width="31" style="420" customWidth="1"/>
    <col min="10756" max="10756" width="30.7109375" style="420" customWidth="1"/>
    <col min="10757" max="10757" width="31.28515625" style="420" customWidth="1"/>
    <col min="10758" max="10758" width="28.85546875" style="420" customWidth="1"/>
    <col min="10759" max="10759" width="31" style="420" customWidth="1"/>
    <col min="10760" max="10760" width="30.7109375" style="420" customWidth="1"/>
    <col min="10761" max="10761" width="31.28515625" style="420" customWidth="1"/>
    <col min="10762" max="10762" width="3.42578125" style="420" customWidth="1"/>
    <col min="10763" max="11008" width="9.140625" style="420"/>
    <col min="11009" max="11009" width="140.85546875" style="420" customWidth="1"/>
    <col min="11010" max="11010" width="29.140625" style="420" customWidth="1"/>
    <col min="11011" max="11011" width="31" style="420" customWidth="1"/>
    <col min="11012" max="11012" width="30.7109375" style="420" customWidth="1"/>
    <col min="11013" max="11013" width="31.28515625" style="420" customWidth="1"/>
    <col min="11014" max="11014" width="28.85546875" style="420" customWidth="1"/>
    <col min="11015" max="11015" width="31" style="420" customWidth="1"/>
    <col min="11016" max="11016" width="30.7109375" style="420" customWidth="1"/>
    <col min="11017" max="11017" width="31.28515625" style="420" customWidth="1"/>
    <col min="11018" max="11018" width="3.42578125" style="420" customWidth="1"/>
    <col min="11019" max="11264" width="9.140625" style="420"/>
    <col min="11265" max="11265" width="140.85546875" style="420" customWidth="1"/>
    <col min="11266" max="11266" width="29.140625" style="420" customWidth="1"/>
    <col min="11267" max="11267" width="31" style="420" customWidth="1"/>
    <col min="11268" max="11268" width="30.7109375" style="420" customWidth="1"/>
    <col min="11269" max="11269" width="31.28515625" style="420" customWidth="1"/>
    <col min="11270" max="11270" width="28.85546875" style="420" customWidth="1"/>
    <col min="11271" max="11271" width="31" style="420" customWidth="1"/>
    <col min="11272" max="11272" width="30.7109375" style="420" customWidth="1"/>
    <col min="11273" max="11273" width="31.28515625" style="420" customWidth="1"/>
    <col min="11274" max="11274" width="3.42578125" style="420" customWidth="1"/>
    <col min="11275" max="11520" width="9.140625" style="420"/>
    <col min="11521" max="11521" width="140.85546875" style="420" customWidth="1"/>
    <col min="11522" max="11522" width="29.140625" style="420" customWidth="1"/>
    <col min="11523" max="11523" width="31" style="420" customWidth="1"/>
    <col min="11524" max="11524" width="30.7109375" style="420" customWidth="1"/>
    <col min="11525" max="11525" width="31.28515625" style="420" customWidth="1"/>
    <col min="11526" max="11526" width="28.85546875" style="420" customWidth="1"/>
    <col min="11527" max="11527" width="31" style="420" customWidth="1"/>
    <col min="11528" max="11528" width="30.7109375" style="420" customWidth="1"/>
    <col min="11529" max="11529" width="31.28515625" style="420" customWidth="1"/>
    <col min="11530" max="11530" width="3.42578125" style="420" customWidth="1"/>
    <col min="11531" max="11776" width="9.140625" style="420"/>
    <col min="11777" max="11777" width="140.85546875" style="420" customWidth="1"/>
    <col min="11778" max="11778" width="29.140625" style="420" customWidth="1"/>
    <col min="11779" max="11779" width="31" style="420" customWidth="1"/>
    <col min="11780" max="11780" width="30.7109375" style="420" customWidth="1"/>
    <col min="11781" max="11781" width="31.28515625" style="420" customWidth="1"/>
    <col min="11782" max="11782" width="28.85546875" style="420" customWidth="1"/>
    <col min="11783" max="11783" width="31" style="420" customWidth="1"/>
    <col min="11784" max="11784" width="30.7109375" style="420" customWidth="1"/>
    <col min="11785" max="11785" width="31.28515625" style="420" customWidth="1"/>
    <col min="11786" max="11786" width="3.42578125" style="420" customWidth="1"/>
    <col min="11787" max="12032" width="9.140625" style="420"/>
    <col min="12033" max="12033" width="140.85546875" style="420" customWidth="1"/>
    <col min="12034" max="12034" width="29.140625" style="420" customWidth="1"/>
    <col min="12035" max="12035" width="31" style="420" customWidth="1"/>
    <col min="12036" max="12036" width="30.7109375" style="420" customWidth="1"/>
    <col min="12037" max="12037" width="31.28515625" style="420" customWidth="1"/>
    <col min="12038" max="12038" width="28.85546875" style="420" customWidth="1"/>
    <col min="12039" max="12039" width="31" style="420" customWidth="1"/>
    <col min="12040" max="12040" width="30.7109375" style="420" customWidth="1"/>
    <col min="12041" max="12041" width="31.28515625" style="420" customWidth="1"/>
    <col min="12042" max="12042" width="3.42578125" style="420" customWidth="1"/>
    <col min="12043" max="12288" width="9.140625" style="420"/>
    <col min="12289" max="12289" width="140.85546875" style="420" customWidth="1"/>
    <col min="12290" max="12290" width="29.140625" style="420" customWidth="1"/>
    <col min="12291" max="12291" width="31" style="420" customWidth="1"/>
    <col min="12292" max="12292" width="30.7109375" style="420" customWidth="1"/>
    <col min="12293" max="12293" width="31.28515625" style="420" customWidth="1"/>
    <col min="12294" max="12294" width="28.85546875" style="420" customWidth="1"/>
    <col min="12295" max="12295" width="31" style="420" customWidth="1"/>
    <col min="12296" max="12296" width="30.7109375" style="420" customWidth="1"/>
    <col min="12297" max="12297" width="31.28515625" style="420" customWidth="1"/>
    <col min="12298" max="12298" width="3.42578125" style="420" customWidth="1"/>
    <col min="12299" max="12544" width="9.140625" style="420"/>
    <col min="12545" max="12545" width="140.85546875" style="420" customWidth="1"/>
    <col min="12546" max="12546" width="29.140625" style="420" customWidth="1"/>
    <col min="12547" max="12547" width="31" style="420" customWidth="1"/>
    <col min="12548" max="12548" width="30.7109375" style="420" customWidth="1"/>
    <col min="12549" max="12549" width="31.28515625" style="420" customWidth="1"/>
    <col min="12550" max="12550" width="28.85546875" style="420" customWidth="1"/>
    <col min="12551" max="12551" width="31" style="420" customWidth="1"/>
    <col min="12552" max="12552" width="30.7109375" style="420" customWidth="1"/>
    <col min="12553" max="12553" width="31.28515625" style="420" customWidth="1"/>
    <col min="12554" max="12554" width="3.42578125" style="420" customWidth="1"/>
    <col min="12555" max="12800" width="9.140625" style="420"/>
    <col min="12801" max="12801" width="140.85546875" style="420" customWidth="1"/>
    <col min="12802" max="12802" width="29.140625" style="420" customWidth="1"/>
    <col min="12803" max="12803" width="31" style="420" customWidth="1"/>
    <col min="12804" max="12804" width="30.7109375" style="420" customWidth="1"/>
    <col min="12805" max="12805" width="31.28515625" style="420" customWidth="1"/>
    <col min="12806" max="12806" width="28.85546875" style="420" customWidth="1"/>
    <col min="12807" max="12807" width="31" style="420" customWidth="1"/>
    <col min="12808" max="12808" width="30.7109375" style="420" customWidth="1"/>
    <col min="12809" max="12809" width="31.28515625" style="420" customWidth="1"/>
    <col min="12810" max="12810" width="3.42578125" style="420" customWidth="1"/>
    <col min="12811" max="13056" width="9.140625" style="420"/>
    <col min="13057" max="13057" width="140.85546875" style="420" customWidth="1"/>
    <col min="13058" max="13058" width="29.140625" style="420" customWidth="1"/>
    <col min="13059" max="13059" width="31" style="420" customWidth="1"/>
    <col min="13060" max="13060" width="30.7109375" style="420" customWidth="1"/>
    <col min="13061" max="13061" width="31.28515625" style="420" customWidth="1"/>
    <col min="13062" max="13062" width="28.85546875" style="420" customWidth="1"/>
    <col min="13063" max="13063" width="31" style="420" customWidth="1"/>
    <col min="13064" max="13064" width="30.7109375" style="420" customWidth="1"/>
    <col min="13065" max="13065" width="31.28515625" style="420" customWidth="1"/>
    <col min="13066" max="13066" width="3.42578125" style="420" customWidth="1"/>
    <col min="13067" max="13312" width="9.140625" style="420"/>
    <col min="13313" max="13313" width="140.85546875" style="420" customWidth="1"/>
    <col min="13314" max="13314" width="29.140625" style="420" customWidth="1"/>
    <col min="13315" max="13315" width="31" style="420" customWidth="1"/>
    <col min="13316" max="13316" width="30.7109375" style="420" customWidth="1"/>
    <col min="13317" max="13317" width="31.28515625" style="420" customWidth="1"/>
    <col min="13318" max="13318" width="28.85546875" style="420" customWidth="1"/>
    <col min="13319" max="13319" width="31" style="420" customWidth="1"/>
    <col min="13320" max="13320" width="30.7109375" style="420" customWidth="1"/>
    <col min="13321" max="13321" width="31.28515625" style="420" customWidth="1"/>
    <col min="13322" max="13322" width="3.42578125" style="420" customWidth="1"/>
    <col min="13323" max="13568" width="9.140625" style="420"/>
    <col min="13569" max="13569" width="140.85546875" style="420" customWidth="1"/>
    <col min="13570" max="13570" width="29.140625" style="420" customWidth="1"/>
    <col min="13571" max="13571" width="31" style="420" customWidth="1"/>
    <col min="13572" max="13572" width="30.7109375" style="420" customWidth="1"/>
    <col min="13573" max="13573" width="31.28515625" style="420" customWidth="1"/>
    <col min="13574" max="13574" width="28.85546875" style="420" customWidth="1"/>
    <col min="13575" max="13575" width="31" style="420" customWidth="1"/>
    <col min="13576" max="13576" width="30.7109375" style="420" customWidth="1"/>
    <col min="13577" max="13577" width="31.28515625" style="420" customWidth="1"/>
    <col min="13578" max="13578" width="3.42578125" style="420" customWidth="1"/>
    <col min="13579" max="13824" width="9.140625" style="420"/>
    <col min="13825" max="13825" width="140.85546875" style="420" customWidth="1"/>
    <col min="13826" max="13826" width="29.140625" style="420" customWidth="1"/>
    <col min="13827" max="13827" width="31" style="420" customWidth="1"/>
    <col min="13828" max="13828" width="30.7109375" style="420" customWidth="1"/>
    <col min="13829" max="13829" width="31.28515625" style="420" customWidth="1"/>
    <col min="13830" max="13830" width="28.85546875" style="420" customWidth="1"/>
    <col min="13831" max="13831" width="31" style="420" customWidth="1"/>
    <col min="13832" max="13832" width="30.7109375" style="420" customWidth="1"/>
    <col min="13833" max="13833" width="31.28515625" style="420" customWidth="1"/>
    <col min="13834" max="13834" width="3.42578125" style="420" customWidth="1"/>
    <col min="13835" max="14080" width="9.140625" style="420"/>
    <col min="14081" max="14081" width="140.85546875" style="420" customWidth="1"/>
    <col min="14082" max="14082" width="29.140625" style="420" customWidth="1"/>
    <col min="14083" max="14083" width="31" style="420" customWidth="1"/>
    <col min="14084" max="14084" width="30.7109375" style="420" customWidth="1"/>
    <col min="14085" max="14085" width="31.28515625" style="420" customWidth="1"/>
    <col min="14086" max="14086" width="28.85546875" style="420" customWidth="1"/>
    <col min="14087" max="14087" width="31" style="420" customWidth="1"/>
    <col min="14088" max="14088" width="30.7109375" style="420" customWidth="1"/>
    <col min="14089" max="14089" width="31.28515625" style="420" customWidth="1"/>
    <col min="14090" max="14090" width="3.42578125" style="420" customWidth="1"/>
    <col min="14091" max="14336" width="9.140625" style="420"/>
    <col min="14337" max="14337" width="140.85546875" style="420" customWidth="1"/>
    <col min="14338" max="14338" width="29.140625" style="420" customWidth="1"/>
    <col min="14339" max="14339" width="31" style="420" customWidth="1"/>
    <col min="14340" max="14340" width="30.7109375" style="420" customWidth="1"/>
    <col min="14341" max="14341" width="31.28515625" style="420" customWidth="1"/>
    <col min="14342" max="14342" width="28.85546875" style="420" customWidth="1"/>
    <col min="14343" max="14343" width="31" style="420" customWidth="1"/>
    <col min="14344" max="14344" width="30.7109375" style="420" customWidth="1"/>
    <col min="14345" max="14345" width="31.28515625" style="420" customWidth="1"/>
    <col min="14346" max="14346" width="3.42578125" style="420" customWidth="1"/>
    <col min="14347" max="14592" width="9.140625" style="420"/>
    <col min="14593" max="14593" width="140.85546875" style="420" customWidth="1"/>
    <col min="14594" max="14594" width="29.140625" style="420" customWidth="1"/>
    <col min="14595" max="14595" width="31" style="420" customWidth="1"/>
    <col min="14596" max="14596" width="30.7109375" style="420" customWidth="1"/>
    <col min="14597" max="14597" width="31.28515625" style="420" customWidth="1"/>
    <col min="14598" max="14598" width="28.85546875" style="420" customWidth="1"/>
    <col min="14599" max="14599" width="31" style="420" customWidth="1"/>
    <col min="14600" max="14600" width="30.7109375" style="420" customWidth="1"/>
    <col min="14601" max="14601" width="31.28515625" style="420" customWidth="1"/>
    <col min="14602" max="14602" width="3.42578125" style="420" customWidth="1"/>
    <col min="14603" max="14848" width="9.140625" style="420"/>
    <col min="14849" max="14849" width="140.85546875" style="420" customWidth="1"/>
    <col min="14850" max="14850" width="29.140625" style="420" customWidth="1"/>
    <col min="14851" max="14851" width="31" style="420" customWidth="1"/>
    <col min="14852" max="14852" width="30.7109375" style="420" customWidth="1"/>
    <col min="14853" max="14853" width="31.28515625" style="420" customWidth="1"/>
    <col min="14854" max="14854" width="28.85546875" style="420" customWidth="1"/>
    <col min="14855" max="14855" width="31" style="420" customWidth="1"/>
    <col min="14856" max="14856" width="30.7109375" style="420" customWidth="1"/>
    <col min="14857" max="14857" width="31.28515625" style="420" customWidth="1"/>
    <col min="14858" max="14858" width="3.42578125" style="420" customWidth="1"/>
    <col min="14859" max="15104" width="9.140625" style="420"/>
    <col min="15105" max="15105" width="140.85546875" style="420" customWidth="1"/>
    <col min="15106" max="15106" width="29.140625" style="420" customWidth="1"/>
    <col min="15107" max="15107" width="31" style="420" customWidth="1"/>
    <col min="15108" max="15108" width="30.7109375" style="420" customWidth="1"/>
    <col min="15109" max="15109" width="31.28515625" style="420" customWidth="1"/>
    <col min="15110" max="15110" width="28.85546875" style="420" customWidth="1"/>
    <col min="15111" max="15111" width="31" style="420" customWidth="1"/>
    <col min="15112" max="15112" width="30.7109375" style="420" customWidth="1"/>
    <col min="15113" max="15113" width="31.28515625" style="420" customWidth="1"/>
    <col min="15114" max="15114" width="3.42578125" style="420" customWidth="1"/>
    <col min="15115" max="15360" width="9.140625" style="420"/>
    <col min="15361" max="15361" width="140.85546875" style="420" customWidth="1"/>
    <col min="15362" max="15362" width="29.140625" style="420" customWidth="1"/>
    <col min="15363" max="15363" width="31" style="420" customWidth="1"/>
    <col min="15364" max="15364" width="30.7109375" style="420" customWidth="1"/>
    <col min="15365" max="15365" width="31.28515625" style="420" customWidth="1"/>
    <col min="15366" max="15366" width="28.85546875" style="420" customWidth="1"/>
    <col min="15367" max="15367" width="31" style="420" customWidth="1"/>
    <col min="15368" max="15368" width="30.7109375" style="420" customWidth="1"/>
    <col min="15369" max="15369" width="31.28515625" style="420" customWidth="1"/>
    <col min="15370" max="15370" width="3.42578125" style="420" customWidth="1"/>
    <col min="15371" max="15616" width="9.140625" style="420"/>
    <col min="15617" max="15617" width="140.85546875" style="420" customWidth="1"/>
    <col min="15618" max="15618" width="29.140625" style="420" customWidth="1"/>
    <col min="15619" max="15619" width="31" style="420" customWidth="1"/>
    <col min="15620" max="15620" width="30.7109375" style="420" customWidth="1"/>
    <col min="15621" max="15621" width="31.28515625" style="420" customWidth="1"/>
    <col min="15622" max="15622" width="28.85546875" style="420" customWidth="1"/>
    <col min="15623" max="15623" width="31" style="420" customWidth="1"/>
    <col min="15624" max="15624" width="30.7109375" style="420" customWidth="1"/>
    <col min="15625" max="15625" width="31.28515625" style="420" customWidth="1"/>
    <col min="15626" max="15626" width="3.42578125" style="420" customWidth="1"/>
    <col min="15627" max="15872" width="9.140625" style="420"/>
    <col min="15873" max="15873" width="140.85546875" style="420" customWidth="1"/>
    <col min="15874" max="15874" width="29.140625" style="420" customWidth="1"/>
    <col min="15875" max="15875" width="31" style="420" customWidth="1"/>
    <col min="15876" max="15876" width="30.7109375" style="420" customWidth="1"/>
    <col min="15877" max="15877" width="31.28515625" style="420" customWidth="1"/>
    <col min="15878" max="15878" width="28.85546875" style="420" customWidth="1"/>
    <col min="15879" max="15879" width="31" style="420" customWidth="1"/>
    <col min="15880" max="15880" width="30.7109375" style="420" customWidth="1"/>
    <col min="15881" max="15881" width="31.28515625" style="420" customWidth="1"/>
    <col min="15882" max="15882" width="3.42578125" style="420" customWidth="1"/>
    <col min="15883" max="16128" width="9.140625" style="420"/>
    <col min="16129" max="16129" width="140.85546875" style="420" customWidth="1"/>
    <col min="16130" max="16130" width="29.140625" style="420" customWidth="1"/>
    <col min="16131" max="16131" width="31" style="420" customWidth="1"/>
    <col min="16132" max="16132" width="30.7109375" style="420" customWidth="1"/>
    <col min="16133" max="16133" width="31.28515625" style="420" customWidth="1"/>
    <col min="16134" max="16134" width="28.85546875" style="420" customWidth="1"/>
    <col min="16135" max="16135" width="31" style="420" customWidth="1"/>
    <col min="16136" max="16136" width="30.7109375" style="420" customWidth="1"/>
    <col min="16137" max="16137" width="31.28515625" style="420" customWidth="1"/>
    <col min="16138" max="16138" width="3.42578125" style="420" customWidth="1"/>
    <col min="16139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6"/>
    </row>
    <row r="2" spans="1:26" s="2" customFormat="1" ht="70.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247"/>
    </row>
    <row r="5" spans="1:26" s="3" customFormat="1" ht="74.25" customHeight="1">
      <c r="A5" s="825" t="s">
        <v>855</v>
      </c>
      <c r="B5" s="825"/>
      <c r="C5" s="825"/>
      <c r="D5" s="825"/>
      <c r="E5" s="825"/>
      <c r="F5" s="825"/>
      <c r="G5" s="825"/>
      <c r="H5" s="825"/>
      <c r="I5" s="825"/>
      <c r="J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6"/>
      <c r="G7" s="186"/>
      <c r="H7" s="185"/>
      <c r="I7" s="186"/>
      <c r="J7" s="250"/>
    </row>
    <row r="8" spans="1:26" s="251" customFormat="1" ht="33.75" customHeight="1">
      <c r="A8" s="188"/>
      <c r="B8" s="832" t="s">
        <v>202</v>
      </c>
      <c r="C8" s="832"/>
      <c r="D8" s="832"/>
      <c r="E8" s="832"/>
      <c r="F8" s="832" t="s">
        <v>203</v>
      </c>
      <c r="G8" s="832"/>
      <c r="H8" s="832"/>
      <c r="I8" s="832"/>
      <c r="U8" s="251">
        <v>1</v>
      </c>
      <c r="V8" s="251">
        <v>1</v>
      </c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1" t="s">
        <v>184</v>
      </c>
      <c r="G9" s="191" t="s">
        <v>185</v>
      </c>
      <c r="H9" s="192" t="s">
        <v>186</v>
      </c>
      <c r="I9" s="191" t="s">
        <v>44</v>
      </c>
      <c r="J9" s="252"/>
      <c r="U9" s="253">
        <v>1</v>
      </c>
      <c r="V9" s="253">
        <v>1</v>
      </c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800932.8735938</v>
      </c>
      <c r="C10" s="196">
        <v>1532063.9260164001</v>
      </c>
      <c r="D10" s="196">
        <v>4687639.6987311998</v>
      </c>
      <c r="E10" s="196">
        <v>7020636.4983414002</v>
      </c>
      <c r="F10" s="196">
        <v>10325.974460000001</v>
      </c>
      <c r="G10" s="196">
        <v>125978.4713162</v>
      </c>
      <c r="H10" s="196">
        <v>157106.3014458</v>
      </c>
      <c r="I10" s="196">
        <v>293410.74722199998</v>
      </c>
      <c r="J10" s="251"/>
    </row>
    <row r="11" spans="1:26" s="254" customFormat="1" ht="66.75" customHeight="1">
      <c r="A11" s="195" t="s">
        <v>158</v>
      </c>
      <c r="B11" s="198">
        <v>5423.7956900000008</v>
      </c>
      <c r="C11" s="198">
        <v>12525.956890000001</v>
      </c>
      <c r="D11" s="198">
        <v>9597.7419900000004</v>
      </c>
      <c r="E11" s="198">
        <v>27547.494569999999</v>
      </c>
      <c r="F11" s="196">
        <v>41675.875049999995</v>
      </c>
      <c r="G11" s="196">
        <v>23062.278129999999</v>
      </c>
      <c r="H11" s="196">
        <v>6297.8381500000005</v>
      </c>
      <c r="I11" s="196">
        <v>71035.991330000004</v>
      </c>
      <c r="J11" s="251"/>
    </row>
    <row r="12" spans="1:26" s="254" customFormat="1" ht="66.75" customHeight="1">
      <c r="A12" s="195" t="s">
        <v>159</v>
      </c>
      <c r="B12" s="198">
        <v>181350.4182866</v>
      </c>
      <c r="C12" s="198">
        <v>594743.9297000001</v>
      </c>
      <c r="D12" s="198">
        <v>85016.961072799997</v>
      </c>
      <c r="E12" s="198">
        <v>861111.3090594</v>
      </c>
      <c r="F12" s="196">
        <v>0</v>
      </c>
      <c r="G12" s="196">
        <v>0</v>
      </c>
      <c r="H12" s="196">
        <v>0</v>
      </c>
      <c r="I12" s="196">
        <v>0</v>
      </c>
      <c r="J12" s="251"/>
    </row>
    <row r="13" spans="1:26" s="254" customFormat="1" ht="66.75" customHeight="1">
      <c r="A13" s="195" t="s">
        <v>160</v>
      </c>
      <c r="B13" s="196">
        <v>25753.463010000003</v>
      </c>
      <c r="C13" s="196">
        <v>71641.997031599996</v>
      </c>
      <c r="D13" s="196">
        <v>302857.74949000002</v>
      </c>
      <c r="E13" s="196">
        <v>400253.2095316</v>
      </c>
      <c r="F13" s="196">
        <v>3.0720000000000001</v>
      </c>
      <c r="G13" s="196">
        <v>4612.4336299999995</v>
      </c>
      <c r="H13" s="196">
        <v>7887.3818499999998</v>
      </c>
      <c r="I13" s="196">
        <v>12502.887480000001</v>
      </c>
      <c r="J13" s="251"/>
    </row>
    <row r="14" spans="1:26" s="254" customFormat="1" ht="66.75" customHeight="1">
      <c r="A14" s="195" t="s">
        <v>161</v>
      </c>
      <c r="B14" s="196">
        <v>2118934.1475678002</v>
      </c>
      <c r="C14" s="196">
        <v>1865594.0738406</v>
      </c>
      <c r="D14" s="196">
        <v>5857145.3733590003</v>
      </c>
      <c r="E14" s="196">
        <v>9841673.594767401</v>
      </c>
      <c r="F14" s="196">
        <v>42989.42222</v>
      </c>
      <c r="G14" s="196">
        <v>39439.585799999993</v>
      </c>
      <c r="H14" s="196">
        <v>40612.995020599999</v>
      </c>
      <c r="I14" s="196">
        <v>123042.0030406</v>
      </c>
      <c r="J14" s="251"/>
    </row>
    <row r="15" spans="1:26" s="254" customFormat="1" ht="66.75" customHeight="1">
      <c r="A15" s="195" t="s">
        <v>162</v>
      </c>
      <c r="B15" s="196">
        <v>23521.642995000002</v>
      </c>
      <c r="C15" s="196">
        <v>135718.7934884</v>
      </c>
      <c r="D15" s="196">
        <v>548259.81834</v>
      </c>
      <c r="E15" s="196">
        <v>707500.25482340006</v>
      </c>
      <c r="F15" s="196">
        <v>283.54888</v>
      </c>
      <c r="G15" s="196">
        <v>4898.9287999999997</v>
      </c>
      <c r="H15" s="196">
        <v>714.40387999999996</v>
      </c>
      <c r="I15" s="196">
        <v>5896.8815599999998</v>
      </c>
      <c r="J15" s="251"/>
    </row>
    <row r="16" spans="1:26" s="254" customFormat="1" ht="66.75" customHeight="1">
      <c r="A16" s="195" t="s">
        <v>102</v>
      </c>
      <c r="B16" s="196">
        <v>1270295.2434312</v>
      </c>
      <c r="C16" s="196">
        <v>2224265.9054643996</v>
      </c>
      <c r="D16" s="196">
        <v>3252437.2334489999</v>
      </c>
      <c r="E16" s="196">
        <v>6746998.3823445998</v>
      </c>
      <c r="F16" s="196">
        <v>75780.712189999991</v>
      </c>
      <c r="G16" s="196">
        <v>81972.02</v>
      </c>
      <c r="H16" s="196">
        <v>283902.98441860004</v>
      </c>
      <c r="I16" s="196">
        <v>441655.71660859999</v>
      </c>
      <c r="J16" s="251"/>
    </row>
    <row r="17" spans="1:10" s="254" customFormat="1" ht="66.75" customHeight="1">
      <c r="A17" s="195" t="s">
        <v>163</v>
      </c>
      <c r="B17" s="196">
        <v>2886978.6561909998</v>
      </c>
      <c r="C17" s="196">
        <v>3546865.9764545998</v>
      </c>
      <c r="D17" s="196">
        <v>4198553.1190791996</v>
      </c>
      <c r="E17" s="196">
        <v>10632397.7517248</v>
      </c>
      <c r="F17" s="196">
        <v>14691.540779999999</v>
      </c>
      <c r="G17" s="196">
        <v>283845.2201868</v>
      </c>
      <c r="H17" s="196">
        <v>331603.74704519997</v>
      </c>
      <c r="I17" s="196">
        <v>630140.50801200001</v>
      </c>
      <c r="J17" s="251"/>
    </row>
    <row r="18" spans="1:10" s="254" customFormat="1" ht="66.75" customHeight="1">
      <c r="A18" s="195" t="s">
        <v>164</v>
      </c>
      <c r="B18" s="196">
        <v>15163.4778542</v>
      </c>
      <c r="C18" s="196">
        <v>152278.9909256</v>
      </c>
      <c r="D18" s="196">
        <v>462985.89112699998</v>
      </c>
      <c r="E18" s="196">
        <v>630428.35990679997</v>
      </c>
      <c r="F18" s="196">
        <v>681.24261000000001</v>
      </c>
      <c r="G18" s="196">
        <v>24708.299440000003</v>
      </c>
      <c r="H18" s="196">
        <v>43602.722157999997</v>
      </c>
      <c r="I18" s="196">
        <v>68992.264208000008</v>
      </c>
      <c r="J18" s="251"/>
    </row>
    <row r="19" spans="1:10" s="254" customFormat="1" ht="66.75" customHeight="1">
      <c r="A19" s="195" t="s">
        <v>165</v>
      </c>
      <c r="B19" s="196">
        <v>98774.612669599999</v>
      </c>
      <c r="C19" s="196">
        <v>697775.64905260003</v>
      </c>
      <c r="D19" s="196">
        <v>1215690.2627432002</v>
      </c>
      <c r="E19" s="196">
        <v>2012240.5244654</v>
      </c>
      <c r="F19" s="196">
        <v>86.894729999999996</v>
      </c>
      <c r="G19" s="196">
        <v>12246.989348999999</v>
      </c>
      <c r="H19" s="196">
        <v>19860.527629200002</v>
      </c>
      <c r="I19" s="196">
        <v>32194.411708200001</v>
      </c>
      <c r="J19" s="251"/>
    </row>
    <row r="20" spans="1:10" s="254" customFormat="1" ht="66.75" customHeight="1">
      <c r="A20" s="195" t="s">
        <v>166</v>
      </c>
      <c r="B20" s="196">
        <v>292438.30337660003</v>
      </c>
      <c r="C20" s="196">
        <v>774900.66690100008</v>
      </c>
      <c r="D20" s="196">
        <v>105451.9136938</v>
      </c>
      <c r="E20" s="196">
        <v>1172790.8839714001</v>
      </c>
      <c r="F20" s="196">
        <v>0</v>
      </c>
      <c r="G20" s="196">
        <v>1135.9102700000001</v>
      </c>
      <c r="H20" s="196">
        <v>3487.4911200000001</v>
      </c>
      <c r="I20" s="196">
        <v>4623.40139</v>
      </c>
      <c r="J20" s="251"/>
    </row>
    <row r="21" spans="1:10" s="254" customFormat="1" ht="66.75" customHeight="1">
      <c r="A21" s="195" t="s">
        <v>167</v>
      </c>
      <c r="B21" s="196">
        <v>409784.16114700004</v>
      </c>
      <c r="C21" s="196">
        <v>1091621.7182390001</v>
      </c>
      <c r="D21" s="196">
        <v>10497718.233591201</v>
      </c>
      <c r="E21" s="196">
        <v>11999124.112977199</v>
      </c>
      <c r="F21" s="196">
        <v>1269.1751399999998</v>
      </c>
      <c r="G21" s="196">
        <v>18095.354870000003</v>
      </c>
      <c r="H21" s="196">
        <v>677692.68703419995</v>
      </c>
      <c r="I21" s="196">
        <v>697057.21704419993</v>
      </c>
      <c r="J21" s="251"/>
    </row>
    <row r="22" spans="1:10" s="254" customFormat="1" ht="66.75" customHeight="1">
      <c r="A22" s="195" t="s">
        <v>168</v>
      </c>
      <c r="B22" s="196">
        <v>503.94751000000002</v>
      </c>
      <c r="C22" s="196">
        <v>3666.4091800000001</v>
      </c>
      <c r="D22" s="196">
        <v>356134.54705519998</v>
      </c>
      <c r="E22" s="196">
        <v>360304.90374519996</v>
      </c>
      <c r="F22" s="196">
        <v>256.61448999999999</v>
      </c>
      <c r="G22" s="196">
        <v>1137.97659</v>
      </c>
      <c r="H22" s="196">
        <v>106499.69951999999</v>
      </c>
      <c r="I22" s="196">
        <v>107894.29059999999</v>
      </c>
      <c r="J22" s="251"/>
    </row>
    <row r="23" spans="1:10" s="254" customFormat="1" ht="66.75" customHeight="1">
      <c r="A23" s="195" t="s">
        <v>169</v>
      </c>
      <c r="B23" s="196">
        <v>2629.9537307999999</v>
      </c>
      <c r="C23" s="196">
        <v>9527.9562699999988</v>
      </c>
      <c r="D23" s="196">
        <v>81116.828363599998</v>
      </c>
      <c r="E23" s="196">
        <v>93274.738364399993</v>
      </c>
      <c r="F23" s="196">
        <v>1.2982199999999999</v>
      </c>
      <c r="G23" s="196">
        <v>732.27195999999992</v>
      </c>
      <c r="H23" s="196">
        <v>3337.3462599999998</v>
      </c>
      <c r="I23" s="196">
        <v>4070.91644</v>
      </c>
      <c r="J23" s="251"/>
    </row>
    <row r="24" spans="1:10" s="254" customFormat="1" ht="66.75" customHeight="1">
      <c r="A24" s="195" t="s">
        <v>170</v>
      </c>
      <c r="B24" s="196">
        <v>190310.57933180002</v>
      </c>
      <c r="C24" s="196">
        <v>237165.3437494</v>
      </c>
      <c r="D24" s="196">
        <v>605083.34003840003</v>
      </c>
      <c r="E24" s="196">
        <v>1032559.2631196</v>
      </c>
      <c r="F24" s="196">
        <v>474.54665999999997</v>
      </c>
      <c r="G24" s="196">
        <v>16220.22819</v>
      </c>
      <c r="H24" s="196">
        <v>33347.475680000003</v>
      </c>
      <c r="I24" s="196">
        <v>50042.250530000005</v>
      </c>
      <c r="J24" s="251"/>
    </row>
    <row r="25" spans="1:10" s="254" customFormat="1" ht="66.75" customHeight="1">
      <c r="A25" s="195" t="s">
        <v>171</v>
      </c>
      <c r="B25" s="196">
        <v>21.861639999999998</v>
      </c>
      <c r="C25" s="196">
        <v>828.46902999999998</v>
      </c>
      <c r="D25" s="196">
        <v>130.07518999999999</v>
      </c>
      <c r="E25" s="196">
        <v>980.40585999999996</v>
      </c>
      <c r="F25" s="196">
        <v>0</v>
      </c>
      <c r="G25" s="196">
        <v>30.737479999999998</v>
      </c>
      <c r="H25" s="196">
        <v>0</v>
      </c>
      <c r="I25" s="196">
        <v>30.737479999999998</v>
      </c>
      <c r="J25" s="251"/>
    </row>
    <row r="26" spans="1:10" s="254" customFormat="1" ht="66.75" customHeight="1">
      <c r="A26" s="195" t="s">
        <v>172</v>
      </c>
      <c r="B26" s="196">
        <v>0</v>
      </c>
      <c r="C26" s="196">
        <v>45.553640000000001</v>
      </c>
      <c r="D26" s="196">
        <v>350</v>
      </c>
      <c r="E26" s="196">
        <v>395.55364000000003</v>
      </c>
      <c r="F26" s="196">
        <v>0</v>
      </c>
      <c r="G26" s="196">
        <v>0</v>
      </c>
      <c r="H26" s="196">
        <v>0</v>
      </c>
      <c r="I26" s="196">
        <v>0</v>
      </c>
      <c r="J26" s="251"/>
    </row>
    <row r="27" spans="1:10" s="256" customFormat="1" ht="92.25" customHeight="1" thickBot="1">
      <c r="A27" s="199" t="s">
        <v>173</v>
      </c>
      <c r="B27" s="200">
        <v>429.85194000000001</v>
      </c>
      <c r="C27" s="200">
        <v>154.61957999999998</v>
      </c>
      <c r="D27" s="200">
        <v>714.45160999999996</v>
      </c>
      <c r="E27" s="200">
        <v>1298.9231299999999</v>
      </c>
      <c r="F27" s="200">
        <v>0</v>
      </c>
      <c r="G27" s="200">
        <v>18.679569999999998</v>
      </c>
      <c r="H27" s="200">
        <v>0</v>
      </c>
      <c r="I27" s="200">
        <v>18.679569999999998</v>
      </c>
      <c r="J27" s="255"/>
    </row>
    <row r="28" spans="1:10" s="254" customFormat="1" ht="42" customHeight="1" thickTop="1" thickBot="1">
      <c r="A28" s="257" t="s">
        <v>187</v>
      </c>
      <c r="B28" s="258">
        <f>SUM(B10:B27)</f>
        <v>8323246.9899654016</v>
      </c>
      <c r="C28" s="258">
        <f t="shared" ref="C28:I28" si="0">SUM(C10:C27)</f>
        <v>12951385.935453601</v>
      </c>
      <c r="D28" s="258">
        <f t="shared" si="0"/>
        <v>32266883.238923602</v>
      </c>
      <c r="E28" s="258">
        <f t="shared" si="0"/>
        <v>53541516.16434259</v>
      </c>
      <c r="F28" s="258">
        <f t="shared" si="0"/>
        <v>188519.91742999997</v>
      </c>
      <c r="G28" s="258">
        <f t="shared" si="0"/>
        <v>638135.38558200013</v>
      </c>
      <c r="H28" s="258">
        <f t="shared" si="0"/>
        <v>1715953.6012116</v>
      </c>
      <c r="I28" s="258">
        <f t="shared" si="0"/>
        <v>2542608.9042235999</v>
      </c>
      <c r="J28" s="251"/>
    </row>
    <row r="29" spans="1:10" ht="11.25" customHeight="1" thickTop="1" thickBot="1">
      <c r="A29" s="205"/>
      <c r="B29" s="206"/>
      <c r="C29" s="207"/>
      <c r="D29" s="207"/>
      <c r="E29" s="207"/>
      <c r="F29" s="206"/>
      <c r="G29" s="206"/>
      <c r="H29" s="206"/>
      <c r="I29" s="206"/>
    </row>
    <row r="30" spans="1:10" ht="33" customHeight="1" thickTop="1">
      <c r="A30" s="211" t="s">
        <v>834</v>
      </c>
      <c r="B30" s="148"/>
      <c r="C30" s="174"/>
      <c r="D30" s="174"/>
      <c r="E30" s="174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4"/>
      <c r="B37" s="21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3"/>
      <c r="C42" s="18"/>
      <c r="D42" s="18"/>
      <c r="E42" s="18"/>
      <c r="F42" s="17"/>
      <c r="G42" s="17"/>
      <c r="H42" s="17"/>
      <c r="I42" s="17"/>
    </row>
    <row r="43" spans="1:9" ht="13.5" customHeight="1">
      <c r="A43" s="154"/>
      <c r="B43" s="21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4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4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2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2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2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2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3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3"/>
      <c r="C61" s="18"/>
      <c r="D61" s="18"/>
      <c r="E61" s="18"/>
      <c r="F61" s="17"/>
      <c r="G61" s="17"/>
      <c r="H61" s="17"/>
      <c r="I61" s="17"/>
    </row>
    <row r="62" spans="1:9" ht="9" customHeight="1">
      <c r="A62" s="154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2"/>
      <c r="C67" s="18"/>
      <c r="D67" s="18"/>
      <c r="E67" s="18"/>
      <c r="F67" s="17"/>
      <c r="G67" s="17"/>
      <c r="H67" s="17"/>
      <c r="I67" s="17"/>
    </row>
    <row r="68" spans="1:9" ht="9" customHeight="1">
      <c r="A68" s="154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2"/>
      <c r="C73" s="18"/>
      <c r="D73" s="18"/>
      <c r="E73" s="18"/>
      <c r="F73" s="17"/>
      <c r="G73" s="17"/>
      <c r="H73" s="17"/>
      <c r="I73" s="17"/>
    </row>
    <row r="74" spans="1:9" ht="9" customHeight="1">
      <c r="A74" s="154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2"/>
      <c r="C83" s="40"/>
      <c r="D83" s="40"/>
      <c r="E83" s="40"/>
    </row>
    <row r="84" spans="1:5">
      <c r="A84" s="154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4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5"/>
      <c r="C98" s="40"/>
      <c r="D98" s="40"/>
      <c r="E98" s="40"/>
    </row>
    <row r="99" spans="1:5">
      <c r="A99" s="155"/>
      <c r="C99" s="40"/>
      <c r="D99" s="40"/>
      <c r="E99" s="40"/>
    </row>
    <row r="100" spans="1:5">
      <c r="A100" s="155"/>
      <c r="C100" s="40"/>
      <c r="D100" s="40"/>
      <c r="E100" s="40"/>
    </row>
    <row r="101" spans="1:5">
      <c r="A101" s="155"/>
      <c r="C101" s="40"/>
      <c r="D101" s="40"/>
      <c r="E101" s="40"/>
    </row>
    <row r="102" spans="1:5">
      <c r="A102" s="155"/>
      <c r="C102" s="40"/>
      <c r="D102" s="40"/>
      <c r="E102" s="40"/>
    </row>
    <row r="103" spans="1:5">
      <c r="A103" s="155"/>
      <c r="C103" s="40"/>
      <c r="D103" s="40"/>
      <c r="E103" s="40"/>
    </row>
    <row r="104" spans="1:5">
      <c r="A104" s="155"/>
      <c r="C104" s="40"/>
      <c r="D104" s="40"/>
      <c r="E104" s="40"/>
    </row>
    <row r="105" spans="1:5">
      <c r="A105" s="155"/>
      <c r="C105" s="40"/>
      <c r="D105" s="40"/>
      <c r="E105" s="40"/>
    </row>
    <row r="106" spans="1:5">
      <c r="A106" s="155"/>
      <c r="C106" s="40"/>
      <c r="D106" s="40"/>
      <c r="E106" s="40"/>
    </row>
    <row r="107" spans="1:5" ht="15.75">
      <c r="A107" s="156"/>
      <c r="C107" s="40"/>
      <c r="D107" s="40"/>
      <c r="E107" s="40"/>
    </row>
    <row r="108" spans="1:5" ht="15.75">
      <c r="A108" s="156"/>
      <c r="C108" s="40"/>
      <c r="D108" s="40"/>
      <c r="E108" s="40"/>
    </row>
    <row r="109" spans="1:5" ht="15.75">
      <c r="A109" s="156"/>
      <c r="C109" s="40"/>
      <c r="D109" s="40"/>
      <c r="E109" s="40"/>
    </row>
    <row r="110" spans="1:5" ht="15.75">
      <c r="A110" s="156"/>
      <c r="C110" s="40"/>
      <c r="D110" s="40"/>
      <c r="E110" s="40"/>
    </row>
    <row r="111" spans="1:5" ht="15.75">
      <c r="A111" s="156"/>
      <c r="C111" s="40"/>
      <c r="D111" s="40"/>
      <c r="E111" s="40"/>
    </row>
    <row r="112" spans="1:5" ht="15.75">
      <c r="A112" s="156"/>
      <c r="C112" s="40"/>
      <c r="D112" s="40"/>
      <c r="E112" s="40"/>
    </row>
    <row r="113" spans="1:5" ht="15.75">
      <c r="A113" s="156"/>
      <c r="C113" s="40"/>
      <c r="D113" s="40"/>
      <c r="E113" s="40"/>
    </row>
    <row r="114" spans="1:5" ht="15.75">
      <c r="A114" s="156"/>
      <c r="C114" s="40"/>
      <c r="D114" s="40"/>
      <c r="E114" s="40"/>
    </row>
    <row r="115" spans="1:5" ht="15.75">
      <c r="A115" s="156"/>
      <c r="C115" s="40"/>
      <c r="D115" s="40"/>
      <c r="E115" s="40"/>
    </row>
    <row r="116" spans="1:5" ht="15.75">
      <c r="A116" s="156"/>
      <c r="C116" s="40"/>
      <c r="D116" s="40"/>
      <c r="E116" s="40"/>
    </row>
    <row r="117" spans="1:5" ht="15.75">
      <c r="A117" s="156"/>
      <c r="C117" s="40"/>
      <c r="D117" s="40"/>
      <c r="E117" s="40"/>
    </row>
    <row r="118" spans="1:5" ht="15.75">
      <c r="A118" s="156"/>
      <c r="C118" s="40"/>
      <c r="D118" s="40"/>
      <c r="E118" s="40"/>
    </row>
    <row r="119" spans="1:5" ht="15.75">
      <c r="A119" s="156"/>
      <c r="C119" s="40"/>
      <c r="D119" s="40"/>
      <c r="E119" s="40"/>
    </row>
    <row r="120" spans="1:5" ht="15.75">
      <c r="A120" s="156"/>
    </row>
    <row r="121" spans="1:5" ht="15.75">
      <c r="A121" s="156"/>
    </row>
    <row r="122" spans="1:5" ht="15.75">
      <c r="A122" s="156"/>
    </row>
    <row r="123" spans="1:5" ht="15.75">
      <c r="A123" s="156"/>
    </row>
    <row r="124" spans="1:5" ht="15.75">
      <c r="A124" s="156"/>
    </row>
    <row r="125" spans="1:5" ht="15.75">
      <c r="A125" s="156"/>
    </row>
    <row r="126" spans="1:5" ht="15.75">
      <c r="A126" s="156"/>
    </row>
    <row r="127" spans="1:5" ht="15.75">
      <c r="A127" s="156"/>
    </row>
    <row r="128" spans="1:5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G13" sqref="G13"/>
    </sheetView>
  </sheetViews>
  <sheetFormatPr defaultRowHeight="15"/>
  <cols>
    <col min="1" max="1" width="140.85546875" style="20" customWidth="1"/>
    <col min="2" max="2" width="29.140625" style="420" customWidth="1"/>
    <col min="3" max="3" width="31" style="420" customWidth="1"/>
    <col min="4" max="4" width="30.7109375" style="420" customWidth="1"/>
    <col min="5" max="5" width="31.28515625" style="420" customWidth="1"/>
    <col min="6" max="6" width="28.85546875" style="420" customWidth="1"/>
    <col min="7" max="7" width="31" style="420" customWidth="1"/>
    <col min="8" max="8" width="30.7109375" style="420" customWidth="1"/>
    <col min="9" max="9" width="31.28515625" style="420" customWidth="1"/>
    <col min="10" max="10" width="3.42578125" style="249" customWidth="1"/>
    <col min="11" max="256" width="9.140625" style="420"/>
    <col min="257" max="257" width="140.85546875" style="420" customWidth="1"/>
    <col min="258" max="258" width="29.140625" style="420" customWidth="1"/>
    <col min="259" max="259" width="31" style="420" customWidth="1"/>
    <col min="260" max="260" width="30.7109375" style="420" customWidth="1"/>
    <col min="261" max="261" width="31.28515625" style="420" customWidth="1"/>
    <col min="262" max="262" width="28.85546875" style="420" customWidth="1"/>
    <col min="263" max="263" width="31" style="420" customWidth="1"/>
    <col min="264" max="264" width="30.7109375" style="420" customWidth="1"/>
    <col min="265" max="265" width="31.28515625" style="420" customWidth="1"/>
    <col min="266" max="266" width="3.42578125" style="420" customWidth="1"/>
    <col min="267" max="512" width="9.140625" style="420"/>
    <col min="513" max="513" width="140.85546875" style="420" customWidth="1"/>
    <col min="514" max="514" width="29.140625" style="420" customWidth="1"/>
    <col min="515" max="515" width="31" style="420" customWidth="1"/>
    <col min="516" max="516" width="30.7109375" style="420" customWidth="1"/>
    <col min="517" max="517" width="31.28515625" style="420" customWidth="1"/>
    <col min="518" max="518" width="28.85546875" style="420" customWidth="1"/>
    <col min="519" max="519" width="31" style="420" customWidth="1"/>
    <col min="520" max="520" width="30.7109375" style="420" customWidth="1"/>
    <col min="521" max="521" width="31.28515625" style="420" customWidth="1"/>
    <col min="522" max="522" width="3.42578125" style="420" customWidth="1"/>
    <col min="523" max="768" width="9.140625" style="420"/>
    <col min="769" max="769" width="140.85546875" style="420" customWidth="1"/>
    <col min="770" max="770" width="29.140625" style="420" customWidth="1"/>
    <col min="771" max="771" width="31" style="420" customWidth="1"/>
    <col min="772" max="772" width="30.7109375" style="420" customWidth="1"/>
    <col min="773" max="773" width="31.28515625" style="420" customWidth="1"/>
    <col min="774" max="774" width="28.85546875" style="420" customWidth="1"/>
    <col min="775" max="775" width="31" style="420" customWidth="1"/>
    <col min="776" max="776" width="30.7109375" style="420" customWidth="1"/>
    <col min="777" max="777" width="31.28515625" style="420" customWidth="1"/>
    <col min="778" max="778" width="3.42578125" style="420" customWidth="1"/>
    <col min="779" max="1024" width="9.140625" style="420"/>
    <col min="1025" max="1025" width="140.85546875" style="420" customWidth="1"/>
    <col min="1026" max="1026" width="29.140625" style="420" customWidth="1"/>
    <col min="1027" max="1027" width="31" style="420" customWidth="1"/>
    <col min="1028" max="1028" width="30.7109375" style="420" customWidth="1"/>
    <col min="1029" max="1029" width="31.28515625" style="420" customWidth="1"/>
    <col min="1030" max="1030" width="28.85546875" style="420" customWidth="1"/>
    <col min="1031" max="1031" width="31" style="420" customWidth="1"/>
    <col min="1032" max="1032" width="30.7109375" style="420" customWidth="1"/>
    <col min="1033" max="1033" width="31.28515625" style="420" customWidth="1"/>
    <col min="1034" max="1034" width="3.42578125" style="420" customWidth="1"/>
    <col min="1035" max="1280" width="9.140625" style="420"/>
    <col min="1281" max="1281" width="140.85546875" style="420" customWidth="1"/>
    <col min="1282" max="1282" width="29.140625" style="420" customWidth="1"/>
    <col min="1283" max="1283" width="31" style="420" customWidth="1"/>
    <col min="1284" max="1284" width="30.7109375" style="420" customWidth="1"/>
    <col min="1285" max="1285" width="31.28515625" style="420" customWidth="1"/>
    <col min="1286" max="1286" width="28.85546875" style="420" customWidth="1"/>
    <col min="1287" max="1287" width="31" style="420" customWidth="1"/>
    <col min="1288" max="1288" width="30.7109375" style="420" customWidth="1"/>
    <col min="1289" max="1289" width="31.28515625" style="420" customWidth="1"/>
    <col min="1290" max="1290" width="3.42578125" style="420" customWidth="1"/>
    <col min="1291" max="1536" width="9.140625" style="420"/>
    <col min="1537" max="1537" width="140.85546875" style="420" customWidth="1"/>
    <col min="1538" max="1538" width="29.140625" style="420" customWidth="1"/>
    <col min="1539" max="1539" width="31" style="420" customWidth="1"/>
    <col min="1540" max="1540" width="30.7109375" style="420" customWidth="1"/>
    <col min="1541" max="1541" width="31.28515625" style="420" customWidth="1"/>
    <col min="1542" max="1542" width="28.85546875" style="420" customWidth="1"/>
    <col min="1543" max="1543" width="31" style="420" customWidth="1"/>
    <col min="1544" max="1544" width="30.7109375" style="420" customWidth="1"/>
    <col min="1545" max="1545" width="31.28515625" style="420" customWidth="1"/>
    <col min="1546" max="1546" width="3.42578125" style="420" customWidth="1"/>
    <col min="1547" max="1792" width="9.140625" style="420"/>
    <col min="1793" max="1793" width="140.85546875" style="420" customWidth="1"/>
    <col min="1794" max="1794" width="29.140625" style="420" customWidth="1"/>
    <col min="1795" max="1795" width="31" style="420" customWidth="1"/>
    <col min="1796" max="1796" width="30.7109375" style="420" customWidth="1"/>
    <col min="1797" max="1797" width="31.28515625" style="420" customWidth="1"/>
    <col min="1798" max="1798" width="28.85546875" style="420" customWidth="1"/>
    <col min="1799" max="1799" width="31" style="420" customWidth="1"/>
    <col min="1800" max="1800" width="30.7109375" style="420" customWidth="1"/>
    <col min="1801" max="1801" width="31.28515625" style="420" customWidth="1"/>
    <col min="1802" max="1802" width="3.42578125" style="420" customWidth="1"/>
    <col min="1803" max="2048" width="9.140625" style="420"/>
    <col min="2049" max="2049" width="140.85546875" style="420" customWidth="1"/>
    <col min="2050" max="2050" width="29.140625" style="420" customWidth="1"/>
    <col min="2051" max="2051" width="31" style="420" customWidth="1"/>
    <col min="2052" max="2052" width="30.7109375" style="420" customWidth="1"/>
    <col min="2053" max="2053" width="31.28515625" style="420" customWidth="1"/>
    <col min="2054" max="2054" width="28.85546875" style="420" customWidth="1"/>
    <col min="2055" max="2055" width="31" style="420" customWidth="1"/>
    <col min="2056" max="2056" width="30.7109375" style="420" customWidth="1"/>
    <col min="2057" max="2057" width="31.28515625" style="420" customWidth="1"/>
    <col min="2058" max="2058" width="3.42578125" style="420" customWidth="1"/>
    <col min="2059" max="2304" width="9.140625" style="420"/>
    <col min="2305" max="2305" width="140.85546875" style="420" customWidth="1"/>
    <col min="2306" max="2306" width="29.140625" style="420" customWidth="1"/>
    <col min="2307" max="2307" width="31" style="420" customWidth="1"/>
    <col min="2308" max="2308" width="30.7109375" style="420" customWidth="1"/>
    <col min="2309" max="2309" width="31.28515625" style="420" customWidth="1"/>
    <col min="2310" max="2310" width="28.85546875" style="420" customWidth="1"/>
    <col min="2311" max="2311" width="31" style="420" customWidth="1"/>
    <col min="2312" max="2312" width="30.7109375" style="420" customWidth="1"/>
    <col min="2313" max="2313" width="31.28515625" style="420" customWidth="1"/>
    <col min="2314" max="2314" width="3.42578125" style="420" customWidth="1"/>
    <col min="2315" max="2560" width="9.140625" style="420"/>
    <col min="2561" max="2561" width="140.85546875" style="420" customWidth="1"/>
    <col min="2562" max="2562" width="29.140625" style="420" customWidth="1"/>
    <col min="2563" max="2563" width="31" style="420" customWidth="1"/>
    <col min="2564" max="2564" width="30.7109375" style="420" customWidth="1"/>
    <col min="2565" max="2565" width="31.28515625" style="420" customWidth="1"/>
    <col min="2566" max="2566" width="28.85546875" style="420" customWidth="1"/>
    <col min="2567" max="2567" width="31" style="420" customWidth="1"/>
    <col min="2568" max="2568" width="30.7109375" style="420" customWidth="1"/>
    <col min="2569" max="2569" width="31.28515625" style="420" customWidth="1"/>
    <col min="2570" max="2570" width="3.42578125" style="420" customWidth="1"/>
    <col min="2571" max="2816" width="9.140625" style="420"/>
    <col min="2817" max="2817" width="140.85546875" style="420" customWidth="1"/>
    <col min="2818" max="2818" width="29.140625" style="420" customWidth="1"/>
    <col min="2819" max="2819" width="31" style="420" customWidth="1"/>
    <col min="2820" max="2820" width="30.7109375" style="420" customWidth="1"/>
    <col min="2821" max="2821" width="31.28515625" style="420" customWidth="1"/>
    <col min="2822" max="2822" width="28.85546875" style="420" customWidth="1"/>
    <col min="2823" max="2823" width="31" style="420" customWidth="1"/>
    <col min="2824" max="2824" width="30.7109375" style="420" customWidth="1"/>
    <col min="2825" max="2825" width="31.28515625" style="420" customWidth="1"/>
    <col min="2826" max="2826" width="3.42578125" style="420" customWidth="1"/>
    <col min="2827" max="3072" width="9.140625" style="420"/>
    <col min="3073" max="3073" width="140.85546875" style="420" customWidth="1"/>
    <col min="3074" max="3074" width="29.140625" style="420" customWidth="1"/>
    <col min="3075" max="3075" width="31" style="420" customWidth="1"/>
    <col min="3076" max="3076" width="30.7109375" style="420" customWidth="1"/>
    <col min="3077" max="3077" width="31.28515625" style="420" customWidth="1"/>
    <col min="3078" max="3078" width="28.85546875" style="420" customWidth="1"/>
    <col min="3079" max="3079" width="31" style="420" customWidth="1"/>
    <col min="3080" max="3080" width="30.7109375" style="420" customWidth="1"/>
    <col min="3081" max="3081" width="31.28515625" style="420" customWidth="1"/>
    <col min="3082" max="3082" width="3.42578125" style="420" customWidth="1"/>
    <col min="3083" max="3328" width="9.140625" style="420"/>
    <col min="3329" max="3329" width="140.85546875" style="420" customWidth="1"/>
    <col min="3330" max="3330" width="29.140625" style="420" customWidth="1"/>
    <col min="3331" max="3331" width="31" style="420" customWidth="1"/>
    <col min="3332" max="3332" width="30.7109375" style="420" customWidth="1"/>
    <col min="3333" max="3333" width="31.28515625" style="420" customWidth="1"/>
    <col min="3334" max="3334" width="28.85546875" style="420" customWidth="1"/>
    <col min="3335" max="3335" width="31" style="420" customWidth="1"/>
    <col min="3336" max="3336" width="30.7109375" style="420" customWidth="1"/>
    <col min="3337" max="3337" width="31.28515625" style="420" customWidth="1"/>
    <col min="3338" max="3338" width="3.42578125" style="420" customWidth="1"/>
    <col min="3339" max="3584" width="9.140625" style="420"/>
    <col min="3585" max="3585" width="140.85546875" style="420" customWidth="1"/>
    <col min="3586" max="3586" width="29.140625" style="420" customWidth="1"/>
    <col min="3587" max="3587" width="31" style="420" customWidth="1"/>
    <col min="3588" max="3588" width="30.7109375" style="420" customWidth="1"/>
    <col min="3589" max="3589" width="31.28515625" style="420" customWidth="1"/>
    <col min="3590" max="3590" width="28.85546875" style="420" customWidth="1"/>
    <col min="3591" max="3591" width="31" style="420" customWidth="1"/>
    <col min="3592" max="3592" width="30.7109375" style="420" customWidth="1"/>
    <col min="3593" max="3593" width="31.28515625" style="420" customWidth="1"/>
    <col min="3594" max="3594" width="3.42578125" style="420" customWidth="1"/>
    <col min="3595" max="3840" width="9.140625" style="420"/>
    <col min="3841" max="3841" width="140.85546875" style="420" customWidth="1"/>
    <col min="3842" max="3842" width="29.140625" style="420" customWidth="1"/>
    <col min="3843" max="3843" width="31" style="420" customWidth="1"/>
    <col min="3844" max="3844" width="30.7109375" style="420" customWidth="1"/>
    <col min="3845" max="3845" width="31.28515625" style="420" customWidth="1"/>
    <col min="3846" max="3846" width="28.85546875" style="420" customWidth="1"/>
    <col min="3847" max="3847" width="31" style="420" customWidth="1"/>
    <col min="3848" max="3848" width="30.7109375" style="420" customWidth="1"/>
    <col min="3849" max="3849" width="31.28515625" style="420" customWidth="1"/>
    <col min="3850" max="3850" width="3.42578125" style="420" customWidth="1"/>
    <col min="3851" max="4096" width="9.140625" style="420"/>
    <col min="4097" max="4097" width="140.85546875" style="420" customWidth="1"/>
    <col min="4098" max="4098" width="29.140625" style="420" customWidth="1"/>
    <col min="4099" max="4099" width="31" style="420" customWidth="1"/>
    <col min="4100" max="4100" width="30.7109375" style="420" customWidth="1"/>
    <col min="4101" max="4101" width="31.28515625" style="420" customWidth="1"/>
    <col min="4102" max="4102" width="28.85546875" style="420" customWidth="1"/>
    <col min="4103" max="4103" width="31" style="420" customWidth="1"/>
    <col min="4104" max="4104" width="30.7109375" style="420" customWidth="1"/>
    <col min="4105" max="4105" width="31.28515625" style="420" customWidth="1"/>
    <col min="4106" max="4106" width="3.42578125" style="420" customWidth="1"/>
    <col min="4107" max="4352" width="9.140625" style="420"/>
    <col min="4353" max="4353" width="140.85546875" style="420" customWidth="1"/>
    <col min="4354" max="4354" width="29.140625" style="420" customWidth="1"/>
    <col min="4355" max="4355" width="31" style="420" customWidth="1"/>
    <col min="4356" max="4356" width="30.7109375" style="420" customWidth="1"/>
    <col min="4357" max="4357" width="31.28515625" style="420" customWidth="1"/>
    <col min="4358" max="4358" width="28.85546875" style="420" customWidth="1"/>
    <col min="4359" max="4359" width="31" style="420" customWidth="1"/>
    <col min="4360" max="4360" width="30.7109375" style="420" customWidth="1"/>
    <col min="4361" max="4361" width="31.28515625" style="420" customWidth="1"/>
    <col min="4362" max="4362" width="3.42578125" style="420" customWidth="1"/>
    <col min="4363" max="4608" width="9.140625" style="420"/>
    <col min="4609" max="4609" width="140.85546875" style="420" customWidth="1"/>
    <col min="4610" max="4610" width="29.140625" style="420" customWidth="1"/>
    <col min="4611" max="4611" width="31" style="420" customWidth="1"/>
    <col min="4612" max="4612" width="30.7109375" style="420" customWidth="1"/>
    <col min="4613" max="4613" width="31.28515625" style="420" customWidth="1"/>
    <col min="4614" max="4614" width="28.85546875" style="420" customWidth="1"/>
    <col min="4615" max="4615" width="31" style="420" customWidth="1"/>
    <col min="4616" max="4616" width="30.7109375" style="420" customWidth="1"/>
    <col min="4617" max="4617" width="31.28515625" style="420" customWidth="1"/>
    <col min="4618" max="4618" width="3.42578125" style="420" customWidth="1"/>
    <col min="4619" max="4864" width="9.140625" style="420"/>
    <col min="4865" max="4865" width="140.85546875" style="420" customWidth="1"/>
    <col min="4866" max="4866" width="29.140625" style="420" customWidth="1"/>
    <col min="4867" max="4867" width="31" style="420" customWidth="1"/>
    <col min="4868" max="4868" width="30.7109375" style="420" customWidth="1"/>
    <col min="4869" max="4869" width="31.28515625" style="420" customWidth="1"/>
    <col min="4870" max="4870" width="28.85546875" style="420" customWidth="1"/>
    <col min="4871" max="4871" width="31" style="420" customWidth="1"/>
    <col min="4872" max="4872" width="30.7109375" style="420" customWidth="1"/>
    <col min="4873" max="4873" width="31.28515625" style="420" customWidth="1"/>
    <col min="4874" max="4874" width="3.42578125" style="420" customWidth="1"/>
    <col min="4875" max="5120" width="9.140625" style="420"/>
    <col min="5121" max="5121" width="140.85546875" style="420" customWidth="1"/>
    <col min="5122" max="5122" width="29.140625" style="420" customWidth="1"/>
    <col min="5123" max="5123" width="31" style="420" customWidth="1"/>
    <col min="5124" max="5124" width="30.7109375" style="420" customWidth="1"/>
    <col min="5125" max="5125" width="31.28515625" style="420" customWidth="1"/>
    <col min="5126" max="5126" width="28.85546875" style="420" customWidth="1"/>
    <col min="5127" max="5127" width="31" style="420" customWidth="1"/>
    <col min="5128" max="5128" width="30.7109375" style="420" customWidth="1"/>
    <col min="5129" max="5129" width="31.28515625" style="420" customWidth="1"/>
    <col min="5130" max="5130" width="3.42578125" style="420" customWidth="1"/>
    <col min="5131" max="5376" width="9.140625" style="420"/>
    <col min="5377" max="5377" width="140.85546875" style="420" customWidth="1"/>
    <col min="5378" max="5378" width="29.140625" style="420" customWidth="1"/>
    <col min="5379" max="5379" width="31" style="420" customWidth="1"/>
    <col min="5380" max="5380" width="30.7109375" style="420" customWidth="1"/>
    <col min="5381" max="5381" width="31.28515625" style="420" customWidth="1"/>
    <col min="5382" max="5382" width="28.85546875" style="420" customWidth="1"/>
    <col min="5383" max="5383" width="31" style="420" customWidth="1"/>
    <col min="5384" max="5384" width="30.7109375" style="420" customWidth="1"/>
    <col min="5385" max="5385" width="31.28515625" style="420" customWidth="1"/>
    <col min="5386" max="5386" width="3.42578125" style="420" customWidth="1"/>
    <col min="5387" max="5632" width="9.140625" style="420"/>
    <col min="5633" max="5633" width="140.85546875" style="420" customWidth="1"/>
    <col min="5634" max="5634" width="29.140625" style="420" customWidth="1"/>
    <col min="5635" max="5635" width="31" style="420" customWidth="1"/>
    <col min="5636" max="5636" width="30.7109375" style="420" customWidth="1"/>
    <col min="5637" max="5637" width="31.28515625" style="420" customWidth="1"/>
    <col min="5638" max="5638" width="28.85546875" style="420" customWidth="1"/>
    <col min="5639" max="5639" width="31" style="420" customWidth="1"/>
    <col min="5640" max="5640" width="30.7109375" style="420" customWidth="1"/>
    <col min="5641" max="5641" width="31.28515625" style="420" customWidth="1"/>
    <col min="5642" max="5642" width="3.42578125" style="420" customWidth="1"/>
    <col min="5643" max="5888" width="9.140625" style="420"/>
    <col min="5889" max="5889" width="140.85546875" style="420" customWidth="1"/>
    <col min="5890" max="5890" width="29.140625" style="420" customWidth="1"/>
    <col min="5891" max="5891" width="31" style="420" customWidth="1"/>
    <col min="5892" max="5892" width="30.7109375" style="420" customWidth="1"/>
    <col min="5893" max="5893" width="31.28515625" style="420" customWidth="1"/>
    <col min="5894" max="5894" width="28.85546875" style="420" customWidth="1"/>
    <col min="5895" max="5895" width="31" style="420" customWidth="1"/>
    <col min="5896" max="5896" width="30.7109375" style="420" customWidth="1"/>
    <col min="5897" max="5897" width="31.28515625" style="420" customWidth="1"/>
    <col min="5898" max="5898" width="3.42578125" style="420" customWidth="1"/>
    <col min="5899" max="6144" width="9.140625" style="420"/>
    <col min="6145" max="6145" width="140.85546875" style="420" customWidth="1"/>
    <col min="6146" max="6146" width="29.140625" style="420" customWidth="1"/>
    <col min="6147" max="6147" width="31" style="420" customWidth="1"/>
    <col min="6148" max="6148" width="30.7109375" style="420" customWidth="1"/>
    <col min="6149" max="6149" width="31.28515625" style="420" customWidth="1"/>
    <col min="6150" max="6150" width="28.85546875" style="420" customWidth="1"/>
    <col min="6151" max="6151" width="31" style="420" customWidth="1"/>
    <col min="6152" max="6152" width="30.7109375" style="420" customWidth="1"/>
    <col min="6153" max="6153" width="31.28515625" style="420" customWidth="1"/>
    <col min="6154" max="6154" width="3.42578125" style="420" customWidth="1"/>
    <col min="6155" max="6400" width="9.140625" style="420"/>
    <col min="6401" max="6401" width="140.85546875" style="420" customWidth="1"/>
    <col min="6402" max="6402" width="29.140625" style="420" customWidth="1"/>
    <col min="6403" max="6403" width="31" style="420" customWidth="1"/>
    <col min="6404" max="6404" width="30.7109375" style="420" customWidth="1"/>
    <col min="6405" max="6405" width="31.28515625" style="420" customWidth="1"/>
    <col min="6406" max="6406" width="28.85546875" style="420" customWidth="1"/>
    <col min="6407" max="6407" width="31" style="420" customWidth="1"/>
    <col min="6408" max="6408" width="30.7109375" style="420" customWidth="1"/>
    <col min="6409" max="6409" width="31.28515625" style="420" customWidth="1"/>
    <col min="6410" max="6410" width="3.42578125" style="420" customWidth="1"/>
    <col min="6411" max="6656" width="9.140625" style="420"/>
    <col min="6657" max="6657" width="140.85546875" style="420" customWidth="1"/>
    <col min="6658" max="6658" width="29.140625" style="420" customWidth="1"/>
    <col min="6659" max="6659" width="31" style="420" customWidth="1"/>
    <col min="6660" max="6660" width="30.7109375" style="420" customWidth="1"/>
    <col min="6661" max="6661" width="31.28515625" style="420" customWidth="1"/>
    <col min="6662" max="6662" width="28.85546875" style="420" customWidth="1"/>
    <col min="6663" max="6663" width="31" style="420" customWidth="1"/>
    <col min="6664" max="6664" width="30.7109375" style="420" customWidth="1"/>
    <col min="6665" max="6665" width="31.28515625" style="420" customWidth="1"/>
    <col min="6666" max="6666" width="3.42578125" style="420" customWidth="1"/>
    <col min="6667" max="6912" width="9.140625" style="420"/>
    <col min="6913" max="6913" width="140.85546875" style="420" customWidth="1"/>
    <col min="6914" max="6914" width="29.140625" style="420" customWidth="1"/>
    <col min="6915" max="6915" width="31" style="420" customWidth="1"/>
    <col min="6916" max="6916" width="30.7109375" style="420" customWidth="1"/>
    <col min="6917" max="6917" width="31.28515625" style="420" customWidth="1"/>
    <col min="6918" max="6918" width="28.85546875" style="420" customWidth="1"/>
    <col min="6919" max="6919" width="31" style="420" customWidth="1"/>
    <col min="6920" max="6920" width="30.7109375" style="420" customWidth="1"/>
    <col min="6921" max="6921" width="31.28515625" style="420" customWidth="1"/>
    <col min="6922" max="6922" width="3.42578125" style="420" customWidth="1"/>
    <col min="6923" max="7168" width="9.140625" style="420"/>
    <col min="7169" max="7169" width="140.85546875" style="420" customWidth="1"/>
    <col min="7170" max="7170" width="29.140625" style="420" customWidth="1"/>
    <col min="7171" max="7171" width="31" style="420" customWidth="1"/>
    <col min="7172" max="7172" width="30.7109375" style="420" customWidth="1"/>
    <col min="7173" max="7173" width="31.28515625" style="420" customWidth="1"/>
    <col min="7174" max="7174" width="28.85546875" style="420" customWidth="1"/>
    <col min="7175" max="7175" width="31" style="420" customWidth="1"/>
    <col min="7176" max="7176" width="30.7109375" style="420" customWidth="1"/>
    <col min="7177" max="7177" width="31.28515625" style="420" customWidth="1"/>
    <col min="7178" max="7178" width="3.42578125" style="420" customWidth="1"/>
    <col min="7179" max="7424" width="9.140625" style="420"/>
    <col min="7425" max="7425" width="140.85546875" style="420" customWidth="1"/>
    <col min="7426" max="7426" width="29.140625" style="420" customWidth="1"/>
    <col min="7427" max="7427" width="31" style="420" customWidth="1"/>
    <col min="7428" max="7428" width="30.7109375" style="420" customWidth="1"/>
    <col min="7429" max="7429" width="31.28515625" style="420" customWidth="1"/>
    <col min="7430" max="7430" width="28.85546875" style="420" customWidth="1"/>
    <col min="7431" max="7431" width="31" style="420" customWidth="1"/>
    <col min="7432" max="7432" width="30.7109375" style="420" customWidth="1"/>
    <col min="7433" max="7433" width="31.28515625" style="420" customWidth="1"/>
    <col min="7434" max="7434" width="3.42578125" style="420" customWidth="1"/>
    <col min="7435" max="7680" width="9.140625" style="420"/>
    <col min="7681" max="7681" width="140.85546875" style="420" customWidth="1"/>
    <col min="7682" max="7682" width="29.140625" style="420" customWidth="1"/>
    <col min="7683" max="7683" width="31" style="420" customWidth="1"/>
    <col min="7684" max="7684" width="30.7109375" style="420" customWidth="1"/>
    <col min="7685" max="7685" width="31.28515625" style="420" customWidth="1"/>
    <col min="7686" max="7686" width="28.85546875" style="420" customWidth="1"/>
    <col min="7687" max="7687" width="31" style="420" customWidth="1"/>
    <col min="7688" max="7688" width="30.7109375" style="420" customWidth="1"/>
    <col min="7689" max="7689" width="31.28515625" style="420" customWidth="1"/>
    <col min="7690" max="7690" width="3.42578125" style="420" customWidth="1"/>
    <col min="7691" max="7936" width="9.140625" style="420"/>
    <col min="7937" max="7937" width="140.85546875" style="420" customWidth="1"/>
    <col min="7938" max="7938" width="29.140625" style="420" customWidth="1"/>
    <col min="7939" max="7939" width="31" style="420" customWidth="1"/>
    <col min="7940" max="7940" width="30.7109375" style="420" customWidth="1"/>
    <col min="7941" max="7941" width="31.28515625" style="420" customWidth="1"/>
    <col min="7942" max="7942" width="28.85546875" style="420" customWidth="1"/>
    <col min="7943" max="7943" width="31" style="420" customWidth="1"/>
    <col min="7944" max="7944" width="30.7109375" style="420" customWidth="1"/>
    <col min="7945" max="7945" width="31.28515625" style="420" customWidth="1"/>
    <col min="7946" max="7946" width="3.42578125" style="420" customWidth="1"/>
    <col min="7947" max="8192" width="9.140625" style="420"/>
    <col min="8193" max="8193" width="140.85546875" style="420" customWidth="1"/>
    <col min="8194" max="8194" width="29.140625" style="420" customWidth="1"/>
    <col min="8195" max="8195" width="31" style="420" customWidth="1"/>
    <col min="8196" max="8196" width="30.7109375" style="420" customWidth="1"/>
    <col min="8197" max="8197" width="31.28515625" style="420" customWidth="1"/>
    <col min="8198" max="8198" width="28.85546875" style="420" customWidth="1"/>
    <col min="8199" max="8199" width="31" style="420" customWidth="1"/>
    <col min="8200" max="8200" width="30.7109375" style="420" customWidth="1"/>
    <col min="8201" max="8201" width="31.28515625" style="420" customWidth="1"/>
    <col min="8202" max="8202" width="3.42578125" style="420" customWidth="1"/>
    <col min="8203" max="8448" width="9.140625" style="420"/>
    <col min="8449" max="8449" width="140.85546875" style="420" customWidth="1"/>
    <col min="8450" max="8450" width="29.140625" style="420" customWidth="1"/>
    <col min="8451" max="8451" width="31" style="420" customWidth="1"/>
    <col min="8452" max="8452" width="30.7109375" style="420" customWidth="1"/>
    <col min="8453" max="8453" width="31.28515625" style="420" customWidth="1"/>
    <col min="8454" max="8454" width="28.85546875" style="420" customWidth="1"/>
    <col min="8455" max="8455" width="31" style="420" customWidth="1"/>
    <col min="8456" max="8456" width="30.7109375" style="420" customWidth="1"/>
    <col min="8457" max="8457" width="31.28515625" style="420" customWidth="1"/>
    <col min="8458" max="8458" width="3.42578125" style="420" customWidth="1"/>
    <col min="8459" max="8704" width="9.140625" style="420"/>
    <col min="8705" max="8705" width="140.85546875" style="420" customWidth="1"/>
    <col min="8706" max="8706" width="29.140625" style="420" customWidth="1"/>
    <col min="8707" max="8707" width="31" style="420" customWidth="1"/>
    <col min="8708" max="8708" width="30.7109375" style="420" customWidth="1"/>
    <col min="8709" max="8709" width="31.28515625" style="420" customWidth="1"/>
    <col min="8710" max="8710" width="28.85546875" style="420" customWidth="1"/>
    <col min="8711" max="8711" width="31" style="420" customWidth="1"/>
    <col min="8712" max="8712" width="30.7109375" style="420" customWidth="1"/>
    <col min="8713" max="8713" width="31.28515625" style="420" customWidth="1"/>
    <col min="8714" max="8714" width="3.42578125" style="420" customWidth="1"/>
    <col min="8715" max="8960" width="9.140625" style="420"/>
    <col min="8961" max="8961" width="140.85546875" style="420" customWidth="1"/>
    <col min="8962" max="8962" width="29.140625" style="420" customWidth="1"/>
    <col min="8963" max="8963" width="31" style="420" customWidth="1"/>
    <col min="8964" max="8964" width="30.7109375" style="420" customWidth="1"/>
    <col min="8965" max="8965" width="31.28515625" style="420" customWidth="1"/>
    <col min="8966" max="8966" width="28.85546875" style="420" customWidth="1"/>
    <col min="8967" max="8967" width="31" style="420" customWidth="1"/>
    <col min="8968" max="8968" width="30.7109375" style="420" customWidth="1"/>
    <col min="8969" max="8969" width="31.28515625" style="420" customWidth="1"/>
    <col min="8970" max="8970" width="3.42578125" style="420" customWidth="1"/>
    <col min="8971" max="9216" width="9.140625" style="420"/>
    <col min="9217" max="9217" width="140.85546875" style="420" customWidth="1"/>
    <col min="9218" max="9218" width="29.140625" style="420" customWidth="1"/>
    <col min="9219" max="9219" width="31" style="420" customWidth="1"/>
    <col min="9220" max="9220" width="30.7109375" style="420" customWidth="1"/>
    <col min="9221" max="9221" width="31.28515625" style="420" customWidth="1"/>
    <col min="9222" max="9222" width="28.85546875" style="420" customWidth="1"/>
    <col min="9223" max="9223" width="31" style="420" customWidth="1"/>
    <col min="9224" max="9224" width="30.7109375" style="420" customWidth="1"/>
    <col min="9225" max="9225" width="31.28515625" style="420" customWidth="1"/>
    <col min="9226" max="9226" width="3.42578125" style="420" customWidth="1"/>
    <col min="9227" max="9472" width="9.140625" style="420"/>
    <col min="9473" max="9473" width="140.85546875" style="420" customWidth="1"/>
    <col min="9474" max="9474" width="29.140625" style="420" customWidth="1"/>
    <col min="9475" max="9475" width="31" style="420" customWidth="1"/>
    <col min="9476" max="9476" width="30.7109375" style="420" customWidth="1"/>
    <col min="9477" max="9477" width="31.28515625" style="420" customWidth="1"/>
    <col min="9478" max="9478" width="28.85546875" style="420" customWidth="1"/>
    <col min="9479" max="9479" width="31" style="420" customWidth="1"/>
    <col min="9480" max="9480" width="30.7109375" style="420" customWidth="1"/>
    <col min="9481" max="9481" width="31.28515625" style="420" customWidth="1"/>
    <col min="9482" max="9482" width="3.42578125" style="420" customWidth="1"/>
    <col min="9483" max="9728" width="9.140625" style="420"/>
    <col min="9729" max="9729" width="140.85546875" style="420" customWidth="1"/>
    <col min="9730" max="9730" width="29.140625" style="420" customWidth="1"/>
    <col min="9731" max="9731" width="31" style="420" customWidth="1"/>
    <col min="9732" max="9732" width="30.7109375" style="420" customWidth="1"/>
    <col min="9733" max="9733" width="31.28515625" style="420" customWidth="1"/>
    <col min="9734" max="9734" width="28.85546875" style="420" customWidth="1"/>
    <col min="9735" max="9735" width="31" style="420" customWidth="1"/>
    <col min="9736" max="9736" width="30.7109375" style="420" customWidth="1"/>
    <col min="9737" max="9737" width="31.28515625" style="420" customWidth="1"/>
    <col min="9738" max="9738" width="3.42578125" style="420" customWidth="1"/>
    <col min="9739" max="9984" width="9.140625" style="420"/>
    <col min="9985" max="9985" width="140.85546875" style="420" customWidth="1"/>
    <col min="9986" max="9986" width="29.140625" style="420" customWidth="1"/>
    <col min="9987" max="9987" width="31" style="420" customWidth="1"/>
    <col min="9988" max="9988" width="30.7109375" style="420" customWidth="1"/>
    <col min="9989" max="9989" width="31.28515625" style="420" customWidth="1"/>
    <col min="9990" max="9990" width="28.85546875" style="420" customWidth="1"/>
    <col min="9991" max="9991" width="31" style="420" customWidth="1"/>
    <col min="9992" max="9992" width="30.7109375" style="420" customWidth="1"/>
    <col min="9993" max="9993" width="31.28515625" style="420" customWidth="1"/>
    <col min="9994" max="9994" width="3.42578125" style="420" customWidth="1"/>
    <col min="9995" max="10240" width="9.140625" style="420"/>
    <col min="10241" max="10241" width="140.85546875" style="420" customWidth="1"/>
    <col min="10242" max="10242" width="29.140625" style="420" customWidth="1"/>
    <col min="10243" max="10243" width="31" style="420" customWidth="1"/>
    <col min="10244" max="10244" width="30.7109375" style="420" customWidth="1"/>
    <col min="10245" max="10245" width="31.28515625" style="420" customWidth="1"/>
    <col min="10246" max="10246" width="28.85546875" style="420" customWidth="1"/>
    <col min="10247" max="10247" width="31" style="420" customWidth="1"/>
    <col min="10248" max="10248" width="30.7109375" style="420" customWidth="1"/>
    <col min="10249" max="10249" width="31.28515625" style="420" customWidth="1"/>
    <col min="10250" max="10250" width="3.42578125" style="420" customWidth="1"/>
    <col min="10251" max="10496" width="9.140625" style="420"/>
    <col min="10497" max="10497" width="140.85546875" style="420" customWidth="1"/>
    <col min="10498" max="10498" width="29.140625" style="420" customWidth="1"/>
    <col min="10499" max="10499" width="31" style="420" customWidth="1"/>
    <col min="10500" max="10500" width="30.7109375" style="420" customWidth="1"/>
    <col min="10501" max="10501" width="31.28515625" style="420" customWidth="1"/>
    <col min="10502" max="10502" width="28.85546875" style="420" customWidth="1"/>
    <col min="10503" max="10503" width="31" style="420" customWidth="1"/>
    <col min="10504" max="10504" width="30.7109375" style="420" customWidth="1"/>
    <col min="10505" max="10505" width="31.28515625" style="420" customWidth="1"/>
    <col min="10506" max="10506" width="3.42578125" style="420" customWidth="1"/>
    <col min="10507" max="10752" width="9.140625" style="420"/>
    <col min="10753" max="10753" width="140.85546875" style="420" customWidth="1"/>
    <col min="10754" max="10754" width="29.140625" style="420" customWidth="1"/>
    <col min="10755" max="10755" width="31" style="420" customWidth="1"/>
    <col min="10756" max="10756" width="30.7109375" style="420" customWidth="1"/>
    <col min="10757" max="10757" width="31.28515625" style="420" customWidth="1"/>
    <col min="10758" max="10758" width="28.85546875" style="420" customWidth="1"/>
    <col min="10759" max="10759" width="31" style="420" customWidth="1"/>
    <col min="10760" max="10760" width="30.7109375" style="420" customWidth="1"/>
    <col min="10761" max="10761" width="31.28515625" style="420" customWidth="1"/>
    <col min="10762" max="10762" width="3.42578125" style="420" customWidth="1"/>
    <col min="10763" max="11008" width="9.140625" style="420"/>
    <col min="11009" max="11009" width="140.85546875" style="420" customWidth="1"/>
    <col min="11010" max="11010" width="29.140625" style="420" customWidth="1"/>
    <col min="11011" max="11011" width="31" style="420" customWidth="1"/>
    <col min="11012" max="11012" width="30.7109375" style="420" customWidth="1"/>
    <col min="11013" max="11013" width="31.28515625" style="420" customWidth="1"/>
    <col min="11014" max="11014" width="28.85546875" style="420" customWidth="1"/>
    <col min="11015" max="11015" width="31" style="420" customWidth="1"/>
    <col min="11016" max="11016" width="30.7109375" style="420" customWidth="1"/>
    <col min="11017" max="11017" width="31.28515625" style="420" customWidth="1"/>
    <col min="11018" max="11018" width="3.42578125" style="420" customWidth="1"/>
    <col min="11019" max="11264" width="9.140625" style="420"/>
    <col min="11265" max="11265" width="140.85546875" style="420" customWidth="1"/>
    <col min="11266" max="11266" width="29.140625" style="420" customWidth="1"/>
    <col min="11267" max="11267" width="31" style="420" customWidth="1"/>
    <col min="11268" max="11268" width="30.7109375" style="420" customWidth="1"/>
    <col min="11269" max="11269" width="31.28515625" style="420" customWidth="1"/>
    <col min="11270" max="11270" width="28.85546875" style="420" customWidth="1"/>
    <col min="11271" max="11271" width="31" style="420" customWidth="1"/>
    <col min="11272" max="11272" width="30.7109375" style="420" customWidth="1"/>
    <col min="11273" max="11273" width="31.28515625" style="420" customWidth="1"/>
    <col min="11274" max="11274" width="3.42578125" style="420" customWidth="1"/>
    <col min="11275" max="11520" width="9.140625" style="420"/>
    <col min="11521" max="11521" width="140.85546875" style="420" customWidth="1"/>
    <col min="11522" max="11522" width="29.140625" style="420" customWidth="1"/>
    <col min="11523" max="11523" width="31" style="420" customWidth="1"/>
    <col min="11524" max="11524" width="30.7109375" style="420" customWidth="1"/>
    <col min="11525" max="11525" width="31.28515625" style="420" customWidth="1"/>
    <col min="11526" max="11526" width="28.85546875" style="420" customWidth="1"/>
    <col min="11527" max="11527" width="31" style="420" customWidth="1"/>
    <col min="11528" max="11528" width="30.7109375" style="420" customWidth="1"/>
    <col min="11529" max="11529" width="31.28515625" style="420" customWidth="1"/>
    <col min="11530" max="11530" width="3.42578125" style="420" customWidth="1"/>
    <col min="11531" max="11776" width="9.140625" style="420"/>
    <col min="11777" max="11777" width="140.85546875" style="420" customWidth="1"/>
    <col min="11778" max="11778" width="29.140625" style="420" customWidth="1"/>
    <col min="11779" max="11779" width="31" style="420" customWidth="1"/>
    <col min="11780" max="11780" width="30.7109375" style="420" customWidth="1"/>
    <col min="11781" max="11781" width="31.28515625" style="420" customWidth="1"/>
    <col min="11782" max="11782" width="28.85546875" style="420" customWidth="1"/>
    <col min="11783" max="11783" width="31" style="420" customWidth="1"/>
    <col min="11784" max="11784" width="30.7109375" style="420" customWidth="1"/>
    <col min="11785" max="11785" width="31.28515625" style="420" customWidth="1"/>
    <col min="11786" max="11786" width="3.42578125" style="420" customWidth="1"/>
    <col min="11787" max="12032" width="9.140625" style="420"/>
    <col min="12033" max="12033" width="140.85546875" style="420" customWidth="1"/>
    <col min="12034" max="12034" width="29.140625" style="420" customWidth="1"/>
    <col min="12035" max="12035" width="31" style="420" customWidth="1"/>
    <col min="12036" max="12036" width="30.7109375" style="420" customWidth="1"/>
    <col min="12037" max="12037" width="31.28515625" style="420" customWidth="1"/>
    <col min="12038" max="12038" width="28.85546875" style="420" customWidth="1"/>
    <col min="12039" max="12039" width="31" style="420" customWidth="1"/>
    <col min="12040" max="12040" width="30.7109375" style="420" customWidth="1"/>
    <col min="12041" max="12041" width="31.28515625" style="420" customWidth="1"/>
    <col min="12042" max="12042" width="3.42578125" style="420" customWidth="1"/>
    <col min="12043" max="12288" width="9.140625" style="420"/>
    <col min="12289" max="12289" width="140.85546875" style="420" customWidth="1"/>
    <col min="12290" max="12290" width="29.140625" style="420" customWidth="1"/>
    <col min="12291" max="12291" width="31" style="420" customWidth="1"/>
    <col min="12292" max="12292" width="30.7109375" style="420" customWidth="1"/>
    <col min="12293" max="12293" width="31.28515625" style="420" customWidth="1"/>
    <col min="12294" max="12294" width="28.85546875" style="420" customWidth="1"/>
    <col min="12295" max="12295" width="31" style="420" customWidth="1"/>
    <col min="12296" max="12296" width="30.7109375" style="420" customWidth="1"/>
    <col min="12297" max="12297" width="31.28515625" style="420" customWidth="1"/>
    <col min="12298" max="12298" width="3.42578125" style="420" customWidth="1"/>
    <col min="12299" max="12544" width="9.140625" style="420"/>
    <col min="12545" max="12545" width="140.85546875" style="420" customWidth="1"/>
    <col min="12546" max="12546" width="29.140625" style="420" customWidth="1"/>
    <col min="12547" max="12547" width="31" style="420" customWidth="1"/>
    <col min="12548" max="12548" width="30.7109375" style="420" customWidth="1"/>
    <col min="12549" max="12549" width="31.28515625" style="420" customWidth="1"/>
    <col min="12550" max="12550" width="28.85546875" style="420" customWidth="1"/>
    <col min="12551" max="12551" width="31" style="420" customWidth="1"/>
    <col min="12552" max="12552" width="30.7109375" style="420" customWidth="1"/>
    <col min="12553" max="12553" width="31.28515625" style="420" customWidth="1"/>
    <col min="12554" max="12554" width="3.42578125" style="420" customWidth="1"/>
    <col min="12555" max="12800" width="9.140625" style="420"/>
    <col min="12801" max="12801" width="140.85546875" style="420" customWidth="1"/>
    <col min="12802" max="12802" width="29.140625" style="420" customWidth="1"/>
    <col min="12803" max="12803" width="31" style="420" customWidth="1"/>
    <col min="12804" max="12804" width="30.7109375" style="420" customWidth="1"/>
    <col min="12805" max="12805" width="31.28515625" style="420" customWidth="1"/>
    <col min="12806" max="12806" width="28.85546875" style="420" customWidth="1"/>
    <col min="12807" max="12807" width="31" style="420" customWidth="1"/>
    <col min="12808" max="12808" width="30.7109375" style="420" customWidth="1"/>
    <col min="12809" max="12809" width="31.28515625" style="420" customWidth="1"/>
    <col min="12810" max="12810" width="3.42578125" style="420" customWidth="1"/>
    <col min="12811" max="13056" width="9.140625" style="420"/>
    <col min="13057" max="13057" width="140.85546875" style="420" customWidth="1"/>
    <col min="13058" max="13058" width="29.140625" style="420" customWidth="1"/>
    <col min="13059" max="13059" width="31" style="420" customWidth="1"/>
    <col min="13060" max="13060" width="30.7109375" style="420" customWidth="1"/>
    <col min="13061" max="13061" width="31.28515625" style="420" customWidth="1"/>
    <col min="13062" max="13062" width="28.85546875" style="420" customWidth="1"/>
    <col min="13063" max="13063" width="31" style="420" customWidth="1"/>
    <col min="13064" max="13064" width="30.7109375" style="420" customWidth="1"/>
    <col min="13065" max="13065" width="31.28515625" style="420" customWidth="1"/>
    <col min="13066" max="13066" width="3.42578125" style="420" customWidth="1"/>
    <col min="13067" max="13312" width="9.140625" style="420"/>
    <col min="13313" max="13313" width="140.85546875" style="420" customWidth="1"/>
    <col min="13314" max="13314" width="29.140625" style="420" customWidth="1"/>
    <col min="13315" max="13315" width="31" style="420" customWidth="1"/>
    <col min="13316" max="13316" width="30.7109375" style="420" customWidth="1"/>
    <col min="13317" max="13317" width="31.28515625" style="420" customWidth="1"/>
    <col min="13318" max="13318" width="28.85546875" style="420" customWidth="1"/>
    <col min="13319" max="13319" width="31" style="420" customWidth="1"/>
    <col min="13320" max="13320" width="30.7109375" style="420" customWidth="1"/>
    <col min="13321" max="13321" width="31.28515625" style="420" customWidth="1"/>
    <col min="13322" max="13322" width="3.42578125" style="420" customWidth="1"/>
    <col min="13323" max="13568" width="9.140625" style="420"/>
    <col min="13569" max="13569" width="140.85546875" style="420" customWidth="1"/>
    <col min="13570" max="13570" width="29.140625" style="420" customWidth="1"/>
    <col min="13571" max="13571" width="31" style="420" customWidth="1"/>
    <col min="13572" max="13572" width="30.7109375" style="420" customWidth="1"/>
    <col min="13573" max="13573" width="31.28515625" style="420" customWidth="1"/>
    <col min="13574" max="13574" width="28.85546875" style="420" customWidth="1"/>
    <col min="13575" max="13575" width="31" style="420" customWidth="1"/>
    <col min="13576" max="13576" width="30.7109375" style="420" customWidth="1"/>
    <col min="13577" max="13577" width="31.28515625" style="420" customWidth="1"/>
    <col min="13578" max="13578" width="3.42578125" style="420" customWidth="1"/>
    <col min="13579" max="13824" width="9.140625" style="420"/>
    <col min="13825" max="13825" width="140.85546875" style="420" customWidth="1"/>
    <col min="13826" max="13826" width="29.140625" style="420" customWidth="1"/>
    <col min="13827" max="13827" width="31" style="420" customWidth="1"/>
    <col min="13828" max="13828" width="30.7109375" style="420" customWidth="1"/>
    <col min="13829" max="13829" width="31.28515625" style="420" customWidth="1"/>
    <col min="13830" max="13830" width="28.85546875" style="420" customWidth="1"/>
    <col min="13831" max="13831" width="31" style="420" customWidth="1"/>
    <col min="13832" max="13832" width="30.7109375" style="420" customWidth="1"/>
    <col min="13833" max="13833" width="31.28515625" style="420" customWidth="1"/>
    <col min="13834" max="13834" width="3.42578125" style="420" customWidth="1"/>
    <col min="13835" max="14080" width="9.140625" style="420"/>
    <col min="14081" max="14081" width="140.85546875" style="420" customWidth="1"/>
    <col min="14082" max="14082" width="29.140625" style="420" customWidth="1"/>
    <col min="14083" max="14083" width="31" style="420" customWidth="1"/>
    <col min="14084" max="14084" width="30.7109375" style="420" customWidth="1"/>
    <col min="14085" max="14085" width="31.28515625" style="420" customWidth="1"/>
    <col min="14086" max="14086" width="28.85546875" style="420" customWidth="1"/>
    <col min="14087" max="14087" width="31" style="420" customWidth="1"/>
    <col min="14088" max="14088" width="30.7109375" style="420" customWidth="1"/>
    <col min="14089" max="14089" width="31.28515625" style="420" customWidth="1"/>
    <col min="14090" max="14090" width="3.42578125" style="420" customWidth="1"/>
    <col min="14091" max="14336" width="9.140625" style="420"/>
    <col min="14337" max="14337" width="140.85546875" style="420" customWidth="1"/>
    <col min="14338" max="14338" width="29.140625" style="420" customWidth="1"/>
    <col min="14339" max="14339" width="31" style="420" customWidth="1"/>
    <col min="14340" max="14340" width="30.7109375" style="420" customWidth="1"/>
    <col min="14341" max="14341" width="31.28515625" style="420" customWidth="1"/>
    <col min="14342" max="14342" width="28.85546875" style="420" customWidth="1"/>
    <col min="14343" max="14343" width="31" style="420" customWidth="1"/>
    <col min="14344" max="14344" width="30.7109375" style="420" customWidth="1"/>
    <col min="14345" max="14345" width="31.28515625" style="420" customWidth="1"/>
    <col min="14346" max="14346" width="3.42578125" style="420" customWidth="1"/>
    <col min="14347" max="14592" width="9.140625" style="420"/>
    <col min="14593" max="14593" width="140.85546875" style="420" customWidth="1"/>
    <col min="14594" max="14594" width="29.140625" style="420" customWidth="1"/>
    <col min="14595" max="14595" width="31" style="420" customWidth="1"/>
    <col min="14596" max="14596" width="30.7109375" style="420" customWidth="1"/>
    <col min="14597" max="14597" width="31.28515625" style="420" customWidth="1"/>
    <col min="14598" max="14598" width="28.85546875" style="420" customWidth="1"/>
    <col min="14599" max="14599" width="31" style="420" customWidth="1"/>
    <col min="14600" max="14600" width="30.7109375" style="420" customWidth="1"/>
    <col min="14601" max="14601" width="31.28515625" style="420" customWidth="1"/>
    <col min="14602" max="14602" width="3.42578125" style="420" customWidth="1"/>
    <col min="14603" max="14848" width="9.140625" style="420"/>
    <col min="14849" max="14849" width="140.85546875" style="420" customWidth="1"/>
    <col min="14850" max="14850" width="29.140625" style="420" customWidth="1"/>
    <col min="14851" max="14851" width="31" style="420" customWidth="1"/>
    <col min="14852" max="14852" width="30.7109375" style="420" customWidth="1"/>
    <col min="14853" max="14853" width="31.28515625" style="420" customWidth="1"/>
    <col min="14854" max="14854" width="28.85546875" style="420" customWidth="1"/>
    <col min="14855" max="14855" width="31" style="420" customWidth="1"/>
    <col min="14856" max="14856" width="30.7109375" style="420" customWidth="1"/>
    <col min="14857" max="14857" width="31.28515625" style="420" customWidth="1"/>
    <col min="14858" max="14858" width="3.42578125" style="420" customWidth="1"/>
    <col min="14859" max="15104" width="9.140625" style="420"/>
    <col min="15105" max="15105" width="140.85546875" style="420" customWidth="1"/>
    <col min="15106" max="15106" width="29.140625" style="420" customWidth="1"/>
    <col min="15107" max="15107" width="31" style="420" customWidth="1"/>
    <col min="15108" max="15108" width="30.7109375" style="420" customWidth="1"/>
    <col min="15109" max="15109" width="31.28515625" style="420" customWidth="1"/>
    <col min="15110" max="15110" width="28.85546875" style="420" customWidth="1"/>
    <col min="15111" max="15111" width="31" style="420" customWidth="1"/>
    <col min="15112" max="15112" width="30.7109375" style="420" customWidth="1"/>
    <col min="15113" max="15113" width="31.28515625" style="420" customWidth="1"/>
    <col min="15114" max="15114" width="3.42578125" style="420" customWidth="1"/>
    <col min="15115" max="15360" width="9.140625" style="420"/>
    <col min="15361" max="15361" width="140.85546875" style="420" customWidth="1"/>
    <col min="15362" max="15362" width="29.140625" style="420" customWidth="1"/>
    <col min="15363" max="15363" width="31" style="420" customWidth="1"/>
    <col min="15364" max="15364" width="30.7109375" style="420" customWidth="1"/>
    <col min="15365" max="15365" width="31.28515625" style="420" customWidth="1"/>
    <col min="15366" max="15366" width="28.85546875" style="420" customWidth="1"/>
    <col min="15367" max="15367" width="31" style="420" customWidth="1"/>
    <col min="15368" max="15368" width="30.7109375" style="420" customWidth="1"/>
    <col min="15369" max="15369" width="31.28515625" style="420" customWidth="1"/>
    <col min="15370" max="15370" width="3.42578125" style="420" customWidth="1"/>
    <col min="15371" max="15616" width="9.140625" style="420"/>
    <col min="15617" max="15617" width="140.85546875" style="420" customWidth="1"/>
    <col min="15618" max="15618" width="29.140625" style="420" customWidth="1"/>
    <col min="15619" max="15619" width="31" style="420" customWidth="1"/>
    <col min="15620" max="15620" width="30.7109375" style="420" customWidth="1"/>
    <col min="15621" max="15621" width="31.28515625" style="420" customWidth="1"/>
    <col min="15622" max="15622" width="28.85546875" style="420" customWidth="1"/>
    <col min="15623" max="15623" width="31" style="420" customWidth="1"/>
    <col min="15624" max="15624" width="30.7109375" style="420" customWidth="1"/>
    <col min="15625" max="15625" width="31.28515625" style="420" customWidth="1"/>
    <col min="15626" max="15626" width="3.42578125" style="420" customWidth="1"/>
    <col min="15627" max="15872" width="9.140625" style="420"/>
    <col min="15873" max="15873" width="140.85546875" style="420" customWidth="1"/>
    <col min="15874" max="15874" width="29.140625" style="420" customWidth="1"/>
    <col min="15875" max="15875" width="31" style="420" customWidth="1"/>
    <col min="15876" max="15876" width="30.7109375" style="420" customWidth="1"/>
    <col min="15877" max="15877" width="31.28515625" style="420" customWidth="1"/>
    <col min="15878" max="15878" width="28.85546875" style="420" customWidth="1"/>
    <col min="15879" max="15879" width="31" style="420" customWidth="1"/>
    <col min="15880" max="15880" width="30.7109375" style="420" customWidth="1"/>
    <col min="15881" max="15881" width="31.28515625" style="420" customWidth="1"/>
    <col min="15882" max="15882" width="3.42578125" style="420" customWidth="1"/>
    <col min="15883" max="16128" width="9.140625" style="420"/>
    <col min="16129" max="16129" width="140.85546875" style="420" customWidth="1"/>
    <col min="16130" max="16130" width="29.140625" style="420" customWidth="1"/>
    <col min="16131" max="16131" width="31" style="420" customWidth="1"/>
    <col min="16132" max="16132" width="30.7109375" style="420" customWidth="1"/>
    <col min="16133" max="16133" width="31.28515625" style="420" customWidth="1"/>
    <col min="16134" max="16134" width="28.85546875" style="420" customWidth="1"/>
    <col min="16135" max="16135" width="31" style="420" customWidth="1"/>
    <col min="16136" max="16136" width="30.7109375" style="420" customWidth="1"/>
    <col min="16137" max="16137" width="31.28515625" style="420" customWidth="1"/>
    <col min="16138" max="16138" width="3.42578125" style="420" customWidth="1"/>
    <col min="16139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6"/>
    </row>
    <row r="2" spans="1:26" s="2" customFormat="1" ht="70.5" customHeight="1">
      <c r="A2" s="824" t="s">
        <v>611</v>
      </c>
      <c r="B2" s="824"/>
      <c r="C2" s="824"/>
      <c r="D2" s="824"/>
      <c r="E2" s="824"/>
      <c r="F2" s="824"/>
      <c r="G2" s="824"/>
      <c r="H2" s="824"/>
      <c r="I2" s="824"/>
      <c r="J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247"/>
    </row>
    <row r="5" spans="1:26" s="3" customFormat="1" ht="74.2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6"/>
      <c r="G7" s="186"/>
      <c r="H7" s="185"/>
      <c r="I7" s="186"/>
      <c r="J7" s="250"/>
    </row>
    <row r="8" spans="1:26" s="251" customFormat="1" ht="33.75" customHeight="1">
      <c r="A8" s="188"/>
      <c r="B8" s="832" t="s">
        <v>204</v>
      </c>
      <c r="C8" s="832"/>
      <c r="D8" s="832"/>
      <c r="E8" s="832"/>
      <c r="F8" s="832" t="s">
        <v>44</v>
      </c>
      <c r="G8" s="832"/>
      <c r="H8" s="832"/>
      <c r="I8" s="832"/>
      <c r="U8" s="251">
        <v>1</v>
      </c>
      <c r="V8" s="251">
        <v>1</v>
      </c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1" t="s">
        <v>184</v>
      </c>
      <c r="G9" s="191" t="s">
        <v>185</v>
      </c>
      <c r="H9" s="192" t="s">
        <v>186</v>
      </c>
      <c r="I9" s="191" t="s">
        <v>44</v>
      </c>
      <c r="J9" s="252"/>
      <c r="U9" s="253">
        <v>1</v>
      </c>
      <c r="V9" s="253">
        <v>1</v>
      </c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80.179059999999993</v>
      </c>
      <c r="C10" s="196">
        <v>4209.8146500000003</v>
      </c>
      <c r="D10" s="196">
        <v>13467.318288</v>
      </c>
      <c r="E10" s="196">
        <v>17757.311998000001</v>
      </c>
      <c r="F10" s="196">
        <v>1011664.6405466</v>
      </c>
      <c r="G10" s="196">
        <v>3508489.3354658</v>
      </c>
      <c r="H10" s="196">
        <v>6270226.9187449999</v>
      </c>
      <c r="I10" s="196">
        <v>10790380.894757401</v>
      </c>
      <c r="J10" s="251"/>
    </row>
    <row r="11" spans="1:26" s="254" customFormat="1" ht="66.75" customHeight="1">
      <c r="A11" s="195" t="s">
        <v>158</v>
      </c>
      <c r="B11" s="198">
        <v>6516.82456</v>
      </c>
      <c r="C11" s="198">
        <v>1746.1462792</v>
      </c>
      <c r="D11" s="198">
        <v>2091.22793</v>
      </c>
      <c r="E11" s="198">
        <v>10354.1987692</v>
      </c>
      <c r="F11" s="196">
        <v>55069.801639999998</v>
      </c>
      <c r="G11" s="196">
        <v>62256.848049200002</v>
      </c>
      <c r="H11" s="196">
        <v>35552.229890000002</v>
      </c>
      <c r="I11" s="196">
        <v>152878.8795792</v>
      </c>
      <c r="J11" s="251"/>
    </row>
    <row r="12" spans="1:26" s="254" customFormat="1" ht="66.7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6">
        <v>183139.74482180001</v>
      </c>
      <c r="G12" s="196">
        <v>595223.41487999994</v>
      </c>
      <c r="H12" s="196">
        <v>85937.744712799991</v>
      </c>
      <c r="I12" s="196">
        <v>864300.90441459999</v>
      </c>
      <c r="J12" s="251"/>
    </row>
    <row r="13" spans="1:26" s="254" customFormat="1" ht="66.75" customHeight="1">
      <c r="A13" s="195" t="s">
        <v>160</v>
      </c>
      <c r="B13" s="196">
        <v>0</v>
      </c>
      <c r="C13" s="196">
        <v>516.23165000000006</v>
      </c>
      <c r="D13" s="196">
        <v>129.72917999999999</v>
      </c>
      <c r="E13" s="196">
        <v>645.96082999999999</v>
      </c>
      <c r="F13" s="196">
        <v>419652.65263660002</v>
      </c>
      <c r="G13" s="196">
        <v>194046.600703</v>
      </c>
      <c r="H13" s="196">
        <v>502049.36167860002</v>
      </c>
      <c r="I13" s="196">
        <v>1115748.6150181999</v>
      </c>
      <c r="J13" s="251"/>
    </row>
    <row r="14" spans="1:26" s="254" customFormat="1" ht="66.75" customHeight="1">
      <c r="A14" s="195" t="s">
        <v>161</v>
      </c>
      <c r="B14" s="196">
        <v>49.022680000000001</v>
      </c>
      <c r="C14" s="196">
        <v>12088.568810000001</v>
      </c>
      <c r="D14" s="196">
        <v>32517.212930000002</v>
      </c>
      <c r="E14" s="196">
        <v>44654.80442</v>
      </c>
      <c r="F14" s="196">
        <v>3357825.4651894001</v>
      </c>
      <c r="G14" s="196">
        <v>5769041.4185846001</v>
      </c>
      <c r="H14" s="196">
        <v>11078979.920355</v>
      </c>
      <c r="I14" s="196">
        <v>20205846.804129001</v>
      </c>
      <c r="J14" s="251"/>
    </row>
    <row r="15" spans="1:26" s="254" customFormat="1" ht="66.75" customHeight="1">
      <c r="A15" s="195" t="s">
        <v>162</v>
      </c>
      <c r="B15" s="196">
        <v>0</v>
      </c>
      <c r="C15" s="196">
        <v>7.7183900000000003</v>
      </c>
      <c r="D15" s="196">
        <v>0</v>
      </c>
      <c r="E15" s="196">
        <v>7.7183900000000003</v>
      </c>
      <c r="F15" s="196">
        <v>171917.8587218</v>
      </c>
      <c r="G15" s="196">
        <v>445132.8444758</v>
      </c>
      <c r="H15" s="196">
        <v>1133987.27733</v>
      </c>
      <c r="I15" s="196">
        <v>1751037.9805276</v>
      </c>
      <c r="J15" s="251"/>
    </row>
    <row r="16" spans="1:26" s="254" customFormat="1" ht="66.75" customHeight="1">
      <c r="A16" s="195" t="s">
        <v>102</v>
      </c>
      <c r="B16" s="196">
        <v>22083.395820000002</v>
      </c>
      <c r="C16" s="196">
        <v>34908.693319999998</v>
      </c>
      <c r="D16" s="196">
        <v>184386.11015720002</v>
      </c>
      <c r="E16" s="196">
        <v>241378.19929719999</v>
      </c>
      <c r="F16" s="196">
        <v>4759466.1616166001</v>
      </c>
      <c r="G16" s="196">
        <v>8498593.7667592</v>
      </c>
      <c r="H16" s="196">
        <v>8468003.987948399</v>
      </c>
      <c r="I16" s="196">
        <v>21726063.916324198</v>
      </c>
      <c r="J16" s="251"/>
    </row>
    <row r="17" spans="1:10" s="254" customFormat="1" ht="66.75" customHeight="1">
      <c r="A17" s="195" t="s">
        <v>163</v>
      </c>
      <c r="B17" s="196">
        <v>17972.127559999997</v>
      </c>
      <c r="C17" s="196">
        <v>108109.3834226</v>
      </c>
      <c r="D17" s="196">
        <v>186757.679604</v>
      </c>
      <c r="E17" s="196">
        <v>312839.19058659999</v>
      </c>
      <c r="F17" s="196">
        <v>5345682.3737506</v>
      </c>
      <c r="G17" s="196">
        <v>10207499.137738399</v>
      </c>
      <c r="H17" s="196">
        <v>10973824.739246599</v>
      </c>
      <c r="I17" s="196">
        <v>26527006.2507356</v>
      </c>
      <c r="J17" s="251"/>
    </row>
    <row r="18" spans="1:10" s="254" customFormat="1" ht="66.75" customHeight="1">
      <c r="A18" s="195" t="s">
        <v>164</v>
      </c>
      <c r="B18" s="196">
        <v>227.64192</v>
      </c>
      <c r="C18" s="196">
        <v>11232.749627800002</v>
      </c>
      <c r="D18" s="196">
        <v>24218.010723799998</v>
      </c>
      <c r="E18" s="196">
        <v>35678.402271600004</v>
      </c>
      <c r="F18" s="196">
        <v>64535.3045948</v>
      </c>
      <c r="G18" s="196">
        <v>566413.69865499996</v>
      </c>
      <c r="H18" s="196">
        <v>1299049.6210962001</v>
      </c>
      <c r="I18" s="196">
        <v>1929998.6243459999</v>
      </c>
      <c r="J18" s="251"/>
    </row>
    <row r="19" spans="1:10" s="254" customFormat="1" ht="66.75" customHeight="1">
      <c r="A19" s="195" t="s">
        <v>165</v>
      </c>
      <c r="B19" s="196">
        <v>295.81647999999996</v>
      </c>
      <c r="C19" s="196">
        <v>11784.132539999999</v>
      </c>
      <c r="D19" s="196">
        <v>13618.4341408</v>
      </c>
      <c r="E19" s="196">
        <v>25698.3831608</v>
      </c>
      <c r="F19" s="196">
        <v>202814.10947900001</v>
      </c>
      <c r="G19" s="196">
        <v>2424623.9714345997</v>
      </c>
      <c r="H19" s="196">
        <v>3901462.6239209999</v>
      </c>
      <c r="I19" s="196">
        <v>6528900.7048346009</v>
      </c>
      <c r="J19" s="251"/>
    </row>
    <row r="20" spans="1:10" s="254" customFormat="1" ht="66.75" customHeight="1">
      <c r="A20" s="195" t="s">
        <v>166</v>
      </c>
      <c r="B20" s="196">
        <v>3.2770600000000001</v>
      </c>
      <c r="C20" s="196">
        <v>114.46282000000001</v>
      </c>
      <c r="D20" s="196">
        <v>501.6750174</v>
      </c>
      <c r="E20" s="196">
        <v>619.41489739999997</v>
      </c>
      <c r="F20" s="196">
        <v>1525695.3462653998</v>
      </c>
      <c r="G20" s="196">
        <v>5185668.0318402005</v>
      </c>
      <c r="H20" s="196">
        <v>539353.52975820005</v>
      </c>
      <c r="I20" s="196">
        <v>7250716.9078638004</v>
      </c>
      <c r="J20" s="251"/>
    </row>
    <row r="21" spans="1:10" s="254" customFormat="1" ht="66.75" customHeight="1">
      <c r="A21" s="195" t="s">
        <v>167</v>
      </c>
      <c r="B21" s="196">
        <v>1452.74395</v>
      </c>
      <c r="C21" s="196">
        <v>14053.766710000002</v>
      </c>
      <c r="D21" s="196">
        <v>318184.85492220003</v>
      </c>
      <c r="E21" s="196">
        <v>333691.3655822</v>
      </c>
      <c r="F21" s="196">
        <v>1450387.773695</v>
      </c>
      <c r="G21" s="196">
        <v>5117960.2407002002</v>
      </c>
      <c r="H21" s="196">
        <v>26986496.465998001</v>
      </c>
      <c r="I21" s="196">
        <v>33554844.480393201</v>
      </c>
      <c r="J21" s="251"/>
    </row>
    <row r="22" spans="1:10" s="254" customFormat="1" ht="66.75" customHeight="1">
      <c r="A22" s="195" t="s">
        <v>168</v>
      </c>
      <c r="B22" s="196">
        <v>40</v>
      </c>
      <c r="C22" s="196">
        <v>160.09368000000001</v>
      </c>
      <c r="D22" s="196">
        <v>35353.271560000001</v>
      </c>
      <c r="E22" s="196">
        <v>35553.365239999999</v>
      </c>
      <c r="F22" s="196">
        <v>3706.1016600000003</v>
      </c>
      <c r="G22" s="196">
        <v>10973.618130000001</v>
      </c>
      <c r="H22" s="196">
        <v>1240551.5762176001</v>
      </c>
      <c r="I22" s="196">
        <v>1255231.2960076001</v>
      </c>
      <c r="J22" s="251"/>
    </row>
    <row r="23" spans="1:10" s="254" customFormat="1" ht="66.75" customHeight="1">
      <c r="A23" s="195" t="s">
        <v>169</v>
      </c>
      <c r="B23" s="196">
        <v>9.1024999999999991</v>
      </c>
      <c r="C23" s="196">
        <v>288.79720000000003</v>
      </c>
      <c r="D23" s="196">
        <v>846.57941000000005</v>
      </c>
      <c r="E23" s="196">
        <v>1144.47911</v>
      </c>
      <c r="F23" s="196">
        <v>4942.0674808000003</v>
      </c>
      <c r="G23" s="196">
        <v>48919.913595400001</v>
      </c>
      <c r="H23" s="196">
        <v>196078.10004399999</v>
      </c>
      <c r="I23" s="196">
        <v>249940.08112020002</v>
      </c>
      <c r="J23" s="251"/>
    </row>
    <row r="24" spans="1:10" s="254" customFormat="1" ht="66.75" customHeight="1">
      <c r="A24" s="195" t="s">
        <v>170</v>
      </c>
      <c r="B24" s="196">
        <v>16.053740000000001</v>
      </c>
      <c r="C24" s="196">
        <v>5903.6925799999999</v>
      </c>
      <c r="D24" s="196">
        <v>9173.0989348000003</v>
      </c>
      <c r="E24" s="196">
        <v>15092.845254799999</v>
      </c>
      <c r="F24" s="196">
        <v>320301.83410699997</v>
      </c>
      <c r="G24" s="196">
        <v>960344.85409080004</v>
      </c>
      <c r="H24" s="196">
        <v>2202767.9485096</v>
      </c>
      <c r="I24" s="196">
        <v>3483414.6367074</v>
      </c>
      <c r="J24" s="251"/>
    </row>
    <row r="25" spans="1:10" s="254" customFormat="1" ht="66.75" customHeight="1">
      <c r="A25" s="195" t="s">
        <v>171</v>
      </c>
      <c r="B25" s="196">
        <v>0</v>
      </c>
      <c r="C25" s="196">
        <v>39.892050000000005</v>
      </c>
      <c r="D25" s="196">
        <v>0</v>
      </c>
      <c r="E25" s="196">
        <v>39.892050000000005</v>
      </c>
      <c r="F25" s="196">
        <v>1411.09358</v>
      </c>
      <c r="G25" s="196">
        <v>1961.8848600000001</v>
      </c>
      <c r="H25" s="196">
        <v>731.62183259999995</v>
      </c>
      <c r="I25" s="196">
        <v>4104.6002725999997</v>
      </c>
      <c r="J25" s="251"/>
    </row>
    <row r="26" spans="1:10" s="254" customFormat="1" ht="66.7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18.533999999999999</v>
      </c>
      <c r="G26" s="196">
        <v>1164.5616</v>
      </c>
      <c r="H26" s="196">
        <v>389.76385999999997</v>
      </c>
      <c r="I26" s="196">
        <v>1572.8594599999999</v>
      </c>
      <c r="J26" s="251"/>
    </row>
    <row r="27" spans="1:10" s="256" customFormat="1" ht="92.25" customHeight="1" thickBot="1">
      <c r="A27" s="199" t="s">
        <v>173</v>
      </c>
      <c r="B27" s="200">
        <v>0</v>
      </c>
      <c r="C27" s="200">
        <v>0</v>
      </c>
      <c r="D27" s="200">
        <v>0</v>
      </c>
      <c r="E27" s="200">
        <v>0</v>
      </c>
      <c r="F27" s="200">
        <v>5640.1795999999995</v>
      </c>
      <c r="G27" s="200">
        <v>1837.75442</v>
      </c>
      <c r="H27" s="200">
        <v>2561.2497466</v>
      </c>
      <c r="I27" s="200">
        <v>10039.183766599999</v>
      </c>
      <c r="J27" s="255"/>
    </row>
    <row r="28" spans="1:10" s="254" customFormat="1" ht="42" customHeight="1" thickTop="1" thickBot="1">
      <c r="A28" s="257" t="s">
        <v>187</v>
      </c>
      <c r="B28" s="258">
        <f>SUM(B10:B27)</f>
        <v>48746.18533</v>
      </c>
      <c r="C28" s="258">
        <f t="shared" ref="C28:I28" si="0">SUM(C10:C27)</f>
        <v>205164.14372959995</v>
      </c>
      <c r="D28" s="258">
        <f t="shared" si="0"/>
        <v>821245.20279820007</v>
      </c>
      <c r="E28" s="258">
        <f t="shared" si="0"/>
        <v>1075155.5318577997</v>
      </c>
      <c r="F28" s="258">
        <f t="shared" si="0"/>
        <v>18883871.043385401</v>
      </c>
      <c r="G28" s="258">
        <f t="shared" si="0"/>
        <v>43600151.895982198</v>
      </c>
      <c r="H28" s="258">
        <f t="shared" si="0"/>
        <v>74918004.680890217</v>
      </c>
      <c r="I28" s="258">
        <f t="shared" si="0"/>
        <v>137402027.62025779</v>
      </c>
      <c r="J28" s="251"/>
    </row>
    <row r="29" spans="1:10" ht="11.25" customHeight="1" thickTop="1" thickBot="1">
      <c r="A29" s="205"/>
      <c r="B29" s="206"/>
      <c r="C29" s="207"/>
      <c r="D29" s="207"/>
      <c r="E29" s="207"/>
      <c r="F29" s="206"/>
      <c r="G29" s="206"/>
      <c r="H29" s="206"/>
      <c r="I29" s="206"/>
    </row>
    <row r="30" spans="1:10" ht="33" customHeight="1" thickTop="1">
      <c r="A30" s="211" t="s">
        <v>834</v>
      </c>
      <c r="B30" s="148"/>
      <c r="C30" s="174"/>
      <c r="D30" s="174"/>
      <c r="E30" s="174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4"/>
      <c r="B37" s="21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3"/>
      <c r="C42" s="18"/>
      <c r="D42" s="18"/>
      <c r="E42" s="18"/>
      <c r="F42" s="17"/>
      <c r="G42" s="17"/>
      <c r="H42" s="17"/>
      <c r="I42" s="17"/>
    </row>
    <row r="43" spans="1:9" ht="13.5" customHeight="1">
      <c r="A43" s="154"/>
      <c r="B43" s="21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4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4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2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2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2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2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3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3"/>
      <c r="C61" s="18"/>
      <c r="D61" s="18"/>
      <c r="E61" s="18"/>
      <c r="F61" s="17"/>
      <c r="G61" s="17"/>
      <c r="H61" s="17"/>
      <c r="I61" s="17"/>
    </row>
    <row r="62" spans="1:9" ht="9" customHeight="1">
      <c r="A62" s="154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2"/>
      <c r="C67" s="18"/>
      <c r="D67" s="18"/>
      <c r="E67" s="18"/>
      <c r="F67" s="17"/>
      <c r="G67" s="17"/>
      <c r="H67" s="17"/>
      <c r="I67" s="17"/>
    </row>
    <row r="68" spans="1:9" ht="9" customHeight="1">
      <c r="A68" s="154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2"/>
      <c r="C73" s="18"/>
      <c r="D73" s="18"/>
      <c r="E73" s="18"/>
      <c r="F73" s="17"/>
      <c r="G73" s="17"/>
      <c r="H73" s="17"/>
      <c r="I73" s="17"/>
    </row>
    <row r="74" spans="1:9" ht="9" customHeight="1">
      <c r="A74" s="154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2"/>
      <c r="C83" s="40"/>
      <c r="D83" s="40"/>
      <c r="E83" s="40"/>
    </row>
    <row r="84" spans="1:5">
      <c r="A84" s="154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4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5"/>
      <c r="C98" s="40"/>
      <c r="D98" s="40"/>
      <c r="E98" s="40"/>
    </row>
    <row r="99" spans="1:5">
      <c r="A99" s="155"/>
      <c r="C99" s="40"/>
      <c r="D99" s="40"/>
      <c r="E99" s="40"/>
    </row>
    <row r="100" spans="1:5">
      <c r="A100" s="155"/>
      <c r="C100" s="40"/>
      <c r="D100" s="40"/>
      <c r="E100" s="40"/>
    </row>
    <row r="101" spans="1:5">
      <c r="A101" s="155"/>
      <c r="C101" s="40"/>
      <c r="D101" s="40"/>
      <c r="E101" s="40"/>
    </row>
    <row r="102" spans="1:5">
      <c r="A102" s="155"/>
      <c r="C102" s="40"/>
      <c r="D102" s="40"/>
      <c r="E102" s="40"/>
    </row>
    <row r="103" spans="1:5">
      <c r="A103" s="155"/>
      <c r="C103" s="40"/>
      <c r="D103" s="40"/>
      <c r="E103" s="40"/>
    </row>
    <row r="104" spans="1:5">
      <c r="A104" s="155"/>
      <c r="C104" s="40"/>
      <c r="D104" s="40"/>
      <c r="E104" s="40"/>
    </row>
    <row r="105" spans="1:5">
      <c r="A105" s="155"/>
      <c r="C105" s="40"/>
      <c r="D105" s="40"/>
      <c r="E105" s="40"/>
    </row>
    <row r="106" spans="1:5">
      <c r="A106" s="155"/>
      <c r="C106" s="40"/>
      <c r="D106" s="40"/>
      <c r="E106" s="40"/>
    </row>
    <row r="107" spans="1:5" ht="15.75">
      <c r="A107" s="156"/>
      <c r="C107" s="40"/>
      <c r="D107" s="40"/>
      <c r="E107" s="40"/>
    </row>
    <row r="108" spans="1:5" ht="15.75">
      <c r="A108" s="156"/>
      <c r="C108" s="40"/>
      <c r="D108" s="40"/>
      <c r="E108" s="40"/>
    </row>
    <row r="109" spans="1:5" ht="15.75">
      <c r="A109" s="156"/>
      <c r="C109" s="40"/>
      <c r="D109" s="40"/>
      <c r="E109" s="40"/>
    </row>
    <row r="110" spans="1:5" ht="15.75">
      <c r="A110" s="156"/>
      <c r="C110" s="40"/>
      <c r="D110" s="40"/>
      <c r="E110" s="40"/>
    </row>
    <row r="111" spans="1:5" ht="15.75">
      <c r="A111" s="156"/>
      <c r="C111" s="40"/>
      <c r="D111" s="40"/>
      <c r="E111" s="40"/>
    </row>
    <row r="112" spans="1:5" ht="15.75">
      <c r="A112" s="156"/>
      <c r="C112" s="40"/>
      <c r="D112" s="40"/>
      <c r="E112" s="40"/>
    </row>
    <row r="113" spans="1:5" ht="15.75">
      <c r="A113" s="156"/>
      <c r="C113" s="40"/>
      <c r="D113" s="40"/>
      <c r="E113" s="40"/>
    </row>
    <row r="114" spans="1:5" ht="15.75">
      <c r="A114" s="156"/>
      <c r="C114" s="40"/>
      <c r="D114" s="40"/>
      <c r="E114" s="40"/>
    </row>
    <row r="115" spans="1:5" ht="15.75">
      <c r="A115" s="156"/>
      <c r="C115" s="40"/>
      <c r="D115" s="40"/>
      <c r="E115" s="40"/>
    </row>
    <row r="116" spans="1:5" ht="15.75">
      <c r="A116" s="156"/>
      <c r="C116" s="40"/>
      <c r="D116" s="40"/>
      <c r="E116" s="40"/>
    </row>
    <row r="117" spans="1:5" ht="15.75">
      <c r="A117" s="156"/>
      <c r="C117" s="40"/>
      <c r="D117" s="40"/>
      <c r="E117" s="40"/>
    </row>
    <row r="118" spans="1:5" ht="15.75">
      <c r="A118" s="156"/>
      <c r="C118" s="40"/>
      <c r="D118" s="40"/>
      <c r="E118" s="40"/>
    </row>
    <row r="119" spans="1:5" ht="15.75">
      <c r="A119" s="156"/>
      <c r="C119" s="40"/>
      <c r="D119" s="40"/>
      <c r="E119" s="40"/>
    </row>
    <row r="120" spans="1:5" ht="15.75">
      <c r="A120" s="156"/>
    </row>
    <row r="121" spans="1:5" ht="15.75">
      <c r="A121" s="156"/>
    </row>
    <row r="122" spans="1:5" ht="15.75">
      <c r="A122" s="156"/>
    </row>
    <row r="123" spans="1:5" ht="15.75">
      <c r="A123" s="156"/>
    </row>
    <row r="124" spans="1:5" ht="15.75">
      <c r="A124" s="156"/>
    </row>
    <row r="125" spans="1:5" ht="15.75">
      <c r="A125" s="156"/>
    </row>
    <row r="126" spans="1:5" ht="15.75">
      <c r="A126" s="156"/>
    </row>
    <row r="127" spans="1:5" ht="15.75">
      <c r="A127" s="156"/>
    </row>
    <row r="128" spans="1:5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J14" sqref="J14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196</v>
      </c>
      <c r="C8" s="830"/>
      <c r="D8" s="830"/>
      <c r="E8" s="830"/>
      <c r="F8" s="830"/>
      <c r="G8" s="830"/>
      <c r="H8" s="830"/>
      <c r="I8" s="830"/>
      <c r="J8" s="830" t="s">
        <v>197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194675.06186000002</v>
      </c>
      <c r="C10" s="230">
        <v>158.83505</v>
      </c>
      <c r="D10" s="230">
        <v>1338.00064</v>
      </c>
      <c r="E10" s="230">
        <v>0</v>
      </c>
      <c r="F10" s="230">
        <v>1103.2782299999999</v>
      </c>
      <c r="G10" s="230">
        <v>750.02664379999999</v>
      </c>
      <c r="H10" s="230">
        <v>59.529839999999993</v>
      </c>
      <c r="I10" s="230">
        <v>198084.73225999999</v>
      </c>
      <c r="J10" s="230">
        <v>1474982.4778851999</v>
      </c>
      <c r="K10" s="230">
        <v>30401.421737199998</v>
      </c>
      <c r="L10" s="230">
        <v>5314.55008</v>
      </c>
      <c r="M10" s="230">
        <v>1500.0928000000001</v>
      </c>
      <c r="N10" s="230">
        <v>6270.6784825999994</v>
      </c>
      <c r="O10" s="230">
        <v>1289.3296499999999</v>
      </c>
      <c r="P10" s="230">
        <v>1178.93345</v>
      </c>
      <c r="Q10" s="230">
        <v>1520937.4840899999</v>
      </c>
      <c r="R10" s="219"/>
    </row>
    <row r="11" spans="1:26" ht="168" customHeight="1">
      <c r="A11" s="229" t="s">
        <v>158</v>
      </c>
      <c r="B11" s="231">
        <v>2696.1213199999997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0.28799000000000002</v>
      </c>
      <c r="I11" s="231">
        <v>2696.40931</v>
      </c>
      <c r="J11" s="231">
        <v>14621.87681</v>
      </c>
      <c r="K11" s="231">
        <v>91.085300000000004</v>
      </c>
      <c r="L11" s="230">
        <v>64.268929999999997</v>
      </c>
      <c r="M11" s="230">
        <v>0</v>
      </c>
      <c r="N11" s="230">
        <v>0</v>
      </c>
      <c r="O11" s="230">
        <v>107.51508</v>
      </c>
      <c r="P11" s="230">
        <v>0</v>
      </c>
      <c r="Q11" s="230">
        <v>14884.74612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54.88</v>
      </c>
      <c r="I12" s="231">
        <v>54.88</v>
      </c>
      <c r="J12" s="231">
        <v>421.87862999999999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1726.0055400000001</v>
      </c>
      <c r="Q12" s="230">
        <v>2147.8841699999998</v>
      </c>
      <c r="R12" s="219"/>
    </row>
    <row r="13" spans="1:26" ht="168" customHeight="1">
      <c r="A13" s="229" t="s">
        <v>160</v>
      </c>
      <c r="B13" s="230">
        <v>14877.517460000001</v>
      </c>
      <c r="C13" s="230">
        <v>0</v>
      </c>
      <c r="D13" s="230">
        <v>2538.5100000000002</v>
      </c>
      <c r="E13" s="230">
        <v>0</v>
      </c>
      <c r="F13" s="230">
        <v>21.55247</v>
      </c>
      <c r="G13" s="230">
        <v>0</v>
      </c>
      <c r="H13" s="230">
        <v>41.888460000000002</v>
      </c>
      <c r="I13" s="230">
        <v>17479.468390000002</v>
      </c>
      <c r="J13" s="230">
        <v>161223.33908999999</v>
      </c>
      <c r="K13" s="230">
        <v>1442.63723</v>
      </c>
      <c r="L13" s="230">
        <v>197.04060999999999</v>
      </c>
      <c r="M13" s="230">
        <v>0</v>
      </c>
      <c r="N13" s="230">
        <v>1290.9342424000001</v>
      </c>
      <c r="O13" s="230">
        <v>62.428849999999997</v>
      </c>
      <c r="P13" s="230">
        <v>351017.07831000001</v>
      </c>
      <c r="Q13" s="230">
        <v>515233.45832999999</v>
      </c>
      <c r="R13" s="219"/>
    </row>
    <row r="14" spans="1:26" ht="168" customHeight="1">
      <c r="A14" s="229" t="s">
        <v>161</v>
      </c>
      <c r="B14" s="230">
        <v>299172.24135199998</v>
      </c>
      <c r="C14" s="230">
        <v>2978.87572</v>
      </c>
      <c r="D14" s="230">
        <v>947.05594999999994</v>
      </c>
      <c r="E14" s="230">
        <v>76.972320000000011</v>
      </c>
      <c r="F14" s="230">
        <v>3367.0647000000004</v>
      </c>
      <c r="G14" s="230">
        <v>36.1296958</v>
      </c>
      <c r="H14" s="230">
        <v>14594.00777</v>
      </c>
      <c r="I14" s="230">
        <v>321172.34749999997</v>
      </c>
      <c r="J14" s="230">
        <v>4807284.0146054002</v>
      </c>
      <c r="K14" s="230">
        <v>105499.00169939999</v>
      </c>
      <c r="L14" s="230">
        <v>20225.057149999997</v>
      </c>
      <c r="M14" s="230">
        <v>1231.56807</v>
      </c>
      <c r="N14" s="230">
        <v>41713.372255599999</v>
      </c>
      <c r="O14" s="230">
        <v>18616.217137400003</v>
      </c>
      <c r="P14" s="230">
        <v>288908.33358999999</v>
      </c>
      <c r="Q14" s="230">
        <v>5283477.5645000003</v>
      </c>
      <c r="R14" s="219"/>
    </row>
    <row r="15" spans="1:26" ht="168" customHeight="1">
      <c r="A15" s="229" t="s">
        <v>162</v>
      </c>
      <c r="B15" s="230">
        <v>92071.873680000004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8450.9903699999995</v>
      </c>
      <c r="I15" s="230">
        <v>100522.86405</v>
      </c>
      <c r="J15" s="230">
        <v>300532.09929000004</v>
      </c>
      <c r="K15" s="230">
        <v>267.08434999999997</v>
      </c>
      <c r="L15" s="230">
        <v>0</v>
      </c>
      <c r="M15" s="230">
        <v>0</v>
      </c>
      <c r="N15" s="230">
        <v>1010.49863</v>
      </c>
      <c r="O15" s="230">
        <v>0</v>
      </c>
      <c r="P15" s="230">
        <v>71884.825420000008</v>
      </c>
      <c r="Q15" s="230">
        <v>373694.50769</v>
      </c>
      <c r="R15" s="219"/>
    </row>
    <row r="16" spans="1:26" ht="168" customHeight="1">
      <c r="A16" s="229" t="s">
        <v>102</v>
      </c>
      <c r="B16" s="230">
        <v>862407.57887500001</v>
      </c>
      <c r="C16" s="230">
        <v>8022.9885599999998</v>
      </c>
      <c r="D16" s="230">
        <v>7699.8319199999996</v>
      </c>
      <c r="E16" s="230">
        <v>8686.5708400000003</v>
      </c>
      <c r="F16" s="230">
        <v>8125.2683241999994</v>
      </c>
      <c r="G16" s="230">
        <v>2276.2935005999998</v>
      </c>
      <c r="H16" s="230">
        <v>198398.90709999998</v>
      </c>
      <c r="I16" s="230">
        <v>1095617.4391300001</v>
      </c>
      <c r="J16" s="230">
        <v>4802975.4304269999</v>
      </c>
      <c r="K16" s="230">
        <v>172554.0393568</v>
      </c>
      <c r="L16" s="230">
        <v>9152.0622203999992</v>
      </c>
      <c r="M16" s="230">
        <v>2047.4747600000001</v>
      </c>
      <c r="N16" s="230">
        <v>55079.557953000003</v>
      </c>
      <c r="O16" s="230">
        <v>37529.882491400007</v>
      </c>
      <c r="P16" s="230">
        <v>2625154.1411199998</v>
      </c>
      <c r="Q16" s="230">
        <v>7704492.5883200001</v>
      </c>
      <c r="R16" s="219"/>
    </row>
    <row r="17" spans="1:18" ht="168" customHeight="1">
      <c r="A17" s="229" t="s">
        <v>163</v>
      </c>
      <c r="B17" s="230">
        <v>755590.32383379992</v>
      </c>
      <c r="C17" s="230">
        <v>6306.5842224000007</v>
      </c>
      <c r="D17" s="230">
        <v>4484.5697306000002</v>
      </c>
      <c r="E17" s="230">
        <v>358.71404999999999</v>
      </c>
      <c r="F17" s="230">
        <v>9446.2540023999991</v>
      </c>
      <c r="G17" s="230">
        <v>1763.8277168</v>
      </c>
      <c r="H17" s="230">
        <v>28894.871870000003</v>
      </c>
      <c r="I17" s="230">
        <v>806845.14545000007</v>
      </c>
      <c r="J17" s="230">
        <v>6911568.5367590003</v>
      </c>
      <c r="K17" s="230">
        <v>110811.9716402</v>
      </c>
      <c r="L17" s="230">
        <v>48133.273313400001</v>
      </c>
      <c r="M17" s="230">
        <v>5253.4015680000002</v>
      </c>
      <c r="N17" s="230">
        <v>121666.5574668</v>
      </c>
      <c r="O17" s="230">
        <v>19512.774355999998</v>
      </c>
      <c r="P17" s="230">
        <v>809730.79477000004</v>
      </c>
      <c r="Q17" s="230">
        <v>8026677.3099300005</v>
      </c>
      <c r="R17" s="219"/>
    </row>
    <row r="18" spans="1:18" ht="168" customHeight="1">
      <c r="A18" s="229" t="s">
        <v>164</v>
      </c>
      <c r="B18" s="230">
        <v>47527.478331600003</v>
      </c>
      <c r="C18" s="230">
        <v>522.68858</v>
      </c>
      <c r="D18" s="230">
        <v>268.27823000000001</v>
      </c>
      <c r="E18" s="230">
        <v>203.33473000000001</v>
      </c>
      <c r="F18" s="230">
        <v>391.21618280000001</v>
      </c>
      <c r="G18" s="230">
        <v>49.974519999999998</v>
      </c>
      <c r="H18" s="230">
        <v>1858.0505600000001</v>
      </c>
      <c r="I18" s="230">
        <v>50821.021130000001</v>
      </c>
      <c r="J18" s="230">
        <v>493788.47073820001</v>
      </c>
      <c r="K18" s="230">
        <v>55458.977318600002</v>
      </c>
      <c r="L18" s="230">
        <v>3660.7081499999999</v>
      </c>
      <c r="M18" s="230">
        <v>154.16015999999999</v>
      </c>
      <c r="N18" s="230">
        <v>5801.5127982000004</v>
      </c>
      <c r="O18" s="230">
        <v>285.43814939999999</v>
      </c>
      <c r="P18" s="230">
        <v>5275.25407</v>
      </c>
      <c r="Q18" s="230">
        <v>564424.52139999997</v>
      </c>
      <c r="R18" s="219"/>
    </row>
    <row r="19" spans="1:18" ht="168" customHeight="1">
      <c r="A19" s="229" t="s">
        <v>165</v>
      </c>
      <c r="B19" s="230">
        <v>241038.26022540001</v>
      </c>
      <c r="C19" s="230">
        <v>1200.5496532</v>
      </c>
      <c r="D19" s="230">
        <v>1396.9308999999998</v>
      </c>
      <c r="E19" s="230">
        <v>0</v>
      </c>
      <c r="F19" s="230">
        <v>2799.0135699999996</v>
      </c>
      <c r="G19" s="230">
        <v>158.2155884</v>
      </c>
      <c r="H19" s="230">
        <v>6034.0736699999998</v>
      </c>
      <c r="I19" s="230">
        <v>252627.04361000002</v>
      </c>
      <c r="J19" s="230">
        <v>1881522.9534723999</v>
      </c>
      <c r="K19" s="230">
        <v>27886.644429600001</v>
      </c>
      <c r="L19" s="230">
        <v>10005.166850400001</v>
      </c>
      <c r="M19" s="230">
        <v>601.50642379999999</v>
      </c>
      <c r="N19" s="230">
        <v>33076.2408928</v>
      </c>
      <c r="O19" s="230">
        <v>5003.6615822000003</v>
      </c>
      <c r="P19" s="230">
        <v>160164.56401</v>
      </c>
      <c r="Q19" s="230">
        <v>2118260.7376700002</v>
      </c>
      <c r="R19" s="219"/>
    </row>
    <row r="20" spans="1:18" ht="168" customHeight="1">
      <c r="A20" s="229" t="s">
        <v>166</v>
      </c>
      <c r="B20" s="230">
        <v>7555.8566500000006</v>
      </c>
      <c r="C20" s="230">
        <v>0</v>
      </c>
      <c r="D20" s="230">
        <v>48.953760000000003</v>
      </c>
      <c r="E20" s="230">
        <v>0</v>
      </c>
      <c r="F20" s="230">
        <v>114.70583000000001</v>
      </c>
      <c r="G20" s="230">
        <v>0</v>
      </c>
      <c r="H20" s="230">
        <v>8615.8609499999984</v>
      </c>
      <c r="I20" s="230">
        <v>16335.377189999999</v>
      </c>
      <c r="J20" s="230">
        <v>667408.71528859995</v>
      </c>
      <c r="K20" s="230">
        <v>1478.7791132</v>
      </c>
      <c r="L20" s="230">
        <v>874.09273999999994</v>
      </c>
      <c r="M20" s="230">
        <v>0</v>
      </c>
      <c r="N20" s="230">
        <v>2483.504555</v>
      </c>
      <c r="O20" s="230">
        <v>186.73788000000002</v>
      </c>
      <c r="P20" s="230">
        <v>4989811.3052299991</v>
      </c>
      <c r="Q20" s="230">
        <v>5662243.1348100007</v>
      </c>
      <c r="R20" s="219"/>
    </row>
    <row r="21" spans="1:18" ht="168" customHeight="1">
      <c r="A21" s="229" t="s">
        <v>167</v>
      </c>
      <c r="B21" s="230">
        <v>1524260.3989231999</v>
      </c>
      <c r="C21" s="230">
        <v>910.89159740000002</v>
      </c>
      <c r="D21" s="230">
        <v>6912.3132794000003</v>
      </c>
      <c r="E21" s="230">
        <v>62.043150000000004</v>
      </c>
      <c r="F21" s="230">
        <v>8865.1888278000006</v>
      </c>
      <c r="G21" s="230">
        <v>93.326399999999992</v>
      </c>
      <c r="H21" s="230">
        <v>6054.3784699999997</v>
      </c>
      <c r="I21" s="230">
        <v>1547158.54064</v>
      </c>
      <c r="J21" s="230">
        <v>7113919.9529900001</v>
      </c>
      <c r="K21" s="230">
        <v>35706.600479199995</v>
      </c>
      <c r="L21" s="230">
        <v>28734.539243399999</v>
      </c>
      <c r="M21" s="230">
        <v>2442.2167030000001</v>
      </c>
      <c r="N21" s="230">
        <v>81632.299083199992</v>
      </c>
      <c r="O21" s="230">
        <v>4867.7610142000003</v>
      </c>
      <c r="P21" s="230">
        <v>3063830.3071300001</v>
      </c>
      <c r="Q21" s="230">
        <v>10331133.676750001</v>
      </c>
      <c r="R21" s="219"/>
    </row>
    <row r="22" spans="1:18" ht="168" customHeight="1">
      <c r="A22" s="229" t="s">
        <v>168</v>
      </c>
      <c r="B22" s="230">
        <v>55499.616740000005</v>
      </c>
      <c r="C22" s="230">
        <v>0</v>
      </c>
      <c r="D22" s="230">
        <v>205.56813</v>
      </c>
      <c r="E22" s="230">
        <v>0</v>
      </c>
      <c r="F22" s="230">
        <v>63.965260000000001</v>
      </c>
      <c r="G22" s="230">
        <v>0</v>
      </c>
      <c r="H22" s="230">
        <v>509.43004999999999</v>
      </c>
      <c r="I22" s="230">
        <v>56278.580179999997</v>
      </c>
      <c r="J22" s="230">
        <v>318838.47780019999</v>
      </c>
      <c r="K22" s="230">
        <v>59.978290000000001</v>
      </c>
      <c r="L22" s="230">
        <v>2536.5962000000004</v>
      </c>
      <c r="M22" s="230">
        <v>0</v>
      </c>
      <c r="N22" s="230">
        <v>343.38198999999997</v>
      </c>
      <c r="O22" s="230">
        <v>155.28410539999999</v>
      </c>
      <c r="P22" s="230">
        <v>737.10423000000003</v>
      </c>
      <c r="Q22" s="230">
        <v>322670.82261999999</v>
      </c>
      <c r="R22" s="219"/>
    </row>
    <row r="23" spans="1:18" ht="168" customHeight="1">
      <c r="A23" s="229" t="s">
        <v>169</v>
      </c>
      <c r="B23" s="230">
        <v>4264.1594400000004</v>
      </c>
      <c r="C23" s="230">
        <v>53.496120000000005</v>
      </c>
      <c r="D23" s="230">
        <v>2.1504400000000001</v>
      </c>
      <c r="E23" s="230">
        <v>0</v>
      </c>
      <c r="F23" s="230">
        <v>1058.6685253999999</v>
      </c>
      <c r="G23" s="230">
        <v>0</v>
      </c>
      <c r="H23" s="230">
        <v>146.9161</v>
      </c>
      <c r="I23" s="230">
        <v>5525.3906299999999</v>
      </c>
      <c r="J23" s="230">
        <v>68079.083775799998</v>
      </c>
      <c r="K23" s="230">
        <v>798.03776000000005</v>
      </c>
      <c r="L23" s="230">
        <v>226.35475</v>
      </c>
      <c r="M23" s="230">
        <v>0</v>
      </c>
      <c r="N23" s="230">
        <v>43.85304</v>
      </c>
      <c r="O23" s="230">
        <v>0</v>
      </c>
      <c r="P23" s="230">
        <v>552.67445999999995</v>
      </c>
      <c r="Q23" s="230">
        <v>69700.003790000002</v>
      </c>
      <c r="R23" s="219"/>
    </row>
    <row r="24" spans="1:18" ht="168" customHeight="1">
      <c r="A24" s="229" t="s">
        <v>170</v>
      </c>
      <c r="B24" s="230">
        <v>108868.1167364</v>
      </c>
      <c r="C24" s="230">
        <v>1208.4774408000001</v>
      </c>
      <c r="D24" s="230">
        <v>970.82086000000004</v>
      </c>
      <c r="E24" s="230">
        <v>0</v>
      </c>
      <c r="F24" s="230">
        <v>1751.1905400000001</v>
      </c>
      <c r="G24" s="230">
        <v>0</v>
      </c>
      <c r="H24" s="230">
        <v>4722.5946800000002</v>
      </c>
      <c r="I24" s="230">
        <v>117521.20026000001</v>
      </c>
      <c r="J24" s="230">
        <v>1235585.4844073998</v>
      </c>
      <c r="K24" s="230">
        <v>5138.8883800000003</v>
      </c>
      <c r="L24" s="230">
        <v>9258.3048758000004</v>
      </c>
      <c r="M24" s="230">
        <v>497.67365999999998</v>
      </c>
      <c r="N24" s="230">
        <v>5233.5411166000004</v>
      </c>
      <c r="O24" s="230">
        <v>438.21894939999999</v>
      </c>
      <c r="P24" s="230">
        <v>120790.67375</v>
      </c>
      <c r="Q24" s="230">
        <v>1376942.78516</v>
      </c>
      <c r="R24" s="219"/>
    </row>
    <row r="25" spans="1:18" ht="168" customHeight="1">
      <c r="A25" s="229" t="s">
        <v>171</v>
      </c>
      <c r="B25" s="230">
        <v>25.660119999999999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1387.4</v>
      </c>
      <c r="I25" s="230">
        <v>1413.0601200000001</v>
      </c>
      <c r="J25" s="230">
        <v>505.99576000000002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52.473190000000002</v>
      </c>
      <c r="Q25" s="230">
        <v>558.46894999999995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13.3</v>
      </c>
      <c r="I26" s="230">
        <v>13.3</v>
      </c>
      <c r="J26" s="230">
        <v>48.124739999999996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16.217079999999999</v>
      </c>
      <c r="Q26" s="230">
        <v>64.341819999999998</v>
      </c>
      <c r="R26" s="219"/>
    </row>
    <row r="27" spans="1:18" s="166" customFormat="1" ht="297.75" customHeight="1">
      <c r="A27" s="232" t="s">
        <v>173</v>
      </c>
      <c r="B27" s="233">
        <v>264.97310999999996</v>
      </c>
      <c r="C27" s="233">
        <v>24.972189999999998</v>
      </c>
      <c r="D27" s="233">
        <v>0</v>
      </c>
      <c r="E27" s="233">
        <v>0</v>
      </c>
      <c r="F27" s="233">
        <v>0</v>
      </c>
      <c r="G27" s="233">
        <v>0</v>
      </c>
      <c r="H27" s="233">
        <v>738.52566000000002</v>
      </c>
      <c r="I27" s="233">
        <v>1028.4709599999999</v>
      </c>
      <c r="J27" s="233">
        <v>1886.2439666</v>
      </c>
      <c r="K27" s="233">
        <v>37.920400000000001</v>
      </c>
      <c r="L27" s="233">
        <v>0</v>
      </c>
      <c r="M27" s="233">
        <v>0</v>
      </c>
      <c r="N27" s="233">
        <v>31.309150000000002</v>
      </c>
      <c r="O27" s="233">
        <v>0</v>
      </c>
      <c r="P27" s="233">
        <v>865.85716000000002</v>
      </c>
      <c r="Q27" s="233">
        <v>2821.33068</v>
      </c>
      <c r="R27" s="234"/>
    </row>
    <row r="28" spans="1:18" s="166" customFormat="1" ht="111.75" customHeight="1">
      <c r="A28" s="261" t="s">
        <v>187</v>
      </c>
      <c r="B28" s="262">
        <f>SUM(B10:B27)</f>
        <v>4210795.2386573991</v>
      </c>
      <c r="C28" s="262">
        <f t="shared" ref="C28:Q28" si="0">SUM(C10:C27)</f>
        <v>21388.359133800001</v>
      </c>
      <c r="D28" s="262">
        <f t="shared" si="0"/>
        <v>26812.983840000001</v>
      </c>
      <c r="E28" s="262">
        <f t="shared" si="0"/>
        <v>9387.6350900000016</v>
      </c>
      <c r="F28" s="262">
        <f t="shared" si="0"/>
        <v>37107.366462599995</v>
      </c>
      <c r="G28" s="262">
        <f t="shared" si="0"/>
        <v>5127.7940653999995</v>
      </c>
      <c r="H28" s="262">
        <f t="shared" si="0"/>
        <v>280575.89353999996</v>
      </c>
      <c r="I28" s="262">
        <f t="shared" si="0"/>
        <v>4591195.2708099987</v>
      </c>
      <c r="J28" s="262">
        <f t="shared" si="0"/>
        <v>30255193.156435799</v>
      </c>
      <c r="K28" s="262">
        <f t="shared" si="0"/>
        <v>547633.06748419988</v>
      </c>
      <c r="L28" s="262">
        <f t="shared" si="0"/>
        <v>138382.01511339998</v>
      </c>
      <c r="M28" s="262">
        <f t="shared" si="0"/>
        <v>13728.094144800001</v>
      </c>
      <c r="N28" s="262">
        <f t="shared" si="0"/>
        <v>355677.24165620003</v>
      </c>
      <c r="O28" s="262">
        <f t="shared" si="0"/>
        <v>88055.249245400017</v>
      </c>
      <c r="P28" s="262">
        <f t="shared" si="0"/>
        <v>12491696.542509999</v>
      </c>
      <c r="Q28" s="262">
        <f t="shared" si="0"/>
        <v>43890365.366800003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H14" sqref="H14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198</v>
      </c>
      <c r="C8" s="830"/>
      <c r="D8" s="830"/>
      <c r="E8" s="830"/>
      <c r="F8" s="830"/>
      <c r="G8" s="830"/>
      <c r="H8" s="830"/>
      <c r="I8" s="830"/>
      <c r="J8" s="830" t="s">
        <v>199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1303563.8971966</v>
      </c>
      <c r="C10" s="230">
        <v>3123.55377</v>
      </c>
      <c r="D10" s="230">
        <v>2797.6899900000003</v>
      </c>
      <c r="E10" s="230">
        <v>1332.8659599999999</v>
      </c>
      <c r="F10" s="230">
        <v>2352.1618900000003</v>
      </c>
      <c r="G10" s="230">
        <v>1114.0640000000001</v>
      </c>
      <c r="H10" s="230">
        <v>5483.6340499999997</v>
      </c>
      <c r="I10" s="230">
        <v>1319767.8668499999</v>
      </c>
      <c r="J10" s="230">
        <v>71328.444950000005</v>
      </c>
      <c r="K10" s="230">
        <v>18.657349999999997</v>
      </c>
      <c r="L10" s="230">
        <v>651.28448000000003</v>
      </c>
      <c r="M10" s="230">
        <v>0</v>
      </c>
      <c r="N10" s="230">
        <v>18.58831</v>
      </c>
      <c r="O10" s="230">
        <v>0</v>
      </c>
      <c r="P10" s="230">
        <v>85.529449999999997</v>
      </c>
      <c r="Q10" s="230">
        <v>72102.504540000009</v>
      </c>
      <c r="R10" s="219"/>
    </row>
    <row r="11" spans="1:26" ht="168" customHeight="1">
      <c r="A11" s="229" t="s">
        <v>158</v>
      </c>
      <c r="B11" s="231">
        <v>25391.674300000002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6.4703200000000001</v>
      </c>
      <c r="I11" s="231">
        <v>25398.144620000003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8" customHeight="1">
      <c r="A12" s="229" t="s">
        <v>159</v>
      </c>
      <c r="B12" s="231">
        <v>646.89118999999994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201.92</v>
      </c>
      <c r="I12" s="231">
        <v>848.8111899999999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84.3</v>
      </c>
      <c r="Q12" s="230">
        <v>84.3</v>
      </c>
      <c r="R12" s="219"/>
    </row>
    <row r="13" spans="1:26" ht="168" customHeight="1">
      <c r="A13" s="229" t="s">
        <v>160</v>
      </c>
      <c r="B13" s="230">
        <v>53339.211754399999</v>
      </c>
      <c r="C13" s="230">
        <v>0</v>
      </c>
      <c r="D13" s="230">
        <v>53.91778</v>
      </c>
      <c r="E13" s="230">
        <v>62.654400000000003</v>
      </c>
      <c r="F13" s="230">
        <v>20.563740000000003</v>
      </c>
      <c r="G13" s="230">
        <v>57.019940000000005</v>
      </c>
      <c r="H13" s="230">
        <v>212.59510999999998</v>
      </c>
      <c r="I13" s="230">
        <v>53745.962719999996</v>
      </c>
      <c r="J13" s="230">
        <v>12446.080679999999</v>
      </c>
      <c r="K13" s="230">
        <v>0</v>
      </c>
      <c r="L13" s="230">
        <v>24.999169999999999</v>
      </c>
      <c r="M13" s="230">
        <v>0</v>
      </c>
      <c r="N13" s="230">
        <v>141.79781</v>
      </c>
      <c r="O13" s="230">
        <v>533.92246</v>
      </c>
      <c r="P13" s="230">
        <v>7.91</v>
      </c>
      <c r="Q13" s="230">
        <v>13154.71012</v>
      </c>
      <c r="R13" s="219"/>
    </row>
    <row r="14" spans="1:26" ht="168" customHeight="1">
      <c r="A14" s="229" t="s">
        <v>161</v>
      </c>
      <c r="B14" s="230">
        <v>3536030.1910430002</v>
      </c>
      <c r="C14" s="230">
        <v>62768.427605600002</v>
      </c>
      <c r="D14" s="230">
        <v>7949.9143405999994</v>
      </c>
      <c r="E14" s="230">
        <v>290.93187999999998</v>
      </c>
      <c r="F14" s="230">
        <v>27053.345899600001</v>
      </c>
      <c r="G14" s="230">
        <v>8055.9434097999992</v>
      </c>
      <c r="H14" s="230">
        <v>176766.82211000001</v>
      </c>
      <c r="I14" s="230">
        <v>3818915.5763000003</v>
      </c>
      <c r="J14" s="230">
        <v>184897.56318520001</v>
      </c>
      <c r="K14" s="230">
        <v>1382.38345</v>
      </c>
      <c r="L14" s="230">
        <v>1035.2624499999999</v>
      </c>
      <c r="M14" s="230">
        <v>0</v>
      </c>
      <c r="N14" s="230">
        <v>2169.3295296000001</v>
      </c>
      <c r="O14" s="230">
        <v>0</v>
      </c>
      <c r="P14" s="230">
        <v>2198.8189700000003</v>
      </c>
      <c r="Q14" s="230">
        <v>191683.35758000001</v>
      </c>
      <c r="R14" s="219"/>
    </row>
    <row r="15" spans="1:26" ht="168" customHeight="1">
      <c r="A15" s="229" t="s">
        <v>162</v>
      </c>
      <c r="B15" s="230">
        <v>260292.15841999999</v>
      </c>
      <c r="C15" s="230">
        <v>37.302999999999997</v>
      </c>
      <c r="D15" s="230">
        <v>0</v>
      </c>
      <c r="E15" s="230">
        <v>0</v>
      </c>
      <c r="F15" s="230">
        <v>28.482220000000002</v>
      </c>
      <c r="G15" s="230">
        <v>0</v>
      </c>
      <c r="H15" s="230">
        <v>215635.66855999999</v>
      </c>
      <c r="I15" s="230">
        <v>475993.61219999997</v>
      </c>
      <c r="J15" s="230">
        <v>67400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310.99754999999999</v>
      </c>
      <c r="Q15" s="230">
        <v>67710.99755</v>
      </c>
      <c r="R15" s="219"/>
    </row>
    <row r="16" spans="1:26" ht="168" customHeight="1">
      <c r="A16" s="229" t="s">
        <v>102</v>
      </c>
      <c r="B16" s="230">
        <v>2284680.9650370004</v>
      </c>
      <c r="C16" s="230">
        <v>6898.6900800000003</v>
      </c>
      <c r="D16" s="230">
        <v>6768.6548754000005</v>
      </c>
      <c r="E16" s="230">
        <v>4227.57701</v>
      </c>
      <c r="F16" s="230">
        <v>13607.077581</v>
      </c>
      <c r="G16" s="230">
        <v>40.41572</v>
      </c>
      <c r="H16" s="230">
        <v>537468.89241999993</v>
      </c>
      <c r="I16" s="230">
        <v>2853692.2727100002</v>
      </c>
      <c r="J16" s="230">
        <v>403100.21365679998</v>
      </c>
      <c r="K16" s="230">
        <v>5239.6992599999994</v>
      </c>
      <c r="L16" s="230">
        <v>3845.0010299999999</v>
      </c>
      <c r="M16" s="230">
        <v>0</v>
      </c>
      <c r="N16" s="230">
        <v>1602.53673</v>
      </c>
      <c r="O16" s="230">
        <v>4228.537902</v>
      </c>
      <c r="P16" s="230">
        <v>129025.79058</v>
      </c>
      <c r="Q16" s="230">
        <v>547041.77915999992</v>
      </c>
      <c r="R16" s="219"/>
    </row>
    <row r="17" spans="1:18" ht="168" customHeight="1">
      <c r="A17" s="229" t="s">
        <v>163</v>
      </c>
      <c r="B17" s="230">
        <v>3732505.4330623997</v>
      </c>
      <c r="C17" s="230">
        <v>42085.631003399998</v>
      </c>
      <c r="D17" s="230">
        <v>14148.260274800001</v>
      </c>
      <c r="E17" s="230">
        <v>912.63798999999995</v>
      </c>
      <c r="F17" s="230">
        <v>50752.836930600002</v>
      </c>
      <c r="G17" s="230">
        <v>1130.7694099999999</v>
      </c>
      <c r="H17" s="230">
        <v>197151.88287</v>
      </c>
      <c r="I17" s="230">
        <v>4038687.4515999998</v>
      </c>
      <c r="J17" s="230">
        <v>624241.64604460006</v>
      </c>
      <c r="K17" s="230">
        <v>5620.0458514000002</v>
      </c>
      <c r="L17" s="230">
        <v>7706.959382</v>
      </c>
      <c r="M17" s="230">
        <v>2192.0633599999996</v>
      </c>
      <c r="N17" s="230">
        <v>6856.2677290000001</v>
      </c>
      <c r="O17" s="230">
        <v>536.58067000000005</v>
      </c>
      <c r="P17" s="230">
        <v>16947.977030000002</v>
      </c>
      <c r="Q17" s="230">
        <v>664101.54011000006</v>
      </c>
      <c r="R17" s="219"/>
    </row>
    <row r="18" spans="1:18" ht="168" customHeight="1">
      <c r="A18" s="229" t="s">
        <v>164</v>
      </c>
      <c r="B18" s="230">
        <v>420984.93040519999</v>
      </c>
      <c r="C18" s="230">
        <v>817.59860000000003</v>
      </c>
      <c r="D18" s="230">
        <v>1072.38195</v>
      </c>
      <c r="E18" s="230">
        <v>55.387800000000006</v>
      </c>
      <c r="F18" s="230">
        <v>1559.9381899999998</v>
      </c>
      <c r="G18" s="230">
        <v>0</v>
      </c>
      <c r="H18" s="230">
        <v>3394.1834399999998</v>
      </c>
      <c r="I18" s="230">
        <v>427884.42037999997</v>
      </c>
      <c r="J18" s="230">
        <v>41444.8230272</v>
      </c>
      <c r="K18" s="230">
        <v>0</v>
      </c>
      <c r="L18" s="230">
        <v>126.55573</v>
      </c>
      <c r="M18" s="230">
        <v>0</v>
      </c>
      <c r="N18" s="230">
        <v>9.3209563999999983</v>
      </c>
      <c r="O18" s="230">
        <v>373.41253</v>
      </c>
      <c r="P18" s="230">
        <v>1293.7014899999999</v>
      </c>
      <c r="Q18" s="230">
        <v>43247.813740000005</v>
      </c>
      <c r="R18" s="219"/>
    </row>
    <row r="19" spans="1:18" ht="168" customHeight="1">
      <c r="A19" s="229" t="s">
        <v>165</v>
      </c>
      <c r="B19" s="230">
        <v>1384704.8988554</v>
      </c>
      <c r="C19" s="230">
        <v>3670.4538612000001</v>
      </c>
      <c r="D19" s="230">
        <v>7153.4613362</v>
      </c>
      <c r="E19" s="230">
        <v>444.54703999999998</v>
      </c>
      <c r="F19" s="230">
        <v>16570.997666399999</v>
      </c>
      <c r="G19" s="230">
        <v>896.28074839999999</v>
      </c>
      <c r="H19" s="230">
        <v>8161.1903400000001</v>
      </c>
      <c r="I19" s="230">
        <v>1421601.8298499999</v>
      </c>
      <c r="J19" s="230">
        <v>166000.60618520001</v>
      </c>
      <c r="K19" s="230">
        <v>156.4161474</v>
      </c>
      <c r="L19" s="230">
        <v>498.70423999999997</v>
      </c>
      <c r="M19" s="230">
        <v>206.37063000000001</v>
      </c>
      <c r="N19" s="230">
        <v>1857.9195253999999</v>
      </c>
      <c r="O19" s="230">
        <v>126.2676982</v>
      </c>
      <c r="P19" s="230">
        <v>418.44590999999997</v>
      </c>
      <c r="Q19" s="230">
        <v>169264.73033000002</v>
      </c>
      <c r="R19" s="219"/>
    </row>
    <row r="20" spans="1:18" ht="168" customHeight="1">
      <c r="A20" s="229" t="s">
        <v>166</v>
      </c>
      <c r="B20" s="230">
        <v>219093.68278</v>
      </c>
      <c r="C20" s="230">
        <v>0</v>
      </c>
      <c r="D20" s="230">
        <v>37.107810000000001</v>
      </c>
      <c r="E20" s="230">
        <v>0</v>
      </c>
      <c r="F20" s="230">
        <v>46.515689999999999</v>
      </c>
      <c r="G20" s="230">
        <v>0</v>
      </c>
      <c r="H20" s="230">
        <v>145099.68731000001</v>
      </c>
      <c r="I20" s="230">
        <v>364276.99358999997</v>
      </c>
      <c r="J20" s="230">
        <v>3761.4618300000002</v>
      </c>
      <c r="K20" s="230">
        <v>0</v>
      </c>
      <c r="L20" s="230">
        <v>0</v>
      </c>
      <c r="M20" s="230">
        <v>0</v>
      </c>
      <c r="N20" s="230">
        <v>51.097230000000003</v>
      </c>
      <c r="O20" s="230">
        <v>0</v>
      </c>
      <c r="P20" s="230">
        <v>1863.6969899999999</v>
      </c>
      <c r="Q20" s="230">
        <v>5676.25605</v>
      </c>
      <c r="R20" s="219"/>
    </row>
    <row r="21" spans="1:18" ht="168" customHeight="1">
      <c r="A21" s="229" t="s">
        <v>167</v>
      </c>
      <c r="B21" s="230">
        <v>5032741.9482672</v>
      </c>
      <c r="C21" s="230">
        <v>8815.7097232000015</v>
      </c>
      <c r="D21" s="230">
        <v>17291.195407800002</v>
      </c>
      <c r="E21" s="230">
        <v>0</v>
      </c>
      <c r="F21" s="230">
        <v>49028.334718000006</v>
      </c>
      <c r="G21" s="230">
        <v>860.29605000000004</v>
      </c>
      <c r="H21" s="230">
        <v>899854.56442999991</v>
      </c>
      <c r="I21" s="230">
        <v>6008592.0486199996</v>
      </c>
      <c r="J21" s="230">
        <v>699829.51940719993</v>
      </c>
      <c r="K21" s="230">
        <v>2070.0366800000002</v>
      </c>
      <c r="L21" s="230">
        <v>4723.5325419999999</v>
      </c>
      <c r="M21" s="230">
        <v>0</v>
      </c>
      <c r="N21" s="230">
        <v>9238.2065547999991</v>
      </c>
      <c r="O21" s="230">
        <v>31.848880000000001</v>
      </c>
      <c r="P21" s="230">
        <v>5541.3048200000003</v>
      </c>
      <c r="Q21" s="230">
        <v>721434.44886999996</v>
      </c>
      <c r="R21" s="219"/>
    </row>
    <row r="22" spans="1:18" ht="168" customHeight="1">
      <c r="A22" s="229" t="s">
        <v>168</v>
      </c>
      <c r="B22" s="230">
        <v>194634.28444819999</v>
      </c>
      <c r="C22" s="230">
        <v>0</v>
      </c>
      <c r="D22" s="230">
        <v>911.51112000000001</v>
      </c>
      <c r="E22" s="230">
        <v>0</v>
      </c>
      <c r="F22" s="230">
        <v>44.625500000000002</v>
      </c>
      <c r="G22" s="230">
        <v>0</v>
      </c>
      <c r="H22" s="230">
        <v>1024.5626</v>
      </c>
      <c r="I22" s="230">
        <v>196614.98366999999</v>
      </c>
      <c r="J22" s="230">
        <v>43442.379116800003</v>
      </c>
      <c r="K22" s="230">
        <v>0</v>
      </c>
      <c r="L22" s="230">
        <v>22.821470000000001</v>
      </c>
      <c r="M22" s="230">
        <v>0</v>
      </c>
      <c r="N22" s="230">
        <v>26.352610000000002</v>
      </c>
      <c r="O22" s="230">
        <v>0</v>
      </c>
      <c r="P22" s="230">
        <v>600.27956000000006</v>
      </c>
      <c r="Q22" s="230">
        <v>44091.832759999998</v>
      </c>
      <c r="R22" s="219"/>
    </row>
    <row r="23" spans="1:18" ht="168" customHeight="1">
      <c r="A23" s="229" t="s">
        <v>169</v>
      </c>
      <c r="B23" s="230">
        <v>42644.413012199999</v>
      </c>
      <c r="C23" s="230">
        <v>0</v>
      </c>
      <c r="D23" s="230">
        <v>14.483829999999999</v>
      </c>
      <c r="E23" s="230">
        <v>19.473207600000002</v>
      </c>
      <c r="F23" s="230">
        <v>0</v>
      </c>
      <c r="G23" s="230">
        <v>0</v>
      </c>
      <c r="H23" s="230">
        <v>325.93230999999997</v>
      </c>
      <c r="I23" s="230">
        <v>43004.302369999998</v>
      </c>
      <c r="J23" s="230">
        <v>10132.774740000001</v>
      </c>
      <c r="K23" s="230">
        <v>0</v>
      </c>
      <c r="L23" s="230">
        <v>2.8087300000000002</v>
      </c>
      <c r="M23" s="230">
        <v>0</v>
      </c>
      <c r="N23" s="230">
        <v>0</v>
      </c>
      <c r="O23" s="230">
        <v>0</v>
      </c>
      <c r="P23" s="230">
        <v>6.44</v>
      </c>
      <c r="Q23" s="230">
        <v>10142.02347</v>
      </c>
      <c r="R23" s="219"/>
    </row>
    <row r="24" spans="1:18" ht="168" customHeight="1">
      <c r="A24" s="229" t="s">
        <v>170</v>
      </c>
      <c r="B24" s="230">
        <v>540541.68035599997</v>
      </c>
      <c r="C24" s="230">
        <v>4198.7990434000003</v>
      </c>
      <c r="D24" s="230">
        <v>3335.3347628000001</v>
      </c>
      <c r="E24" s="230">
        <v>1082.1906999999999</v>
      </c>
      <c r="F24" s="230">
        <v>3886.1547965999998</v>
      </c>
      <c r="G24" s="230">
        <v>61.767230000000005</v>
      </c>
      <c r="H24" s="230">
        <v>40526.325640000003</v>
      </c>
      <c r="I24" s="230">
        <v>593632.25254000002</v>
      </c>
      <c r="J24" s="230">
        <v>86147.827813399999</v>
      </c>
      <c r="K24" s="230">
        <v>208.73165</v>
      </c>
      <c r="L24" s="230">
        <v>439.17343499999998</v>
      </c>
      <c r="M24" s="230">
        <v>0</v>
      </c>
      <c r="N24" s="230">
        <v>192.19041000000001</v>
      </c>
      <c r="O24" s="230">
        <v>0</v>
      </c>
      <c r="P24" s="230">
        <v>3384.3858999999998</v>
      </c>
      <c r="Q24" s="230">
        <v>90372.309219999996</v>
      </c>
      <c r="R24" s="219"/>
    </row>
    <row r="25" spans="1:18" ht="168" customHeight="1">
      <c r="A25" s="229" t="s">
        <v>171</v>
      </c>
      <c r="B25" s="230">
        <v>1031.38229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1031.38229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1087.9960000000001</v>
      </c>
      <c r="Q26" s="230">
        <v>1087.9960000000001</v>
      </c>
      <c r="R26" s="219"/>
    </row>
    <row r="27" spans="1:18" s="166" customFormat="1" ht="297.75" customHeight="1">
      <c r="A27" s="232" t="s">
        <v>173</v>
      </c>
      <c r="B27" s="233">
        <v>16.102830000000001</v>
      </c>
      <c r="C27" s="233">
        <v>0</v>
      </c>
      <c r="D27" s="233">
        <v>4.8654599999999997</v>
      </c>
      <c r="E27" s="233">
        <v>0</v>
      </c>
      <c r="F27" s="233">
        <v>0</v>
      </c>
      <c r="G27" s="233">
        <v>0</v>
      </c>
      <c r="H27" s="233">
        <v>683.62266</v>
      </c>
      <c r="I27" s="233">
        <v>704.59094999999991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1231.0975800000001</v>
      </c>
      <c r="Q27" s="233">
        <v>1231.0975800000001</v>
      </c>
      <c r="R27" s="234"/>
    </row>
    <row r="28" spans="1:18" s="166" customFormat="1" ht="111.75" customHeight="1">
      <c r="A28" s="261" t="s">
        <v>187</v>
      </c>
      <c r="B28" s="262">
        <f>SUM(B10:B27)</f>
        <v>19032843.745247595</v>
      </c>
      <c r="C28" s="262">
        <f t="shared" ref="C28:Q28" si="0">SUM(C10:C27)</f>
        <v>132416.16668680002</v>
      </c>
      <c r="D28" s="262">
        <f t="shared" si="0"/>
        <v>61538.7789376</v>
      </c>
      <c r="E28" s="262">
        <f t="shared" si="0"/>
        <v>8428.2659875999998</v>
      </c>
      <c r="F28" s="262">
        <f t="shared" si="0"/>
        <v>164951.03482219999</v>
      </c>
      <c r="G28" s="262">
        <f t="shared" si="0"/>
        <v>12216.556508200001</v>
      </c>
      <c r="H28" s="262">
        <f t="shared" si="0"/>
        <v>2231997.9541699993</v>
      </c>
      <c r="I28" s="262">
        <f t="shared" si="0"/>
        <v>21644392.502449997</v>
      </c>
      <c r="J28" s="262">
        <f t="shared" si="0"/>
        <v>2414173.3406363996</v>
      </c>
      <c r="K28" s="262">
        <f t="shared" si="0"/>
        <v>14695.970388799999</v>
      </c>
      <c r="L28" s="262">
        <f t="shared" si="0"/>
        <v>19077.102659</v>
      </c>
      <c r="M28" s="262">
        <f t="shared" si="0"/>
        <v>2398.4339899999995</v>
      </c>
      <c r="N28" s="262">
        <f t="shared" si="0"/>
        <v>22163.607395200004</v>
      </c>
      <c r="O28" s="262">
        <f t="shared" si="0"/>
        <v>5830.5701401999995</v>
      </c>
      <c r="P28" s="262">
        <f t="shared" si="0"/>
        <v>164088.67183000001</v>
      </c>
      <c r="Q28" s="262">
        <f t="shared" si="0"/>
        <v>2642427.6970799998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G10" sqref="G10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200</v>
      </c>
      <c r="C8" s="830"/>
      <c r="D8" s="830"/>
      <c r="E8" s="830"/>
      <c r="F8" s="830"/>
      <c r="G8" s="830"/>
      <c r="H8" s="830"/>
      <c r="I8" s="830"/>
      <c r="J8" s="830" t="s">
        <v>201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94812.509180000008</v>
      </c>
      <c r="C10" s="230">
        <v>91.891190000000009</v>
      </c>
      <c r="D10" s="230">
        <v>432.88691</v>
      </c>
      <c r="E10" s="230">
        <v>0</v>
      </c>
      <c r="F10" s="230">
        <v>162.0882</v>
      </c>
      <c r="G10" s="230">
        <v>0</v>
      </c>
      <c r="H10" s="230">
        <v>22.39282</v>
      </c>
      <c r="I10" s="230">
        <v>95521.768299999996</v>
      </c>
      <c r="J10" s="230">
        <v>248146.04138839999</v>
      </c>
      <c r="K10" s="230">
        <v>171.34097</v>
      </c>
      <c r="L10" s="230">
        <v>1336.98125</v>
      </c>
      <c r="M10" s="230">
        <v>0</v>
      </c>
      <c r="N10" s="230">
        <v>1647.5059521999999</v>
      </c>
      <c r="O10" s="230">
        <v>40</v>
      </c>
      <c r="P10" s="230">
        <v>820.11158999999998</v>
      </c>
      <c r="Q10" s="230">
        <v>252161.98115000001</v>
      </c>
      <c r="R10" s="219"/>
    </row>
    <row r="11" spans="1:26" ht="168" customHeight="1">
      <c r="A11" s="229" t="s">
        <v>158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922.76155000000006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39.133309999999994</v>
      </c>
      <c r="Q11" s="230">
        <v>961.89485999999999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13.72</v>
      </c>
      <c r="I12" s="231">
        <v>13.72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40</v>
      </c>
      <c r="Q12" s="230">
        <v>40</v>
      </c>
      <c r="R12" s="219"/>
    </row>
    <row r="13" spans="1:26" ht="168" customHeight="1">
      <c r="A13" s="229" t="s">
        <v>160</v>
      </c>
      <c r="B13" s="230">
        <v>72705.616395799996</v>
      </c>
      <c r="C13" s="230">
        <v>32.714979999999997</v>
      </c>
      <c r="D13" s="230">
        <v>122.913</v>
      </c>
      <c r="E13" s="230">
        <v>0</v>
      </c>
      <c r="F13" s="230">
        <v>276.31991999999997</v>
      </c>
      <c r="G13" s="230">
        <v>0</v>
      </c>
      <c r="H13" s="230">
        <v>8352.3419200000008</v>
      </c>
      <c r="I13" s="230">
        <v>81489.906220000004</v>
      </c>
      <c r="J13" s="230">
        <v>20966.027453999999</v>
      </c>
      <c r="K13" s="230">
        <v>0</v>
      </c>
      <c r="L13" s="230">
        <v>0</v>
      </c>
      <c r="M13" s="230">
        <v>0</v>
      </c>
      <c r="N13" s="230">
        <v>93.919780000000003</v>
      </c>
      <c r="O13" s="230">
        <v>0</v>
      </c>
      <c r="P13" s="230">
        <v>183.10416000000001</v>
      </c>
      <c r="Q13" s="230">
        <v>21243.051390000001</v>
      </c>
      <c r="R13" s="219"/>
    </row>
    <row r="14" spans="1:26" ht="168" customHeight="1">
      <c r="A14" s="229" t="s">
        <v>161</v>
      </c>
      <c r="B14" s="230">
        <v>164107.4483172</v>
      </c>
      <c r="C14" s="230">
        <v>8839.4323499999991</v>
      </c>
      <c r="D14" s="230">
        <v>355.07587000000001</v>
      </c>
      <c r="E14" s="230">
        <v>108.82449000000001</v>
      </c>
      <c r="F14" s="230">
        <v>3866.8528799999999</v>
      </c>
      <c r="G14" s="230">
        <v>0</v>
      </c>
      <c r="H14" s="230">
        <v>10928.666789999999</v>
      </c>
      <c r="I14" s="230">
        <v>188206.30069999999</v>
      </c>
      <c r="J14" s="230">
        <v>375813.2095082</v>
      </c>
      <c r="K14" s="230">
        <v>1851.4096200000001</v>
      </c>
      <c r="L14" s="230">
        <v>2480.1286800000003</v>
      </c>
      <c r="M14" s="230">
        <v>29.598849999999999</v>
      </c>
      <c r="N14" s="230">
        <v>3252.5552711999999</v>
      </c>
      <c r="O14" s="230">
        <v>1007.97133</v>
      </c>
      <c r="P14" s="230">
        <v>8586.3820500000002</v>
      </c>
      <c r="Q14" s="230">
        <v>393021.25532</v>
      </c>
      <c r="R14" s="219"/>
    </row>
    <row r="15" spans="1:26" ht="168" customHeight="1">
      <c r="A15" s="229" t="s">
        <v>162</v>
      </c>
      <c r="B15" s="230">
        <v>7958.0023300000003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10280.05197</v>
      </c>
      <c r="I15" s="230">
        <v>18238.0543</v>
      </c>
      <c r="J15" s="230">
        <v>1473.08997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1473.08997</v>
      </c>
      <c r="R15" s="219"/>
    </row>
    <row r="16" spans="1:26" ht="168" customHeight="1">
      <c r="A16" s="229" t="s">
        <v>102</v>
      </c>
      <c r="B16" s="230">
        <v>416101.65752640006</v>
      </c>
      <c r="C16" s="230">
        <v>3503.3679500000003</v>
      </c>
      <c r="D16" s="230">
        <v>1348.7444699999999</v>
      </c>
      <c r="E16" s="230">
        <v>0</v>
      </c>
      <c r="F16" s="230">
        <v>718.13754000000006</v>
      </c>
      <c r="G16" s="230">
        <v>0</v>
      </c>
      <c r="H16" s="230">
        <v>345314.23770999996</v>
      </c>
      <c r="I16" s="230">
        <v>766986.14520999999</v>
      </c>
      <c r="J16" s="230">
        <v>864369.68792120006</v>
      </c>
      <c r="K16" s="230">
        <v>3938.9058999999997</v>
      </c>
      <c r="L16" s="230">
        <v>4825.1478480000005</v>
      </c>
      <c r="M16" s="230">
        <v>829.55454000000009</v>
      </c>
      <c r="N16" s="230">
        <v>9843.5029313999985</v>
      </c>
      <c r="O16" s="230">
        <v>1176.6003094</v>
      </c>
      <c r="P16" s="230">
        <v>443217.99407999997</v>
      </c>
      <c r="Q16" s="230">
        <v>1328201.39353</v>
      </c>
      <c r="R16" s="219"/>
    </row>
    <row r="17" spans="1:18" ht="168" customHeight="1">
      <c r="A17" s="229" t="s">
        <v>163</v>
      </c>
      <c r="B17" s="230">
        <v>531381.93783339998</v>
      </c>
      <c r="C17" s="230">
        <v>3794.4922900000001</v>
      </c>
      <c r="D17" s="230">
        <v>4297.6878499999993</v>
      </c>
      <c r="E17" s="230">
        <v>226.87816000000001</v>
      </c>
      <c r="F17" s="230">
        <v>10232.340729599999</v>
      </c>
      <c r="G17" s="230">
        <v>84.03161999999999</v>
      </c>
      <c r="H17" s="230">
        <v>16374.607679999999</v>
      </c>
      <c r="I17" s="230">
        <v>566391.97615999996</v>
      </c>
      <c r="J17" s="230">
        <v>780918.85411179997</v>
      </c>
      <c r="K17" s="230">
        <v>3876.8139070000002</v>
      </c>
      <c r="L17" s="230">
        <v>4514.3277800000005</v>
      </c>
      <c r="M17" s="230">
        <v>327.81337000000002</v>
      </c>
      <c r="N17" s="230">
        <v>10546.020399000001</v>
      </c>
      <c r="O17" s="230">
        <v>342.37379999999996</v>
      </c>
      <c r="P17" s="230">
        <v>48399.17398</v>
      </c>
      <c r="Q17" s="230">
        <v>848925.37734999997</v>
      </c>
      <c r="R17" s="219"/>
    </row>
    <row r="18" spans="1:18" ht="168" customHeight="1">
      <c r="A18" s="229" t="s">
        <v>164</v>
      </c>
      <c r="B18" s="230">
        <v>45487.125796400003</v>
      </c>
      <c r="C18" s="230">
        <v>56.84836</v>
      </c>
      <c r="D18" s="230">
        <v>320.44914</v>
      </c>
      <c r="E18" s="230">
        <v>0</v>
      </c>
      <c r="F18" s="230">
        <v>278.99801000000002</v>
      </c>
      <c r="G18" s="230">
        <v>0</v>
      </c>
      <c r="H18" s="230">
        <v>1450.98279</v>
      </c>
      <c r="I18" s="230">
        <v>47594.4041</v>
      </c>
      <c r="J18" s="230">
        <v>58290.670414200002</v>
      </c>
      <c r="K18" s="230">
        <v>45.515470000000001</v>
      </c>
      <c r="L18" s="230">
        <v>369.26504999999997</v>
      </c>
      <c r="M18" s="230">
        <v>0</v>
      </c>
      <c r="N18" s="230">
        <v>210.09429</v>
      </c>
      <c r="O18" s="230">
        <v>0</v>
      </c>
      <c r="P18" s="230">
        <v>2011.8720000000001</v>
      </c>
      <c r="Q18" s="230">
        <v>60927.417219999996</v>
      </c>
      <c r="R18" s="219"/>
    </row>
    <row r="19" spans="1:18" ht="168" customHeight="1">
      <c r="A19" s="229" t="s">
        <v>165</v>
      </c>
      <c r="B19" s="230">
        <v>223010.26814460001</v>
      </c>
      <c r="C19" s="230">
        <v>532.37175999999999</v>
      </c>
      <c r="D19" s="230">
        <v>1057.53964</v>
      </c>
      <c r="E19" s="230">
        <v>0</v>
      </c>
      <c r="F19" s="230">
        <v>2821.6325441999998</v>
      </c>
      <c r="G19" s="230">
        <v>45.040976399999998</v>
      </c>
      <c r="H19" s="230">
        <v>1792.2436</v>
      </c>
      <c r="I19" s="230">
        <v>229259.09669000001</v>
      </c>
      <c r="J19" s="230">
        <v>260255.30536619999</v>
      </c>
      <c r="K19" s="230">
        <v>496.96321</v>
      </c>
      <c r="L19" s="230">
        <v>740.18289000000004</v>
      </c>
      <c r="M19" s="230">
        <v>0</v>
      </c>
      <c r="N19" s="230">
        <v>1695.4152300000001</v>
      </c>
      <c r="O19" s="230">
        <v>0</v>
      </c>
      <c r="P19" s="230">
        <v>4566.08068</v>
      </c>
      <c r="Q19" s="230">
        <v>267753.94737999997</v>
      </c>
      <c r="R19" s="219"/>
    </row>
    <row r="20" spans="1:18" ht="168" customHeight="1">
      <c r="A20" s="229" t="s">
        <v>166</v>
      </c>
      <c r="B20" s="230">
        <v>10219.98353</v>
      </c>
      <c r="C20" s="230">
        <v>0</v>
      </c>
      <c r="D20" s="230">
        <v>0</v>
      </c>
      <c r="E20" s="230">
        <v>0</v>
      </c>
      <c r="F20" s="230">
        <v>4.9109799999999995</v>
      </c>
      <c r="G20" s="230">
        <v>0</v>
      </c>
      <c r="H20" s="230">
        <v>2002.04315</v>
      </c>
      <c r="I20" s="230">
        <v>12226.93766</v>
      </c>
      <c r="J20" s="230">
        <v>6468.6866300000002</v>
      </c>
      <c r="K20" s="230">
        <v>0</v>
      </c>
      <c r="L20" s="230">
        <v>10.373329999999999</v>
      </c>
      <c r="M20" s="230">
        <v>0</v>
      </c>
      <c r="N20" s="230">
        <v>33.165599999999998</v>
      </c>
      <c r="O20" s="230">
        <v>0</v>
      </c>
      <c r="P20" s="230">
        <v>5412.2827600000001</v>
      </c>
      <c r="Q20" s="230">
        <v>11924.508320000001</v>
      </c>
      <c r="R20" s="219"/>
    </row>
    <row r="21" spans="1:18" ht="168" customHeight="1">
      <c r="A21" s="229" t="s">
        <v>167</v>
      </c>
      <c r="B21" s="230">
        <v>691394.82830759999</v>
      </c>
      <c r="C21" s="230">
        <v>422.97833000000003</v>
      </c>
      <c r="D21" s="230">
        <v>8840.1492994</v>
      </c>
      <c r="E21" s="230">
        <v>41.753480000000003</v>
      </c>
      <c r="F21" s="230">
        <v>10911.004999000001</v>
      </c>
      <c r="G21" s="230">
        <v>125.70339999999999</v>
      </c>
      <c r="H21" s="230">
        <v>3094.2172099999998</v>
      </c>
      <c r="I21" s="230">
        <v>714830.63503999996</v>
      </c>
      <c r="J21" s="230">
        <v>1171352.6093870001</v>
      </c>
      <c r="K21" s="230">
        <v>2667.7434679999997</v>
      </c>
      <c r="L21" s="230">
        <v>5311.6545908000007</v>
      </c>
      <c r="M21" s="230">
        <v>51.127669999999995</v>
      </c>
      <c r="N21" s="230">
        <v>8248.3682387999997</v>
      </c>
      <c r="O21" s="230">
        <v>85.303640000000001</v>
      </c>
      <c r="P21" s="230">
        <v>14105.62803</v>
      </c>
      <c r="Q21" s="230">
        <v>1201822.4350300001</v>
      </c>
      <c r="R21" s="219"/>
    </row>
    <row r="22" spans="1:18" ht="168" customHeight="1">
      <c r="A22" s="229" t="s">
        <v>168</v>
      </c>
      <c r="B22" s="230">
        <v>56247.191200000001</v>
      </c>
      <c r="C22" s="230">
        <v>0</v>
      </c>
      <c r="D22" s="230">
        <v>155.77360999999999</v>
      </c>
      <c r="E22" s="230">
        <v>0</v>
      </c>
      <c r="F22" s="230">
        <v>0</v>
      </c>
      <c r="G22" s="230">
        <v>0</v>
      </c>
      <c r="H22" s="230">
        <v>1015.4416</v>
      </c>
      <c r="I22" s="230">
        <v>57418.406409999996</v>
      </c>
      <c r="J22" s="230">
        <v>73807.717839999998</v>
      </c>
      <c r="K22" s="230">
        <v>0</v>
      </c>
      <c r="L22" s="230">
        <v>379.78460999999999</v>
      </c>
      <c r="M22" s="230">
        <v>0</v>
      </c>
      <c r="N22" s="230">
        <v>70.64833999999999</v>
      </c>
      <c r="O22" s="230">
        <v>0</v>
      </c>
      <c r="P22" s="230">
        <v>145.96</v>
      </c>
      <c r="Q22" s="230">
        <v>74404.110790000006</v>
      </c>
      <c r="R22" s="219"/>
    </row>
    <row r="23" spans="1:18" ht="168" customHeight="1">
      <c r="A23" s="229" t="s">
        <v>169</v>
      </c>
      <c r="B23" s="230">
        <v>12853.5361932</v>
      </c>
      <c r="C23" s="230">
        <v>0</v>
      </c>
      <c r="D23" s="230">
        <v>12.114840000000001</v>
      </c>
      <c r="E23" s="230">
        <v>0</v>
      </c>
      <c r="F23" s="230">
        <v>0</v>
      </c>
      <c r="G23" s="230">
        <v>16.189450000000001</v>
      </c>
      <c r="H23" s="230">
        <v>624.70060000000001</v>
      </c>
      <c r="I23" s="230">
        <v>13506.541080000001</v>
      </c>
      <c r="J23" s="230">
        <v>9519.2104715999994</v>
      </c>
      <c r="K23" s="230">
        <v>0</v>
      </c>
      <c r="L23" s="230">
        <v>45.916699999999999</v>
      </c>
      <c r="M23" s="230">
        <v>0</v>
      </c>
      <c r="N23" s="230">
        <v>0</v>
      </c>
      <c r="O23" s="230">
        <v>0</v>
      </c>
      <c r="P23" s="230">
        <v>6.5587099999999996</v>
      </c>
      <c r="Q23" s="230">
        <v>9571.6858800000009</v>
      </c>
      <c r="R23" s="219"/>
    </row>
    <row r="24" spans="1:18" ht="168" customHeight="1">
      <c r="A24" s="229" t="s">
        <v>170</v>
      </c>
      <c r="B24" s="230">
        <v>105372.20185680001</v>
      </c>
      <c r="C24" s="230">
        <v>256.29179999999997</v>
      </c>
      <c r="D24" s="230">
        <v>368.41921000000002</v>
      </c>
      <c r="E24" s="230">
        <v>19.67962</v>
      </c>
      <c r="F24" s="230">
        <v>979.81056999999998</v>
      </c>
      <c r="G24" s="230">
        <v>0</v>
      </c>
      <c r="H24" s="230">
        <v>10309.350960000002</v>
      </c>
      <c r="I24" s="230">
        <v>117305.75401999999</v>
      </c>
      <c r="J24" s="230">
        <v>82831.7071</v>
      </c>
      <c r="K24" s="230">
        <v>313.14279999999997</v>
      </c>
      <c r="L24" s="230">
        <v>798.21536000000003</v>
      </c>
      <c r="M24" s="230">
        <v>0</v>
      </c>
      <c r="N24" s="230">
        <v>564.36460120000004</v>
      </c>
      <c r="O24" s="230">
        <v>0</v>
      </c>
      <c r="P24" s="230">
        <v>5438.5468000000001</v>
      </c>
      <c r="Q24" s="230">
        <v>89945.97666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50.65352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50.65352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11.667999999999999</v>
      </c>
      <c r="Q26" s="230">
        <v>11.667999999999999</v>
      </c>
      <c r="R26" s="219"/>
    </row>
    <row r="27" spans="1:18" s="166" customFormat="1" ht="297.75" customHeight="1">
      <c r="A27" s="232" t="s">
        <v>173</v>
      </c>
      <c r="B27" s="233">
        <v>42.3</v>
      </c>
      <c r="C27" s="233">
        <v>0</v>
      </c>
      <c r="D27" s="233">
        <v>0</v>
      </c>
      <c r="E27" s="233">
        <v>292.87090000000001</v>
      </c>
      <c r="F27" s="233">
        <v>114.84547999999999</v>
      </c>
      <c r="G27" s="233">
        <v>0</v>
      </c>
      <c r="H27" s="233">
        <v>1479.8299099999999</v>
      </c>
      <c r="I27" s="233">
        <v>1929.84629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1006.24461</v>
      </c>
      <c r="Q27" s="233">
        <v>1006.24461</v>
      </c>
      <c r="R27" s="234"/>
    </row>
    <row r="28" spans="1:18" s="166" customFormat="1" ht="111.75" customHeight="1">
      <c r="A28" s="261" t="s">
        <v>187</v>
      </c>
      <c r="B28" s="262">
        <f>SUM(B10:B27)</f>
        <v>2431694.6066113999</v>
      </c>
      <c r="C28" s="262">
        <f t="shared" ref="C28:Q28" si="0">SUM(C10:C27)</f>
        <v>17530.389009999999</v>
      </c>
      <c r="D28" s="262">
        <f t="shared" si="0"/>
        <v>17311.753839399997</v>
      </c>
      <c r="E28" s="262">
        <f t="shared" si="0"/>
        <v>690.00665000000004</v>
      </c>
      <c r="F28" s="262">
        <f t="shared" si="0"/>
        <v>30366.941852800002</v>
      </c>
      <c r="G28" s="262">
        <f t="shared" si="0"/>
        <v>270.96544639999996</v>
      </c>
      <c r="H28" s="262">
        <f t="shared" si="0"/>
        <v>413054.82870999986</v>
      </c>
      <c r="I28" s="262">
        <f t="shared" si="0"/>
        <v>2910919.4921799991</v>
      </c>
      <c r="J28" s="262">
        <f t="shared" si="0"/>
        <v>3955186.2326325998</v>
      </c>
      <c r="K28" s="262">
        <f t="shared" si="0"/>
        <v>13361.835344999998</v>
      </c>
      <c r="L28" s="262">
        <f t="shared" si="0"/>
        <v>20811.978088800002</v>
      </c>
      <c r="M28" s="262">
        <f t="shared" si="0"/>
        <v>1238.0944300000001</v>
      </c>
      <c r="N28" s="262">
        <f t="shared" si="0"/>
        <v>36205.5606338</v>
      </c>
      <c r="O28" s="262">
        <f t="shared" si="0"/>
        <v>2652.2490794</v>
      </c>
      <c r="P28" s="262">
        <f t="shared" si="0"/>
        <v>533990.74075999996</v>
      </c>
      <c r="Q28" s="262">
        <f t="shared" si="0"/>
        <v>4563446.6909800004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K11" sqref="K11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202</v>
      </c>
      <c r="C8" s="830"/>
      <c r="D8" s="830"/>
      <c r="E8" s="830"/>
      <c r="F8" s="830"/>
      <c r="G8" s="830"/>
      <c r="H8" s="830"/>
      <c r="I8" s="830"/>
      <c r="J8" s="830" t="s">
        <v>203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6787445.1924589993</v>
      </c>
      <c r="C10" s="230">
        <v>163949.54222999999</v>
      </c>
      <c r="D10" s="230">
        <v>27551.3312778</v>
      </c>
      <c r="E10" s="230">
        <v>2980.9149500000003</v>
      </c>
      <c r="F10" s="230">
        <v>18394.888784000002</v>
      </c>
      <c r="G10" s="230">
        <v>5182.2507109999997</v>
      </c>
      <c r="H10" s="230">
        <v>15132.377930000001</v>
      </c>
      <c r="I10" s="230">
        <v>7020636.4983900003</v>
      </c>
      <c r="J10" s="230">
        <v>281532.1533224</v>
      </c>
      <c r="K10" s="230">
        <v>3268.5075200000001</v>
      </c>
      <c r="L10" s="230">
        <v>1679.48296</v>
      </c>
      <c r="M10" s="230">
        <v>0</v>
      </c>
      <c r="N10" s="230">
        <v>5728.1591062000007</v>
      </c>
      <c r="O10" s="230">
        <v>935.52694339999994</v>
      </c>
      <c r="P10" s="230">
        <v>266.91737000000001</v>
      </c>
      <c r="Q10" s="230">
        <v>293410.74723000004</v>
      </c>
      <c r="R10" s="219"/>
    </row>
    <row r="11" spans="1:26" ht="168" customHeight="1">
      <c r="A11" s="229" t="s">
        <v>158</v>
      </c>
      <c r="B11" s="231">
        <v>26263.187839999999</v>
      </c>
      <c r="C11" s="231">
        <v>509.67811</v>
      </c>
      <c r="D11" s="231">
        <v>5.3762700000000008</v>
      </c>
      <c r="E11" s="231">
        <v>157.46633</v>
      </c>
      <c r="F11" s="231">
        <v>156.36516</v>
      </c>
      <c r="G11" s="231">
        <v>223.58510999999999</v>
      </c>
      <c r="H11" s="231">
        <v>231.83574999999999</v>
      </c>
      <c r="I11" s="231">
        <v>27547.494569999999</v>
      </c>
      <c r="J11" s="231">
        <v>67241.141470000002</v>
      </c>
      <c r="K11" s="231">
        <v>3534.1759200000001</v>
      </c>
      <c r="L11" s="230">
        <v>92.185860000000005</v>
      </c>
      <c r="M11" s="230">
        <v>12.25909</v>
      </c>
      <c r="N11" s="230">
        <v>0</v>
      </c>
      <c r="O11" s="230">
        <v>0</v>
      </c>
      <c r="P11" s="230">
        <v>156.22898999999998</v>
      </c>
      <c r="Q11" s="230">
        <v>71035.991330000004</v>
      </c>
      <c r="R11" s="219"/>
    </row>
    <row r="12" spans="1:26" ht="168" customHeight="1">
      <c r="A12" s="229" t="s">
        <v>159</v>
      </c>
      <c r="B12" s="231">
        <v>183883.91145759998</v>
      </c>
      <c r="C12" s="231">
        <v>4424.9588099999992</v>
      </c>
      <c r="D12" s="231">
        <v>2.0000000000000002E-5</v>
      </c>
      <c r="E12" s="231">
        <v>0</v>
      </c>
      <c r="F12" s="231">
        <v>42.138080000000002</v>
      </c>
      <c r="G12" s="231">
        <v>0</v>
      </c>
      <c r="H12" s="231">
        <v>672760.30070000002</v>
      </c>
      <c r="I12" s="231">
        <v>861111.30907000008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153071.15221999999</v>
      </c>
      <c r="C13" s="230">
        <v>49.034219999999998</v>
      </c>
      <c r="D13" s="230">
        <v>7.5976000000000008</v>
      </c>
      <c r="E13" s="230">
        <v>0</v>
      </c>
      <c r="F13" s="230">
        <v>28.918500000000002</v>
      </c>
      <c r="G13" s="230">
        <v>0</v>
      </c>
      <c r="H13" s="230">
        <v>247096.50699000002</v>
      </c>
      <c r="I13" s="230">
        <v>400253.20952999999</v>
      </c>
      <c r="J13" s="230">
        <v>12451.68059</v>
      </c>
      <c r="K13" s="230">
        <v>4.6162999999999998</v>
      </c>
      <c r="L13" s="230">
        <v>26.564540000000001</v>
      </c>
      <c r="M13" s="230">
        <v>0</v>
      </c>
      <c r="N13" s="230">
        <v>0</v>
      </c>
      <c r="O13" s="230">
        <v>0</v>
      </c>
      <c r="P13" s="230">
        <v>20.026049999999998</v>
      </c>
      <c r="Q13" s="230">
        <v>12502.887480000001</v>
      </c>
      <c r="R13" s="219"/>
    </row>
    <row r="14" spans="1:26" ht="168" customHeight="1">
      <c r="A14" s="229" t="s">
        <v>161</v>
      </c>
      <c r="B14" s="230">
        <v>9081121.6410555989</v>
      </c>
      <c r="C14" s="230">
        <v>193729.62101460001</v>
      </c>
      <c r="D14" s="230">
        <v>8482.5913403999984</v>
      </c>
      <c r="E14" s="230">
        <v>1123.8233899999998</v>
      </c>
      <c r="F14" s="230">
        <v>19607.7625176</v>
      </c>
      <c r="G14" s="230">
        <v>17353.807166800001</v>
      </c>
      <c r="H14" s="230">
        <v>520254.34827999998</v>
      </c>
      <c r="I14" s="230">
        <v>9841673.5947999991</v>
      </c>
      <c r="J14" s="230">
        <v>108427.9251906</v>
      </c>
      <c r="K14" s="230">
        <v>9111.9646799999991</v>
      </c>
      <c r="L14" s="230">
        <v>1163.37778</v>
      </c>
      <c r="M14" s="230">
        <v>59.388910000000003</v>
      </c>
      <c r="N14" s="230">
        <v>3191.18968</v>
      </c>
      <c r="O14" s="230">
        <v>97.584270000000004</v>
      </c>
      <c r="P14" s="230">
        <v>990.57253000000003</v>
      </c>
      <c r="Q14" s="230">
        <v>123042.00304000001</v>
      </c>
      <c r="R14" s="219"/>
    </row>
    <row r="15" spans="1:26" ht="168" customHeight="1">
      <c r="A15" s="229" t="s">
        <v>162</v>
      </c>
      <c r="B15" s="230">
        <v>604955.52954000002</v>
      </c>
      <c r="C15" s="230">
        <v>0</v>
      </c>
      <c r="D15" s="230">
        <v>0</v>
      </c>
      <c r="E15" s="230">
        <v>0</v>
      </c>
      <c r="F15" s="230">
        <v>0</v>
      </c>
      <c r="G15" s="230">
        <v>20.58</v>
      </c>
      <c r="H15" s="230">
        <v>102524.14529</v>
      </c>
      <c r="I15" s="230">
        <v>707500.25482999999</v>
      </c>
      <c r="J15" s="230">
        <v>1012.9625</v>
      </c>
      <c r="K15" s="230">
        <v>0</v>
      </c>
      <c r="L15" s="230">
        <v>0</v>
      </c>
      <c r="M15" s="230">
        <v>9.1971600000000002</v>
      </c>
      <c r="N15" s="230">
        <v>0</v>
      </c>
      <c r="O15" s="230">
        <v>0</v>
      </c>
      <c r="P15" s="230">
        <v>4874.7219000000005</v>
      </c>
      <c r="Q15" s="230">
        <v>5896.8815599999998</v>
      </c>
      <c r="R15" s="219"/>
    </row>
    <row r="16" spans="1:26" ht="168" customHeight="1">
      <c r="A16" s="229" t="s">
        <v>102</v>
      </c>
      <c r="B16" s="230">
        <v>4928959.6233487995</v>
      </c>
      <c r="C16" s="230">
        <v>169757.245872</v>
      </c>
      <c r="D16" s="230">
        <v>8639.9580916000014</v>
      </c>
      <c r="E16" s="230">
        <v>11029.001626599998</v>
      </c>
      <c r="F16" s="230">
        <v>46571.508842200004</v>
      </c>
      <c r="G16" s="230">
        <v>4679.6340045999996</v>
      </c>
      <c r="H16" s="230">
        <v>1577361.41056</v>
      </c>
      <c r="I16" s="230">
        <v>6746998.38234</v>
      </c>
      <c r="J16" s="230">
        <v>308347.03417079995</v>
      </c>
      <c r="K16" s="230">
        <v>39658.983690000001</v>
      </c>
      <c r="L16" s="230">
        <v>2870.0998072000002</v>
      </c>
      <c r="M16" s="230">
        <v>69.704909999999998</v>
      </c>
      <c r="N16" s="230">
        <v>1942.1723806</v>
      </c>
      <c r="O16" s="230">
        <v>80.152140000000003</v>
      </c>
      <c r="P16" s="230">
        <v>88687.569510000001</v>
      </c>
      <c r="Q16" s="230">
        <v>441655.71662000002</v>
      </c>
      <c r="R16" s="219"/>
    </row>
    <row r="17" spans="1:18" ht="168" customHeight="1">
      <c r="A17" s="229" t="s">
        <v>163</v>
      </c>
      <c r="B17" s="230">
        <v>9521671.8906768002</v>
      </c>
      <c r="C17" s="230">
        <v>123630.73951520001</v>
      </c>
      <c r="D17" s="230">
        <v>42091.942807599997</v>
      </c>
      <c r="E17" s="230">
        <v>4674.48218</v>
      </c>
      <c r="F17" s="230">
        <v>111191.2498848</v>
      </c>
      <c r="G17" s="230">
        <v>9053.3863085999983</v>
      </c>
      <c r="H17" s="230">
        <v>820084.06036</v>
      </c>
      <c r="I17" s="230">
        <v>10632397.75172</v>
      </c>
      <c r="J17" s="230">
        <v>568108.68937979999</v>
      </c>
      <c r="K17" s="230">
        <v>21214.5407328</v>
      </c>
      <c r="L17" s="230">
        <v>9900.57582</v>
      </c>
      <c r="M17" s="230">
        <v>600.72726</v>
      </c>
      <c r="N17" s="230">
        <v>13189.619046599999</v>
      </c>
      <c r="O17" s="230">
        <v>1979.83268</v>
      </c>
      <c r="P17" s="230">
        <v>15146.523090000001</v>
      </c>
      <c r="Q17" s="230">
        <v>630140.50800999999</v>
      </c>
      <c r="R17" s="219"/>
    </row>
    <row r="18" spans="1:18" ht="168" customHeight="1">
      <c r="A18" s="229" t="s">
        <v>164</v>
      </c>
      <c r="B18" s="230">
        <v>581519.65274319996</v>
      </c>
      <c r="C18" s="230">
        <v>4651.4593788000002</v>
      </c>
      <c r="D18" s="230">
        <v>3368.5438835999998</v>
      </c>
      <c r="E18" s="230">
        <v>113.66441999999999</v>
      </c>
      <c r="F18" s="230">
        <v>2193.7650077999997</v>
      </c>
      <c r="G18" s="230">
        <v>26714.973704199998</v>
      </c>
      <c r="H18" s="230">
        <v>11866.30077</v>
      </c>
      <c r="I18" s="230">
        <v>630428.35991999996</v>
      </c>
      <c r="J18" s="230">
        <v>61839.741339799999</v>
      </c>
      <c r="K18" s="230">
        <v>1912.0610882000001</v>
      </c>
      <c r="L18" s="230">
        <v>1308.80971</v>
      </c>
      <c r="M18" s="230">
        <v>108.90747</v>
      </c>
      <c r="N18" s="230">
        <v>2669.3918599999997</v>
      </c>
      <c r="O18" s="230">
        <v>431.20284999999996</v>
      </c>
      <c r="P18" s="230">
        <v>722.14989000000003</v>
      </c>
      <c r="Q18" s="230">
        <v>68992.264209999994</v>
      </c>
      <c r="R18" s="219"/>
    </row>
    <row r="19" spans="1:18" ht="168" customHeight="1">
      <c r="A19" s="229" t="s">
        <v>165</v>
      </c>
      <c r="B19" s="230">
        <v>1810420.8168188001</v>
      </c>
      <c r="C19" s="230">
        <v>35326.205177599993</v>
      </c>
      <c r="D19" s="230">
        <v>4956.7831292000001</v>
      </c>
      <c r="E19" s="230">
        <v>134.58389000000003</v>
      </c>
      <c r="F19" s="230">
        <v>10267.458148199999</v>
      </c>
      <c r="G19" s="230">
        <v>311.44559999999996</v>
      </c>
      <c r="H19" s="230">
        <v>150823.23169999997</v>
      </c>
      <c r="I19" s="230">
        <v>2012240.5244100001</v>
      </c>
      <c r="J19" s="230">
        <v>27770.5788292</v>
      </c>
      <c r="K19" s="230">
        <v>1434.8054199999999</v>
      </c>
      <c r="L19" s="230">
        <v>1065.7265500000001</v>
      </c>
      <c r="M19" s="230">
        <v>99.033229999999989</v>
      </c>
      <c r="N19" s="230">
        <v>932.56301899999994</v>
      </c>
      <c r="O19" s="230">
        <v>73.698669999999993</v>
      </c>
      <c r="P19" s="230">
        <v>818.00599</v>
      </c>
      <c r="Q19" s="230">
        <v>32194.41171</v>
      </c>
      <c r="R19" s="219"/>
    </row>
    <row r="20" spans="1:18" ht="168" customHeight="1">
      <c r="A20" s="229" t="s">
        <v>166</v>
      </c>
      <c r="B20" s="230">
        <v>106005.5085598</v>
      </c>
      <c r="C20" s="230">
        <v>1097.4628</v>
      </c>
      <c r="D20" s="230">
        <v>230.15288899999999</v>
      </c>
      <c r="E20" s="230">
        <v>0</v>
      </c>
      <c r="F20" s="230">
        <v>504.96606479999997</v>
      </c>
      <c r="G20" s="230">
        <v>0</v>
      </c>
      <c r="H20" s="230">
        <v>1064952.79364</v>
      </c>
      <c r="I20" s="230">
        <v>1172790.8839500002</v>
      </c>
      <c r="J20" s="230">
        <v>3364.6057599999999</v>
      </c>
      <c r="K20" s="230">
        <v>0</v>
      </c>
      <c r="L20" s="230">
        <v>3.2924600000000002</v>
      </c>
      <c r="M20" s="230">
        <v>0</v>
      </c>
      <c r="N20" s="230">
        <v>16.166460000000001</v>
      </c>
      <c r="O20" s="230">
        <v>0</v>
      </c>
      <c r="P20" s="230">
        <v>1239.33671</v>
      </c>
      <c r="Q20" s="230">
        <v>4623.40139</v>
      </c>
      <c r="R20" s="219"/>
    </row>
    <row r="21" spans="1:18" ht="168" customHeight="1">
      <c r="A21" s="229" t="s">
        <v>167</v>
      </c>
      <c r="B21" s="230">
        <v>10936122.053228201</v>
      </c>
      <c r="C21" s="230">
        <v>85836.427639400004</v>
      </c>
      <c r="D21" s="230">
        <v>40782.9605562</v>
      </c>
      <c r="E21" s="230">
        <v>822.8846456</v>
      </c>
      <c r="F21" s="230">
        <v>71961.993740799997</v>
      </c>
      <c r="G21" s="230">
        <v>9692.4491928000007</v>
      </c>
      <c r="H21" s="230">
        <v>853905.34400000004</v>
      </c>
      <c r="I21" s="230">
        <v>11999124.113020001</v>
      </c>
      <c r="J21" s="230">
        <v>672922.30794980004</v>
      </c>
      <c r="K21" s="230">
        <v>4867.3869441999996</v>
      </c>
      <c r="L21" s="230">
        <v>7788.9097688000002</v>
      </c>
      <c r="M21" s="230">
        <v>35.014330000000001</v>
      </c>
      <c r="N21" s="230">
        <v>10900.9761414</v>
      </c>
      <c r="O21" s="230">
        <v>297.72534000000002</v>
      </c>
      <c r="P21" s="230">
        <v>244.89657</v>
      </c>
      <c r="Q21" s="230">
        <v>697057.21707000001</v>
      </c>
      <c r="R21" s="219"/>
    </row>
    <row r="22" spans="1:18" ht="168" customHeight="1">
      <c r="A22" s="229" t="s">
        <v>168</v>
      </c>
      <c r="B22" s="230">
        <v>356184.57500459999</v>
      </c>
      <c r="C22" s="230">
        <v>186.54714000000001</v>
      </c>
      <c r="D22" s="230">
        <v>2688.9329700000003</v>
      </c>
      <c r="E22" s="230">
        <v>0</v>
      </c>
      <c r="F22" s="230">
        <v>181.45615000000001</v>
      </c>
      <c r="G22" s="230">
        <v>0</v>
      </c>
      <c r="H22" s="230">
        <v>1063.39248</v>
      </c>
      <c r="I22" s="230">
        <v>360304.90375</v>
      </c>
      <c r="J22" s="230">
        <v>106526.14072</v>
      </c>
      <c r="K22" s="230">
        <v>0</v>
      </c>
      <c r="L22" s="230">
        <v>996.98138000000006</v>
      </c>
      <c r="M22" s="230">
        <v>0</v>
      </c>
      <c r="N22" s="230">
        <v>108.78241</v>
      </c>
      <c r="O22" s="230">
        <v>0</v>
      </c>
      <c r="P22" s="230">
        <v>262.38609000000002</v>
      </c>
      <c r="Q22" s="230">
        <v>107894.29059999999</v>
      </c>
      <c r="R22" s="219"/>
    </row>
    <row r="23" spans="1:18" ht="168" customHeight="1">
      <c r="A23" s="229" t="s">
        <v>169</v>
      </c>
      <c r="B23" s="230">
        <v>87230.634642000005</v>
      </c>
      <c r="C23" s="230">
        <v>4804.7266522</v>
      </c>
      <c r="D23" s="230">
        <v>137.29123999999999</v>
      </c>
      <c r="E23" s="230">
        <v>0</v>
      </c>
      <c r="F23" s="230">
        <v>42.7957508</v>
      </c>
      <c r="G23" s="230">
        <v>0</v>
      </c>
      <c r="H23" s="230">
        <v>1059.29008</v>
      </c>
      <c r="I23" s="230">
        <v>93274.738360000003</v>
      </c>
      <c r="J23" s="230">
        <v>3704.1438800000001</v>
      </c>
      <c r="K23" s="230">
        <v>93.48617999999999</v>
      </c>
      <c r="L23" s="230">
        <v>2.1173299999999999</v>
      </c>
      <c r="M23" s="230">
        <v>0</v>
      </c>
      <c r="N23" s="230">
        <v>271.16904999999997</v>
      </c>
      <c r="O23" s="230">
        <v>0</v>
      </c>
      <c r="P23" s="230">
        <v>0</v>
      </c>
      <c r="Q23" s="230">
        <v>4070.91644</v>
      </c>
      <c r="R23" s="219"/>
    </row>
    <row r="24" spans="1:18" ht="168" customHeight="1">
      <c r="A24" s="229" t="s">
        <v>170</v>
      </c>
      <c r="B24" s="230">
        <v>818379.18533920008</v>
      </c>
      <c r="C24" s="230">
        <v>8195.1491418000005</v>
      </c>
      <c r="D24" s="230">
        <v>16982.6670242</v>
      </c>
      <c r="E24" s="230">
        <v>676.75680460000001</v>
      </c>
      <c r="F24" s="230">
        <v>3703.8884287999999</v>
      </c>
      <c r="G24" s="230">
        <v>170.9508644</v>
      </c>
      <c r="H24" s="230">
        <v>184450.66552000001</v>
      </c>
      <c r="I24" s="230">
        <v>1032559.2631100001</v>
      </c>
      <c r="J24" s="230">
        <v>45542.034319999999</v>
      </c>
      <c r="K24" s="230">
        <v>793.50503000000003</v>
      </c>
      <c r="L24" s="230">
        <v>1786.5096299999998</v>
      </c>
      <c r="M24" s="230">
        <v>6.2340499999999999</v>
      </c>
      <c r="N24" s="230">
        <v>1317.7301399999999</v>
      </c>
      <c r="O24" s="230">
        <v>30.859659999999998</v>
      </c>
      <c r="P24" s="230">
        <v>565.3777</v>
      </c>
      <c r="Q24" s="230">
        <v>50042.250530000005</v>
      </c>
      <c r="R24" s="219"/>
    </row>
    <row r="25" spans="1:18" ht="168" customHeight="1">
      <c r="A25" s="229" t="s">
        <v>171</v>
      </c>
      <c r="B25" s="230">
        <v>961.66426760000002</v>
      </c>
      <c r="C25" s="230">
        <v>0</v>
      </c>
      <c r="D25" s="230">
        <v>1.8499400000000001</v>
      </c>
      <c r="E25" s="230">
        <v>0</v>
      </c>
      <c r="F25" s="230">
        <v>0</v>
      </c>
      <c r="G25" s="230">
        <v>0</v>
      </c>
      <c r="H25" s="230">
        <v>16.891650000000002</v>
      </c>
      <c r="I25" s="230">
        <v>980.40585999999996</v>
      </c>
      <c r="J25" s="230">
        <v>30.737479999999998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30.737479999999998</v>
      </c>
      <c r="R25" s="219"/>
    </row>
    <row r="26" spans="1:18" ht="168" customHeight="1">
      <c r="A26" s="229" t="s">
        <v>172</v>
      </c>
      <c r="B26" s="230">
        <v>67.918139999999994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327.63549999999998</v>
      </c>
      <c r="I26" s="230">
        <v>395.55364000000003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373.48294980000003</v>
      </c>
      <c r="C27" s="233">
        <v>198.99</v>
      </c>
      <c r="D27" s="233">
        <v>9.0161666</v>
      </c>
      <c r="E27" s="233">
        <v>0</v>
      </c>
      <c r="F27" s="233">
        <v>0</v>
      </c>
      <c r="G27" s="233">
        <v>0</v>
      </c>
      <c r="H27" s="233">
        <v>717.43401000000006</v>
      </c>
      <c r="I27" s="233">
        <v>1298.9231299999999</v>
      </c>
      <c r="J27" s="233">
        <v>18.679569999999998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18.679569999999998</v>
      </c>
      <c r="R27" s="234"/>
    </row>
    <row r="28" spans="1:18" s="166" customFormat="1" ht="111.75" customHeight="1">
      <c r="A28" s="261" t="s">
        <v>187</v>
      </c>
      <c r="B28" s="262">
        <f>SUM(B10:B27)</f>
        <v>45984637.620290995</v>
      </c>
      <c r="C28" s="262">
        <f t="shared" ref="C28:Q28" si="0">SUM(C10:C27)</f>
        <v>796347.78770160011</v>
      </c>
      <c r="D28" s="262">
        <f t="shared" si="0"/>
        <v>155936.99520619996</v>
      </c>
      <c r="E28" s="262">
        <f t="shared" si="0"/>
        <v>21713.5782368</v>
      </c>
      <c r="F28" s="262">
        <f t="shared" si="0"/>
        <v>284849.15505979996</v>
      </c>
      <c r="G28" s="262">
        <f t="shared" si="0"/>
        <v>73403.0626624</v>
      </c>
      <c r="H28" s="262">
        <f t="shared" si="0"/>
        <v>6224627.9652099991</v>
      </c>
      <c r="I28" s="262">
        <f t="shared" si="0"/>
        <v>53541516.164400011</v>
      </c>
      <c r="J28" s="262">
        <f t="shared" si="0"/>
        <v>2268840.5564723997</v>
      </c>
      <c r="K28" s="262">
        <f t="shared" si="0"/>
        <v>85894.033505200015</v>
      </c>
      <c r="L28" s="262">
        <f t="shared" si="0"/>
        <v>28684.633596000003</v>
      </c>
      <c r="M28" s="262">
        <f t="shared" si="0"/>
        <v>1000.46641</v>
      </c>
      <c r="N28" s="262">
        <f t="shared" si="0"/>
        <v>40267.919293799998</v>
      </c>
      <c r="O28" s="262">
        <f t="shared" si="0"/>
        <v>3926.5825534000005</v>
      </c>
      <c r="P28" s="262">
        <f t="shared" si="0"/>
        <v>113994.71239000002</v>
      </c>
      <c r="Q28" s="262">
        <f t="shared" si="0"/>
        <v>2542608.9042699998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H12" sqref="H12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50.85546875" style="420" bestFit="1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50.85546875" style="420" bestFit="1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204</v>
      </c>
      <c r="C8" s="830"/>
      <c r="D8" s="830"/>
      <c r="E8" s="830"/>
      <c r="F8" s="830"/>
      <c r="G8" s="830"/>
      <c r="H8" s="830"/>
      <c r="I8" s="830"/>
      <c r="J8" s="830" t="s">
        <v>44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15977.283437999999</v>
      </c>
      <c r="C10" s="230">
        <v>1662.6336100000001</v>
      </c>
      <c r="D10" s="230">
        <v>117.39494999999999</v>
      </c>
      <c r="E10" s="230">
        <v>0</v>
      </c>
      <c r="F10" s="230">
        <v>0</v>
      </c>
      <c r="G10" s="230">
        <v>0</v>
      </c>
      <c r="H10" s="230">
        <v>0</v>
      </c>
      <c r="I10" s="230">
        <v>17757.312000000002</v>
      </c>
      <c r="J10" s="230">
        <v>10472463.0616796</v>
      </c>
      <c r="K10" s="230">
        <v>202846.38342719999</v>
      </c>
      <c r="L10" s="230">
        <v>41219.602537799998</v>
      </c>
      <c r="M10" s="230">
        <v>5813.8737099999998</v>
      </c>
      <c r="N10" s="230">
        <v>35677.348955000001</v>
      </c>
      <c r="O10" s="230">
        <v>9311.1979482000006</v>
      </c>
      <c r="P10" s="230">
        <v>23049.426500000001</v>
      </c>
      <c r="Q10" s="230">
        <v>10790380.894809999</v>
      </c>
      <c r="R10" s="219"/>
    </row>
    <row r="11" spans="1:26" ht="168" customHeight="1">
      <c r="A11" s="229" t="s">
        <v>158</v>
      </c>
      <c r="B11" s="231">
        <v>10312.1992892</v>
      </c>
      <c r="C11" s="231">
        <v>0</v>
      </c>
      <c r="D11" s="231">
        <v>0</v>
      </c>
      <c r="E11" s="231">
        <v>0</v>
      </c>
      <c r="F11" s="231">
        <v>41.999480000000005</v>
      </c>
      <c r="G11" s="231">
        <v>0</v>
      </c>
      <c r="H11" s="231">
        <v>0</v>
      </c>
      <c r="I11" s="231">
        <v>10354.198769999999</v>
      </c>
      <c r="J11" s="231">
        <v>147448.96257919999</v>
      </c>
      <c r="K11" s="231">
        <v>4134.9393300000002</v>
      </c>
      <c r="L11" s="230">
        <v>161.83106000000001</v>
      </c>
      <c r="M11" s="230">
        <v>169.72542000000001</v>
      </c>
      <c r="N11" s="230">
        <v>198.36464000000001</v>
      </c>
      <c r="O11" s="230">
        <v>331.10019</v>
      </c>
      <c r="P11" s="230">
        <v>433.95635999999996</v>
      </c>
      <c r="Q11" s="230">
        <v>152878.87958000001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184952.6812776</v>
      </c>
      <c r="K12" s="231">
        <v>4424.9588099999992</v>
      </c>
      <c r="L12" s="230">
        <v>2.0000000000000002E-5</v>
      </c>
      <c r="M12" s="230">
        <v>0</v>
      </c>
      <c r="N12" s="230">
        <v>42.138080000000002</v>
      </c>
      <c r="O12" s="230">
        <v>0</v>
      </c>
      <c r="P12" s="230">
        <v>674881.12624000001</v>
      </c>
      <c r="Q12" s="230">
        <v>864300.90443</v>
      </c>
      <c r="R12" s="219"/>
    </row>
    <row r="13" spans="1:26" ht="168" customHeight="1">
      <c r="A13" s="229" t="s">
        <v>160</v>
      </c>
      <c r="B13" s="230">
        <v>328.20031</v>
      </c>
      <c r="C13" s="230">
        <v>33.388510000000004</v>
      </c>
      <c r="D13" s="230">
        <v>0</v>
      </c>
      <c r="E13" s="230">
        <v>0</v>
      </c>
      <c r="F13" s="230">
        <v>284.37200999999999</v>
      </c>
      <c r="G13" s="230">
        <v>0</v>
      </c>
      <c r="H13" s="230">
        <v>0</v>
      </c>
      <c r="I13" s="230">
        <v>645.96082999999999</v>
      </c>
      <c r="J13" s="230">
        <v>501408.8259542</v>
      </c>
      <c r="K13" s="230">
        <v>1562.3912399999999</v>
      </c>
      <c r="L13" s="230">
        <v>2971.5427</v>
      </c>
      <c r="M13" s="230">
        <v>62.654400000000003</v>
      </c>
      <c r="N13" s="230">
        <v>2158.3784723999997</v>
      </c>
      <c r="O13" s="230">
        <v>653.37125000000003</v>
      </c>
      <c r="P13" s="230">
        <v>606931.451</v>
      </c>
      <c r="Q13" s="230">
        <v>1115748.6150100001</v>
      </c>
      <c r="R13" s="219"/>
    </row>
    <row r="14" spans="1:26" ht="168" customHeight="1">
      <c r="A14" s="229" t="s">
        <v>161</v>
      </c>
      <c r="B14" s="230">
        <v>33523.229719999996</v>
      </c>
      <c r="C14" s="230">
        <v>10005.68297</v>
      </c>
      <c r="D14" s="230">
        <v>552.69564000000003</v>
      </c>
      <c r="E14" s="230">
        <v>93.574169999999995</v>
      </c>
      <c r="F14" s="230">
        <v>312.18331000000001</v>
      </c>
      <c r="G14" s="230">
        <v>128.58303999999998</v>
      </c>
      <c r="H14" s="230">
        <v>38.85557</v>
      </c>
      <c r="I14" s="230">
        <v>44654.80442</v>
      </c>
      <c r="J14" s="230">
        <v>18590377.463977199</v>
      </c>
      <c r="K14" s="230">
        <v>396166.79910960002</v>
      </c>
      <c r="L14" s="230">
        <v>43191.159200999995</v>
      </c>
      <c r="M14" s="230">
        <v>3014.68208</v>
      </c>
      <c r="N14" s="230">
        <v>104533.6560436</v>
      </c>
      <c r="O14" s="230">
        <v>45296.236049799998</v>
      </c>
      <c r="P14" s="230">
        <v>1023266.8076599999</v>
      </c>
      <c r="Q14" s="230">
        <v>20205846.804159999</v>
      </c>
      <c r="R14" s="219"/>
    </row>
    <row r="15" spans="1:26" ht="168" customHeight="1">
      <c r="A15" s="229" t="s">
        <v>162</v>
      </c>
      <c r="B15" s="230">
        <v>3.6939699999999998</v>
      </c>
      <c r="C15" s="230">
        <v>0</v>
      </c>
      <c r="D15" s="230">
        <v>4.0244200000000001</v>
      </c>
      <c r="E15" s="230">
        <v>0</v>
      </c>
      <c r="F15" s="230">
        <v>0</v>
      </c>
      <c r="G15" s="230">
        <v>0</v>
      </c>
      <c r="H15" s="230">
        <v>0</v>
      </c>
      <c r="I15" s="230">
        <v>7.7183900000000003</v>
      </c>
      <c r="J15" s="230">
        <v>1335699.4097</v>
      </c>
      <c r="K15" s="230">
        <v>304.38734999999997</v>
      </c>
      <c r="L15" s="230">
        <v>4.0244200000000001</v>
      </c>
      <c r="M15" s="230">
        <v>9.1971600000000002</v>
      </c>
      <c r="N15" s="230">
        <v>1038.9808499999999</v>
      </c>
      <c r="O15" s="230">
        <v>20.58</v>
      </c>
      <c r="P15" s="230">
        <v>413961.40106</v>
      </c>
      <c r="Q15" s="230">
        <v>1751037.9805399999</v>
      </c>
      <c r="R15" s="219"/>
    </row>
    <row r="16" spans="1:26" ht="168" customHeight="1">
      <c r="A16" s="229" t="s">
        <v>102</v>
      </c>
      <c r="B16" s="230">
        <v>198803.02763880001</v>
      </c>
      <c r="C16" s="230">
        <v>10339.5435284</v>
      </c>
      <c r="D16" s="230">
        <v>2419.5713176000004</v>
      </c>
      <c r="E16" s="230">
        <v>117.32286000000001</v>
      </c>
      <c r="F16" s="230">
        <v>4912.1520324000003</v>
      </c>
      <c r="G16" s="230">
        <v>221.52169000000001</v>
      </c>
      <c r="H16" s="230">
        <v>24565.060229999999</v>
      </c>
      <c r="I16" s="230">
        <v>241378.19931</v>
      </c>
      <c r="J16" s="230">
        <v>15069745.218601801</v>
      </c>
      <c r="K16" s="230">
        <v>419913.46419720002</v>
      </c>
      <c r="L16" s="230">
        <v>47569.071580200005</v>
      </c>
      <c r="M16" s="230">
        <v>27007.206546599999</v>
      </c>
      <c r="N16" s="230">
        <v>142401.9143148</v>
      </c>
      <c r="O16" s="230">
        <v>50233.037757999999</v>
      </c>
      <c r="P16" s="230">
        <v>5969194.0033100005</v>
      </c>
      <c r="Q16" s="230">
        <v>21726063.916330002</v>
      </c>
      <c r="R16" s="219"/>
    </row>
    <row r="17" spans="1:18" ht="168" customHeight="1">
      <c r="A17" s="229" t="s">
        <v>163</v>
      </c>
      <c r="B17" s="230">
        <v>240542.5543704</v>
      </c>
      <c r="C17" s="230">
        <v>31563.087194400003</v>
      </c>
      <c r="D17" s="230">
        <v>6384.5509013999999</v>
      </c>
      <c r="E17" s="230">
        <v>1340.4601246</v>
      </c>
      <c r="F17" s="230">
        <v>15600.5988358</v>
      </c>
      <c r="G17" s="230">
        <v>1514.60493</v>
      </c>
      <c r="H17" s="230">
        <v>15893.33423</v>
      </c>
      <c r="I17" s="230">
        <v>312839.19058999995</v>
      </c>
      <c r="J17" s="230">
        <v>23666529.866071999</v>
      </c>
      <c r="K17" s="230">
        <v>348903.9063568</v>
      </c>
      <c r="L17" s="230">
        <v>141662.14785980002</v>
      </c>
      <c r="M17" s="230">
        <v>15887.1780626</v>
      </c>
      <c r="N17" s="230">
        <v>349481.74502460001</v>
      </c>
      <c r="O17" s="230">
        <v>35918.181491400006</v>
      </c>
      <c r="P17" s="230">
        <v>1968623.22588</v>
      </c>
      <c r="Q17" s="230">
        <v>26527006.250919998</v>
      </c>
      <c r="R17" s="219"/>
    </row>
    <row r="18" spans="1:18" ht="168" customHeight="1">
      <c r="A18" s="229" t="s">
        <v>164</v>
      </c>
      <c r="B18" s="230">
        <v>29670.523075800003</v>
      </c>
      <c r="C18" s="230">
        <v>4076.7291958000001</v>
      </c>
      <c r="D18" s="230">
        <v>807.65406999999993</v>
      </c>
      <c r="E18" s="230">
        <v>62.708349999999996</v>
      </c>
      <c r="F18" s="230">
        <v>759.30472999999995</v>
      </c>
      <c r="G18" s="230">
        <v>258.09611000000001</v>
      </c>
      <c r="H18" s="230">
        <v>43.386739999999996</v>
      </c>
      <c r="I18" s="230">
        <v>35678.402270000006</v>
      </c>
      <c r="J18" s="230">
        <v>1780553.4158715999</v>
      </c>
      <c r="K18" s="230">
        <v>67541.877991400004</v>
      </c>
      <c r="L18" s="230">
        <v>11302.645913599999</v>
      </c>
      <c r="M18" s="230">
        <v>698.16293000000007</v>
      </c>
      <c r="N18" s="230">
        <v>13873.5420252</v>
      </c>
      <c r="O18" s="230">
        <v>28113.0978636</v>
      </c>
      <c r="P18" s="230">
        <v>27915.88175</v>
      </c>
      <c r="Q18" s="230">
        <v>1929998.6243699999</v>
      </c>
      <c r="R18" s="219"/>
    </row>
    <row r="19" spans="1:18" ht="168" customHeight="1">
      <c r="A19" s="229" t="s">
        <v>165</v>
      </c>
      <c r="B19" s="230">
        <v>22065.980869800002</v>
      </c>
      <c r="C19" s="230">
        <v>1501.99919</v>
      </c>
      <c r="D19" s="230">
        <v>948.10256980000008</v>
      </c>
      <c r="E19" s="230">
        <v>78.81747</v>
      </c>
      <c r="F19" s="230">
        <v>399.99815000000001</v>
      </c>
      <c r="G19" s="230">
        <v>248.4813412</v>
      </c>
      <c r="H19" s="230">
        <v>455.00357000000002</v>
      </c>
      <c r="I19" s="230">
        <v>25698.383149999998</v>
      </c>
      <c r="J19" s="230">
        <v>6016789.6687670005</v>
      </c>
      <c r="K19" s="230">
        <v>72206.408849000014</v>
      </c>
      <c r="L19" s="230">
        <v>27822.598105599998</v>
      </c>
      <c r="M19" s="230">
        <v>1564.8586838000001</v>
      </c>
      <c r="N19" s="230">
        <v>70421.238746000003</v>
      </c>
      <c r="O19" s="230">
        <v>6863.0922048000002</v>
      </c>
      <c r="P19" s="230">
        <v>333232.83947000001</v>
      </c>
      <c r="Q19" s="230">
        <v>6528900.7048000004</v>
      </c>
      <c r="R19" s="219"/>
    </row>
    <row r="20" spans="1:18" ht="168" customHeight="1">
      <c r="A20" s="229" t="s">
        <v>166</v>
      </c>
      <c r="B20" s="230">
        <v>619.41489739999997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619.41489999999999</v>
      </c>
      <c r="J20" s="230">
        <v>1024497.9159258</v>
      </c>
      <c r="K20" s="230">
        <v>2576.2419132</v>
      </c>
      <c r="L20" s="230">
        <v>1203.9729890000001</v>
      </c>
      <c r="M20" s="230">
        <v>0</v>
      </c>
      <c r="N20" s="230">
        <v>3255.0324098000001</v>
      </c>
      <c r="O20" s="230">
        <v>186.73788000000002</v>
      </c>
      <c r="P20" s="230">
        <v>6218997.0067400001</v>
      </c>
      <c r="Q20" s="230">
        <v>7250716.9078599997</v>
      </c>
      <c r="R20" s="219"/>
    </row>
    <row r="21" spans="1:18" ht="168" customHeight="1">
      <c r="A21" s="229" t="s">
        <v>167</v>
      </c>
      <c r="B21" s="230">
        <v>309005.48362480005</v>
      </c>
      <c r="C21" s="230">
        <v>8855.6742336000007</v>
      </c>
      <c r="D21" s="230">
        <v>5827.7957737999996</v>
      </c>
      <c r="E21" s="230">
        <v>136.24351000000001</v>
      </c>
      <c r="F21" s="230">
        <v>9079.1489099999999</v>
      </c>
      <c r="G21" s="230">
        <v>485.47690999999998</v>
      </c>
      <c r="H21" s="230">
        <v>301.54262</v>
      </c>
      <c r="I21" s="230">
        <v>333691.36559</v>
      </c>
      <c r="J21" s="230">
        <v>28151549.102084998</v>
      </c>
      <c r="K21" s="230">
        <v>150153.44909499999</v>
      </c>
      <c r="L21" s="230">
        <v>126213.05046160001</v>
      </c>
      <c r="M21" s="230">
        <v>3591.2834885999996</v>
      </c>
      <c r="N21" s="230">
        <v>259865.52121380001</v>
      </c>
      <c r="O21" s="230">
        <v>16539.890826999999</v>
      </c>
      <c r="P21" s="230">
        <v>4846932.1832799995</v>
      </c>
      <c r="Q21" s="230">
        <v>33554844.480630003</v>
      </c>
      <c r="R21" s="219"/>
    </row>
    <row r="22" spans="1:18" ht="168" customHeight="1">
      <c r="A22" s="229" t="s">
        <v>168</v>
      </c>
      <c r="B22" s="230">
        <v>35069.463159999999</v>
      </c>
      <c r="C22" s="230">
        <v>18.08587</v>
      </c>
      <c r="D22" s="230">
        <v>425.81621000000001</v>
      </c>
      <c r="E22" s="230">
        <v>0</v>
      </c>
      <c r="F22" s="230">
        <v>0</v>
      </c>
      <c r="G22" s="230">
        <v>0</v>
      </c>
      <c r="H22" s="230">
        <v>40</v>
      </c>
      <c r="I22" s="230">
        <v>35553.365239999999</v>
      </c>
      <c r="J22" s="230">
        <v>1240249.8460297999</v>
      </c>
      <c r="K22" s="230">
        <v>264.61129999999997</v>
      </c>
      <c r="L22" s="230">
        <v>8323.7857000000004</v>
      </c>
      <c r="M22" s="230">
        <v>0</v>
      </c>
      <c r="N22" s="230">
        <v>839.21226000000001</v>
      </c>
      <c r="O22" s="230">
        <v>155.28410539999999</v>
      </c>
      <c r="P22" s="230">
        <v>5398.5566100000005</v>
      </c>
      <c r="Q22" s="230">
        <v>1255231.29602</v>
      </c>
      <c r="R22" s="219"/>
    </row>
    <row r="23" spans="1:18" ht="168" customHeight="1">
      <c r="A23" s="229" t="s">
        <v>169</v>
      </c>
      <c r="B23" s="230">
        <v>1125.5909199999999</v>
      </c>
      <c r="C23" s="230">
        <v>18.888189999999998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1144.47911</v>
      </c>
      <c r="J23" s="230">
        <v>239553.54707480001</v>
      </c>
      <c r="K23" s="230">
        <v>5768.6349022000004</v>
      </c>
      <c r="L23" s="230">
        <v>443.23786000000001</v>
      </c>
      <c r="M23" s="230">
        <v>19.473207600000002</v>
      </c>
      <c r="N23" s="230">
        <v>1416.4863662</v>
      </c>
      <c r="O23" s="230">
        <v>16.189450000000001</v>
      </c>
      <c r="P23" s="230">
        <v>2722.51226</v>
      </c>
      <c r="Q23" s="230">
        <v>249940.08113000001</v>
      </c>
      <c r="R23" s="219"/>
    </row>
    <row r="24" spans="1:18" ht="168" customHeight="1">
      <c r="A24" s="229" t="s">
        <v>170</v>
      </c>
      <c r="B24" s="230">
        <v>13612.837914799999</v>
      </c>
      <c r="C24" s="230">
        <v>665.00965000000008</v>
      </c>
      <c r="D24" s="230">
        <v>586.81993</v>
      </c>
      <c r="E24" s="230">
        <v>0</v>
      </c>
      <c r="F24" s="230">
        <v>194.02179999999998</v>
      </c>
      <c r="G24" s="230">
        <v>31.654109999999999</v>
      </c>
      <c r="H24" s="230">
        <v>2.5018500000000001</v>
      </c>
      <c r="I24" s="230">
        <v>15092.84525</v>
      </c>
      <c r="J24" s="230">
        <v>3036881.0758440001</v>
      </c>
      <c r="K24" s="230">
        <v>20977.994935999999</v>
      </c>
      <c r="L24" s="230">
        <v>34526.265087800006</v>
      </c>
      <c r="M24" s="230">
        <v>2282.5348346000001</v>
      </c>
      <c r="N24" s="230">
        <v>17822.8924032</v>
      </c>
      <c r="O24" s="230">
        <v>733.45081379999999</v>
      </c>
      <c r="P24" s="230">
        <v>370190.4228</v>
      </c>
      <c r="Q24" s="230">
        <v>3483414.6367500001</v>
      </c>
      <c r="R24" s="219"/>
    </row>
    <row r="25" spans="1:18" ht="168" customHeight="1">
      <c r="A25" s="229" t="s">
        <v>171</v>
      </c>
      <c r="B25" s="230">
        <v>39.892050000000005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39.892050000000005</v>
      </c>
      <c r="J25" s="230">
        <v>2645.9854875999999</v>
      </c>
      <c r="K25" s="230">
        <v>0</v>
      </c>
      <c r="L25" s="230">
        <v>1.8499400000000001</v>
      </c>
      <c r="M25" s="230">
        <v>0</v>
      </c>
      <c r="N25" s="230">
        <v>0</v>
      </c>
      <c r="O25" s="230">
        <v>0</v>
      </c>
      <c r="P25" s="230">
        <v>1456.76484</v>
      </c>
      <c r="Q25" s="230">
        <v>4104.6002699999999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116.04288000000001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1456.8165800000002</v>
      </c>
      <c r="Q26" s="230">
        <v>1572.8594599999999</v>
      </c>
      <c r="R26" s="219"/>
    </row>
    <row r="27" spans="1:18" s="166" customFormat="1" ht="297.75" customHeigh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2601.7824264000001</v>
      </c>
      <c r="K27" s="233">
        <v>261.88258999999999</v>
      </c>
      <c r="L27" s="233">
        <v>13.881626599999999</v>
      </c>
      <c r="M27" s="233">
        <v>292.87090000000001</v>
      </c>
      <c r="N27" s="233">
        <v>146.15463</v>
      </c>
      <c r="O27" s="233">
        <v>0</v>
      </c>
      <c r="P27" s="233">
        <v>6722.6115899999995</v>
      </c>
      <c r="Q27" s="233">
        <v>10039.18377</v>
      </c>
      <c r="R27" s="234"/>
    </row>
    <row r="28" spans="1:18" s="166" customFormat="1" ht="111.75" customHeight="1">
      <c r="A28" s="261" t="s">
        <v>187</v>
      </c>
      <c r="B28" s="262">
        <f>SUM(B10:B27)</f>
        <v>910699.37524900003</v>
      </c>
      <c r="C28" s="262">
        <f t="shared" ref="C28:Q28" si="0">SUM(C10:C27)</f>
        <v>68740.7221422</v>
      </c>
      <c r="D28" s="262">
        <f t="shared" si="0"/>
        <v>18074.425782600003</v>
      </c>
      <c r="E28" s="262">
        <f t="shared" si="0"/>
        <v>1829.1264846000001</v>
      </c>
      <c r="F28" s="262">
        <f t="shared" si="0"/>
        <v>31583.779258199997</v>
      </c>
      <c r="G28" s="262">
        <f t="shared" si="0"/>
        <v>2888.4181311999996</v>
      </c>
      <c r="H28" s="262">
        <f t="shared" si="0"/>
        <v>41339.684809999999</v>
      </c>
      <c r="I28" s="262">
        <f t="shared" si="0"/>
        <v>1075155.5318699996</v>
      </c>
      <c r="J28" s="262">
        <f t="shared" si="0"/>
        <v>111464063.8722336</v>
      </c>
      <c r="K28" s="262">
        <f t="shared" si="0"/>
        <v>1698008.3313976</v>
      </c>
      <c r="L28" s="262">
        <f t="shared" si="0"/>
        <v>486630.66706299997</v>
      </c>
      <c r="M28" s="262">
        <f t="shared" si="0"/>
        <v>60413.701423799997</v>
      </c>
      <c r="N28" s="262">
        <f t="shared" si="0"/>
        <v>1003172.6064346</v>
      </c>
      <c r="O28" s="262">
        <f t="shared" si="0"/>
        <v>194371.44783200001</v>
      </c>
      <c r="P28" s="262">
        <f t="shared" si="0"/>
        <v>22495366.993930005</v>
      </c>
      <c r="Q28" s="262">
        <f t="shared" si="0"/>
        <v>137402027.62083998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E10" sqref="E10"/>
    </sheetView>
  </sheetViews>
  <sheetFormatPr defaultColWidth="11.42578125" defaultRowHeight="15"/>
  <cols>
    <col min="1" max="1" width="92.5703125" style="20" bestFit="1" customWidth="1"/>
    <col min="2" max="15" width="11.7109375" style="539" customWidth="1"/>
    <col min="16" max="16" width="14" style="539" customWidth="1"/>
    <col min="17" max="17" width="11.5703125" style="539" bestFit="1" customWidth="1"/>
    <col min="18" max="18" width="2.42578125" style="420" customWidth="1"/>
    <col min="19" max="256" width="11.42578125" style="420"/>
    <col min="257" max="257" width="92.5703125" style="420" bestFit="1" customWidth="1"/>
    <col min="258" max="271" width="11.7109375" style="420" customWidth="1"/>
    <col min="272" max="272" width="14" style="420" customWidth="1"/>
    <col min="273" max="273" width="11.5703125" style="420" bestFit="1" customWidth="1"/>
    <col min="274" max="274" width="2.42578125" style="420" customWidth="1"/>
    <col min="275" max="512" width="11.42578125" style="420"/>
    <col min="513" max="513" width="92.5703125" style="420" bestFit="1" customWidth="1"/>
    <col min="514" max="527" width="11.7109375" style="420" customWidth="1"/>
    <col min="528" max="528" width="14" style="420" customWidth="1"/>
    <col min="529" max="529" width="11.5703125" style="420" bestFit="1" customWidth="1"/>
    <col min="530" max="530" width="2.42578125" style="420" customWidth="1"/>
    <col min="531" max="768" width="11.42578125" style="420"/>
    <col min="769" max="769" width="92.5703125" style="420" bestFit="1" customWidth="1"/>
    <col min="770" max="783" width="11.7109375" style="420" customWidth="1"/>
    <col min="784" max="784" width="14" style="420" customWidth="1"/>
    <col min="785" max="785" width="11.5703125" style="420" bestFit="1" customWidth="1"/>
    <col min="786" max="786" width="2.42578125" style="420" customWidth="1"/>
    <col min="787" max="1024" width="11.42578125" style="420"/>
    <col min="1025" max="1025" width="92.5703125" style="420" bestFit="1" customWidth="1"/>
    <col min="1026" max="1039" width="11.7109375" style="420" customWidth="1"/>
    <col min="1040" max="1040" width="14" style="420" customWidth="1"/>
    <col min="1041" max="1041" width="11.5703125" style="420" bestFit="1" customWidth="1"/>
    <col min="1042" max="1042" width="2.42578125" style="420" customWidth="1"/>
    <col min="1043" max="1280" width="11.42578125" style="420"/>
    <col min="1281" max="1281" width="92.5703125" style="420" bestFit="1" customWidth="1"/>
    <col min="1282" max="1295" width="11.7109375" style="420" customWidth="1"/>
    <col min="1296" max="1296" width="14" style="420" customWidth="1"/>
    <col min="1297" max="1297" width="11.5703125" style="420" bestFit="1" customWidth="1"/>
    <col min="1298" max="1298" width="2.42578125" style="420" customWidth="1"/>
    <col min="1299" max="1536" width="11.42578125" style="420"/>
    <col min="1537" max="1537" width="92.5703125" style="420" bestFit="1" customWidth="1"/>
    <col min="1538" max="1551" width="11.7109375" style="420" customWidth="1"/>
    <col min="1552" max="1552" width="14" style="420" customWidth="1"/>
    <col min="1553" max="1553" width="11.5703125" style="420" bestFit="1" customWidth="1"/>
    <col min="1554" max="1554" width="2.42578125" style="420" customWidth="1"/>
    <col min="1555" max="1792" width="11.42578125" style="420"/>
    <col min="1793" max="1793" width="92.5703125" style="420" bestFit="1" customWidth="1"/>
    <col min="1794" max="1807" width="11.7109375" style="420" customWidth="1"/>
    <col min="1808" max="1808" width="14" style="420" customWidth="1"/>
    <col min="1809" max="1809" width="11.5703125" style="420" bestFit="1" customWidth="1"/>
    <col min="1810" max="1810" width="2.42578125" style="420" customWidth="1"/>
    <col min="1811" max="2048" width="11.42578125" style="420"/>
    <col min="2049" max="2049" width="92.5703125" style="420" bestFit="1" customWidth="1"/>
    <col min="2050" max="2063" width="11.7109375" style="420" customWidth="1"/>
    <col min="2064" max="2064" width="14" style="420" customWidth="1"/>
    <col min="2065" max="2065" width="11.5703125" style="420" bestFit="1" customWidth="1"/>
    <col min="2066" max="2066" width="2.42578125" style="420" customWidth="1"/>
    <col min="2067" max="2304" width="11.42578125" style="420"/>
    <col min="2305" max="2305" width="92.5703125" style="420" bestFit="1" customWidth="1"/>
    <col min="2306" max="2319" width="11.7109375" style="420" customWidth="1"/>
    <col min="2320" max="2320" width="14" style="420" customWidth="1"/>
    <col min="2321" max="2321" width="11.5703125" style="420" bestFit="1" customWidth="1"/>
    <col min="2322" max="2322" width="2.42578125" style="420" customWidth="1"/>
    <col min="2323" max="2560" width="11.42578125" style="420"/>
    <col min="2561" max="2561" width="92.5703125" style="420" bestFit="1" customWidth="1"/>
    <col min="2562" max="2575" width="11.7109375" style="420" customWidth="1"/>
    <col min="2576" max="2576" width="14" style="420" customWidth="1"/>
    <col min="2577" max="2577" width="11.5703125" style="420" bestFit="1" customWidth="1"/>
    <col min="2578" max="2578" width="2.42578125" style="420" customWidth="1"/>
    <col min="2579" max="2816" width="11.42578125" style="420"/>
    <col min="2817" max="2817" width="92.5703125" style="420" bestFit="1" customWidth="1"/>
    <col min="2818" max="2831" width="11.7109375" style="420" customWidth="1"/>
    <col min="2832" max="2832" width="14" style="420" customWidth="1"/>
    <col min="2833" max="2833" width="11.5703125" style="420" bestFit="1" customWidth="1"/>
    <col min="2834" max="2834" width="2.42578125" style="420" customWidth="1"/>
    <col min="2835" max="3072" width="11.42578125" style="420"/>
    <col min="3073" max="3073" width="92.5703125" style="420" bestFit="1" customWidth="1"/>
    <col min="3074" max="3087" width="11.7109375" style="420" customWidth="1"/>
    <col min="3088" max="3088" width="14" style="420" customWidth="1"/>
    <col min="3089" max="3089" width="11.5703125" style="420" bestFit="1" customWidth="1"/>
    <col min="3090" max="3090" width="2.42578125" style="420" customWidth="1"/>
    <col min="3091" max="3328" width="11.42578125" style="420"/>
    <col min="3329" max="3329" width="92.5703125" style="420" bestFit="1" customWidth="1"/>
    <col min="3330" max="3343" width="11.7109375" style="420" customWidth="1"/>
    <col min="3344" max="3344" width="14" style="420" customWidth="1"/>
    <col min="3345" max="3345" width="11.5703125" style="420" bestFit="1" customWidth="1"/>
    <col min="3346" max="3346" width="2.42578125" style="420" customWidth="1"/>
    <col min="3347" max="3584" width="11.42578125" style="420"/>
    <col min="3585" max="3585" width="92.5703125" style="420" bestFit="1" customWidth="1"/>
    <col min="3586" max="3599" width="11.7109375" style="420" customWidth="1"/>
    <col min="3600" max="3600" width="14" style="420" customWidth="1"/>
    <col min="3601" max="3601" width="11.5703125" style="420" bestFit="1" customWidth="1"/>
    <col min="3602" max="3602" width="2.42578125" style="420" customWidth="1"/>
    <col min="3603" max="3840" width="11.42578125" style="420"/>
    <col min="3841" max="3841" width="92.5703125" style="420" bestFit="1" customWidth="1"/>
    <col min="3842" max="3855" width="11.7109375" style="420" customWidth="1"/>
    <col min="3856" max="3856" width="14" style="420" customWidth="1"/>
    <col min="3857" max="3857" width="11.5703125" style="420" bestFit="1" customWidth="1"/>
    <col min="3858" max="3858" width="2.42578125" style="420" customWidth="1"/>
    <col min="3859" max="4096" width="11.42578125" style="420"/>
    <col min="4097" max="4097" width="92.5703125" style="420" bestFit="1" customWidth="1"/>
    <col min="4098" max="4111" width="11.7109375" style="420" customWidth="1"/>
    <col min="4112" max="4112" width="14" style="420" customWidth="1"/>
    <col min="4113" max="4113" width="11.5703125" style="420" bestFit="1" customWidth="1"/>
    <col min="4114" max="4114" width="2.42578125" style="420" customWidth="1"/>
    <col min="4115" max="4352" width="11.42578125" style="420"/>
    <col min="4353" max="4353" width="92.5703125" style="420" bestFit="1" customWidth="1"/>
    <col min="4354" max="4367" width="11.7109375" style="420" customWidth="1"/>
    <col min="4368" max="4368" width="14" style="420" customWidth="1"/>
    <col min="4369" max="4369" width="11.5703125" style="420" bestFit="1" customWidth="1"/>
    <col min="4370" max="4370" width="2.42578125" style="420" customWidth="1"/>
    <col min="4371" max="4608" width="11.42578125" style="420"/>
    <col min="4609" max="4609" width="92.5703125" style="420" bestFit="1" customWidth="1"/>
    <col min="4610" max="4623" width="11.7109375" style="420" customWidth="1"/>
    <col min="4624" max="4624" width="14" style="420" customWidth="1"/>
    <col min="4625" max="4625" width="11.5703125" style="420" bestFit="1" customWidth="1"/>
    <col min="4626" max="4626" width="2.42578125" style="420" customWidth="1"/>
    <col min="4627" max="4864" width="11.42578125" style="420"/>
    <col min="4865" max="4865" width="92.5703125" style="420" bestFit="1" customWidth="1"/>
    <col min="4866" max="4879" width="11.7109375" style="420" customWidth="1"/>
    <col min="4880" max="4880" width="14" style="420" customWidth="1"/>
    <col min="4881" max="4881" width="11.5703125" style="420" bestFit="1" customWidth="1"/>
    <col min="4882" max="4882" width="2.42578125" style="420" customWidth="1"/>
    <col min="4883" max="5120" width="11.42578125" style="420"/>
    <col min="5121" max="5121" width="92.5703125" style="420" bestFit="1" customWidth="1"/>
    <col min="5122" max="5135" width="11.7109375" style="420" customWidth="1"/>
    <col min="5136" max="5136" width="14" style="420" customWidth="1"/>
    <col min="5137" max="5137" width="11.5703125" style="420" bestFit="1" customWidth="1"/>
    <col min="5138" max="5138" width="2.42578125" style="420" customWidth="1"/>
    <col min="5139" max="5376" width="11.42578125" style="420"/>
    <col min="5377" max="5377" width="92.5703125" style="420" bestFit="1" customWidth="1"/>
    <col min="5378" max="5391" width="11.7109375" style="420" customWidth="1"/>
    <col min="5392" max="5392" width="14" style="420" customWidth="1"/>
    <col min="5393" max="5393" width="11.5703125" style="420" bestFit="1" customWidth="1"/>
    <col min="5394" max="5394" width="2.42578125" style="420" customWidth="1"/>
    <col min="5395" max="5632" width="11.42578125" style="420"/>
    <col min="5633" max="5633" width="92.5703125" style="420" bestFit="1" customWidth="1"/>
    <col min="5634" max="5647" width="11.7109375" style="420" customWidth="1"/>
    <col min="5648" max="5648" width="14" style="420" customWidth="1"/>
    <col min="5649" max="5649" width="11.5703125" style="420" bestFit="1" customWidth="1"/>
    <col min="5650" max="5650" width="2.42578125" style="420" customWidth="1"/>
    <col min="5651" max="5888" width="11.42578125" style="420"/>
    <col min="5889" max="5889" width="92.5703125" style="420" bestFit="1" customWidth="1"/>
    <col min="5890" max="5903" width="11.7109375" style="420" customWidth="1"/>
    <col min="5904" max="5904" width="14" style="420" customWidth="1"/>
    <col min="5905" max="5905" width="11.5703125" style="420" bestFit="1" customWidth="1"/>
    <col min="5906" max="5906" width="2.42578125" style="420" customWidth="1"/>
    <col min="5907" max="6144" width="11.42578125" style="420"/>
    <col min="6145" max="6145" width="92.5703125" style="420" bestFit="1" customWidth="1"/>
    <col min="6146" max="6159" width="11.7109375" style="420" customWidth="1"/>
    <col min="6160" max="6160" width="14" style="420" customWidth="1"/>
    <col min="6161" max="6161" width="11.5703125" style="420" bestFit="1" customWidth="1"/>
    <col min="6162" max="6162" width="2.42578125" style="420" customWidth="1"/>
    <col min="6163" max="6400" width="11.42578125" style="420"/>
    <col min="6401" max="6401" width="92.5703125" style="420" bestFit="1" customWidth="1"/>
    <col min="6402" max="6415" width="11.7109375" style="420" customWidth="1"/>
    <col min="6416" max="6416" width="14" style="420" customWidth="1"/>
    <col min="6417" max="6417" width="11.5703125" style="420" bestFit="1" customWidth="1"/>
    <col min="6418" max="6418" width="2.42578125" style="420" customWidth="1"/>
    <col min="6419" max="6656" width="11.42578125" style="420"/>
    <col min="6657" max="6657" width="92.5703125" style="420" bestFit="1" customWidth="1"/>
    <col min="6658" max="6671" width="11.7109375" style="420" customWidth="1"/>
    <col min="6672" max="6672" width="14" style="420" customWidth="1"/>
    <col min="6673" max="6673" width="11.5703125" style="420" bestFit="1" customWidth="1"/>
    <col min="6674" max="6674" width="2.42578125" style="420" customWidth="1"/>
    <col min="6675" max="6912" width="11.42578125" style="420"/>
    <col min="6913" max="6913" width="92.5703125" style="420" bestFit="1" customWidth="1"/>
    <col min="6914" max="6927" width="11.7109375" style="420" customWidth="1"/>
    <col min="6928" max="6928" width="14" style="420" customWidth="1"/>
    <col min="6929" max="6929" width="11.5703125" style="420" bestFit="1" customWidth="1"/>
    <col min="6930" max="6930" width="2.42578125" style="420" customWidth="1"/>
    <col min="6931" max="7168" width="11.42578125" style="420"/>
    <col min="7169" max="7169" width="92.5703125" style="420" bestFit="1" customWidth="1"/>
    <col min="7170" max="7183" width="11.7109375" style="420" customWidth="1"/>
    <col min="7184" max="7184" width="14" style="420" customWidth="1"/>
    <col min="7185" max="7185" width="11.5703125" style="420" bestFit="1" customWidth="1"/>
    <col min="7186" max="7186" width="2.42578125" style="420" customWidth="1"/>
    <col min="7187" max="7424" width="11.42578125" style="420"/>
    <col min="7425" max="7425" width="92.5703125" style="420" bestFit="1" customWidth="1"/>
    <col min="7426" max="7439" width="11.7109375" style="420" customWidth="1"/>
    <col min="7440" max="7440" width="14" style="420" customWidth="1"/>
    <col min="7441" max="7441" width="11.5703125" style="420" bestFit="1" customWidth="1"/>
    <col min="7442" max="7442" width="2.42578125" style="420" customWidth="1"/>
    <col min="7443" max="7680" width="11.42578125" style="420"/>
    <col min="7681" max="7681" width="92.5703125" style="420" bestFit="1" customWidth="1"/>
    <col min="7682" max="7695" width="11.7109375" style="420" customWidth="1"/>
    <col min="7696" max="7696" width="14" style="420" customWidth="1"/>
    <col min="7697" max="7697" width="11.5703125" style="420" bestFit="1" customWidth="1"/>
    <col min="7698" max="7698" width="2.42578125" style="420" customWidth="1"/>
    <col min="7699" max="7936" width="11.42578125" style="420"/>
    <col min="7937" max="7937" width="92.5703125" style="420" bestFit="1" customWidth="1"/>
    <col min="7938" max="7951" width="11.7109375" style="420" customWidth="1"/>
    <col min="7952" max="7952" width="14" style="420" customWidth="1"/>
    <col min="7953" max="7953" width="11.5703125" style="420" bestFit="1" customWidth="1"/>
    <col min="7954" max="7954" width="2.42578125" style="420" customWidth="1"/>
    <col min="7955" max="8192" width="11.42578125" style="420"/>
    <col min="8193" max="8193" width="92.5703125" style="420" bestFit="1" customWidth="1"/>
    <col min="8194" max="8207" width="11.7109375" style="420" customWidth="1"/>
    <col min="8208" max="8208" width="14" style="420" customWidth="1"/>
    <col min="8209" max="8209" width="11.5703125" style="420" bestFit="1" customWidth="1"/>
    <col min="8210" max="8210" width="2.42578125" style="420" customWidth="1"/>
    <col min="8211" max="8448" width="11.42578125" style="420"/>
    <col min="8449" max="8449" width="92.5703125" style="420" bestFit="1" customWidth="1"/>
    <col min="8450" max="8463" width="11.7109375" style="420" customWidth="1"/>
    <col min="8464" max="8464" width="14" style="420" customWidth="1"/>
    <col min="8465" max="8465" width="11.5703125" style="420" bestFit="1" customWidth="1"/>
    <col min="8466" max="8466" width="2.42578125" style="420" customWidth="1"/>
    <col min="8467" max="8704" width="11.42578125" style="420"/>
    <col min="8705" max="8705" width="92.5703125" style="420" bestFit="1" customWidth="1"/>
    <col min="8706" max="8719" width="11.7109375" style="420" customWidth="1"/>
    <col min="8720" max="8720" width="14" style="420" customWidth="1"/>
    <col min="8721" max="8721" width="11.5703125" style="420" bestFit="1" customWidth="1"/>
    <col min="8722" max="8722" width="2.42578125" style="420" customWidth="1"/>
    <col min="8723" max="8960" width="11.42578125" style="420"/>
    <col min="8961" max="8961" width="92.5703125" style="420" bestFit="1" customWidth="1"/>
    <col min="8962" max="8975" width="11.7109375" style="420" customWidth="1"/>
    <col min="8976" max="8976" width="14" style="420" customWidth="1"/>
    <col min="8977" max="8977" width="11.5703125" style="420" bestFit="1" customWidth="1"/>
    <col min="8978" max="8978" width="2.42578125" style="420" customWidth="1"/>
    <col min="8979" max="9216" width="11.42578125" style="420"/>
    <col min="9217" max="9217" width="92.5703125" style="420" bestFit="1" customWidth="1"/>
    <col min="9218" max="9231" width="11.7109375" style="420" customWidth="1"/>
    <col min="9232" max="9232" width="14" style="420" customWidth="1"/>
    <col min="9233" max="9233" width="11.5703125" style="420" bestFit="1" customWidth="1"/>
    <col min="9234" max="9234" width="2.42578125" style="420" customWidth="1"/>
    <col min="9235" max="9472" width="11.42578125" style="420"/>
    <col min="9473" max="9473" width="92.5703125" style="420" bestFit="1" customWidth="1"/>
    <col min="9474" max="9487" width="11.7109375" style="420" customWidth="1"/>
    <col min="9488" max="9488" width="14" style="420" customWidth="1"/>
    <col min="9489" max="9489" width="11.5703125" style="420" bestFit="1" customWidth="1"/>
    <col min="9490" max="9490" width="2.42578125" style="420" customWidth="1"/>
    <col min="9491" max="9728" width="11.42578125" style="420"/>
    <col min="9729" max="9729" width="92.5703125" style="420" bestFit="1" customWidth="1"/>
    <col min="9730" max="9743" width="11.7109375" style="420" customWidth="1"/>
    <col min="9744" max="9744" width="14" style="420" customWidth="1"/>
    <col min="9745" max="9745" width="11.5703125" style="420" bestFit="1" customWidth="1"/>
    <col min="9746" max="9746" width="2.42578125" style="420" customWidth="1"/>
    <col min="9747" max="9984" width="11.42578125" style="420"/>
    <col min="9985" max="9985" width="92.5703125" style="420" bestFit="1" customWidth="1"/>
    <col min="9986" max="9999" width="11.7109375" style="420" customWidth="1"/>
    <col min="10000" max="10000" width="14" style="420" customWidth="1"/>
    <col min="10001" max="10001" width="11.5703125" style="420" bestFit="1" customWidth="1"/>
    <col min="10002" max="10002" width="2.42578125" style="420" customWidth="1"/>
    <col min="10003" max="10240" width="11.42578125" style="420"/>
    <col min="10241" max="10241" width="92.5703125" style="420" bestFit="1" customWidth="1"/>
    <col min="10242" max="10255" width="11.7109375" style="420" customWidth="1"/>
    <col min="10256" max="10256" width="14" style="420" customWidth="1"/>
    <col min="10257" max="10257" width="11.5703125" style="420" bestFit="1" customWidth="1"/>
    <col min="10258" max="10258" width="2.42578125" style="420" customWidth="1"/>
    <col min="10259" max="10496" width="11.42578125" style="420"/>
    <col min="10497" max="10497" width="92.5703125" style="420" bestFit="1" customWidth="1"/>
    <col min="10498" max="10511" width="11.7109375" style="420" customWidth="1"/>
    <col min="10512" max="10512" width="14" style="420" customWidth="1"/>
    <col min="10513" max="10513" width="11.5703125" style="420" bestFit="1" customWidth="1"/>
    <col min="10514" max="10514" width="2.42578125" style="420" customWidth="1"/>
    <col min="10515" max="10752" width="11.42578125" style="420"/>
    <col min="10753" max="10753" width="92.5703125" style="420" bestFit="1" customWidth="1"/>
    <col min="10754" max="10767" width="11.7109375" style="420" customWidth="1"/>
    <col min="10768" max="10768" width="14" style="420" customWidth="1"/>
    <col min="10769" max="10769" width="11.5703125" style="420" bestFit="1" customWidth="1"/>
    <col min="10770" max="10770" width="2.42578125" style="420" customWidth="1"/>
    <col min="10771" max="11008" width="11.42578125" style="420"/>
    <col min="11009" max="11009" width="92.5703125" style="420" bestFit="1" customWidth="1"/>
    <col min="11010" max="11023" width="11.7109375" style="420" customWidth="1"/>
    <col min="11024" max="11024" width="14" style="420" customWidth="1"/>
    <col min="11025" max="11025" width="11.5703125" style="420" bestFit="1" customWidth="1"/>
    <col min="11026" max="11026" width="2.42578125" style="420" customWidth="1"/>
    <col min="11027" max="11264" width="11.42578125" style="420"/>
    <col min="11265" max="11265" width="92.5703125" style="420" bestFit="1" customWidth="1"/>
    <col min="11266" max="11279" width="11.7109375" style="420" customWidth="1"/>
    <col min="11280" max="11280" width="14" style="420" customWidth="1"/>
    <col min="11281" max="11281" width="11.5703125" style="420" bestFit="1" customWidth="1"/>
    <col min="11282" max="11282" width="2.42578125" style="420" customWidth="1"/>
    <col min="11283" max="11520" width="11.42578125" style="420"/>
    <col min="11521" max="11521" width="92.5703125" style="420" bestFit="1" customWidth="1"/>
    <col min="11522" max="11535" width="11.7109375" style="420" customWidth="1"/>
    <col min="11536" max="11536" width="14" style="420" customWidth="1"/>
    <col min="11537" max="11537" width="11.5703125" style="420" bestFit="1" customWidth="1"/>
    <col min="11538" max="11538" width="2.42578125" style="420" customWidth="1"/>
    <col min="11539" max="11776" width="11.42578125" style="420"/>
    <col min="11777" max="11777" width="92.5703125" style="420" bestFit="1" customWidth="1"/>
    <col min="11778" max="11791" width="11.7109375" style="420" customWidth="1"/>
    <col min="11792" max="11792" width="14" style="420" customWidth="1"/>
    <col min="11793" max="11793" width="11.5703125" style="420" bestFit="1" customWidth="1"/>
    <col min="11794" max="11794" width="2.42578125" style="420" customWidth="1"/>
    <col min="11795" max="12032" width="11.42578125" style="420"/>
    <col min="12033" max="12033" width="92.5703125" style="420" bestFit="1" customWidth="1"/>
    <col min="12034" max="12047" width="11.7109375" style="420" customWidth="1"/>
    <col min="12048" max="12048" width="14" style="420" customWidth="1"/>
    <col min="12049" max="12049" width="11.5703125" style="420" bestFit="1" customWidth="1"/>
    <col min="12050" max="12050" width="2.42578125" style="420" customWidth="1"/>
    <col min="12051" max="12288" width="11.42578125" style="420"/>
    <col min="12289" max="12289" width="92.5703125" style="420" bestFit="1" customWidth="1"/>
    <col min="12290" max="12303" width="11.7109375" style="420" customWidth="1"/>
    <col min="12304" max="12304" width="14" style="420" customWidth="1"/>
    <col min="12305" max="12305" width="11.5703125" style="420" bestFit="1" customWidth="1"/>
    <col min="12306" max="12306" width="2.42578125" style="420" customWidth="1"/>
    <col min="12307" max="12544" width="11.42578125" style="420"/>
    <col min="12545" max="12545" width="92.5703125" style="420" bestFit="1" customWidth="1"/>
    <col min="12546" max="12559" width="11.7109375" style="420" customWidth="1"/>
    <col min="12560" max="12560" width="14" style="420" customWidth="1"/>
    <col min="12561" max="12561" width="11.5703125" style="420" bestFit="1" customWidth="1"/>
    <col min="12562" max="12562" width="2.42578125" style="420" customWidth="1"/>
    <col min="12563" max="12800" width="11.42578125" style="420"/>
    <col min="12801" max="12801" width="92.5703125" style="420" bestFit="1" customWidth="1"/>
    <col min="12802" max="12815" width="11.7109375" style="420" customWidth="1"/>
    <col min="12816" max="12816" width="14" style="420" customWidth="1"/>
    <col min="12817" max="12817" width="11.5703125" style="420" bestFit="1" customWidth="1"/>
    <col min="12818" max="12818" width="2.42578125" style="420" customWidth="1"/>
    <col min="12819" max="13056" width="11.42578125" style="420"/>
    <col min="13057" max="13057" width="92.5703125" style="420" bestFit="1" customWidth="1"/>
    <col min="13058" max="13071" width="11.7109375" style="420" customWidth="1"/>
    <col min="13072" max="13072" width="14" style="420" customWidth="1"/>
    <col min="13073" max="13073" width="11.5703125" style="420" bestFit="1" customWidth="1"/>
    <col min="13074" max="13074" width="2.42578125" style="420" customWidth="1"/>
    <col min="13075" max="13312" width="11.42578125" style="420"/>
    <col min="13313" max="13313" width="92.5703125" style="420" bestFit="1" customWidth="1"/>
    <col min="13314" max="13327" width="11.7109375" style="420" customWidth="1"/>
    <col min="13328" max="13328" width="14" style="420" customWidth="1"/>
    <col min="13329" max="13329" width="11.5703125" style="420" bestFit="1" customWidth="1"/>
    <col min="13330" max="13330" width="2.42578125" style="420" customWidth="1"/>
    <col min="13331" max="13568" width="11.42578125" style="420"/>
    <col min="13569" max="13569" width="92.5703125" style="420" bestFit="1" customWidth="1"/>
    <col min="13570" max="13583" width="11.7109375" style="420" customWidth="1"/>
    <col min="13584" max="13584" width="14" style="420" customWidth="1"/>
    <col min="13585" max="13585" width="11.5703125" style="420" bestFit="1" customWidth="1"/>
    <col min="13586" max="13586" width="2.42578125" style="420" customWidth="1"/>
    <col min="13587" max="13824" width="11.42578125" style="420"/>
    <col min="13825" max="13825" width="92.5703125" style="420" bestFit="1" customWidth="1"/>
    <col min="13826" max="13839" width="11.7109375" style="420" customWidth="1"/>
    <col min="13840" max="13840" width="14" style="420" customWidth="1"/>
    <col min="13841" max="13841" width="11.5703125" style="420" bestFit="1" customWidth="1"/>
    <col min="13842" max="13842" width="2.42578125" style="420" customWidth="1"/>
    <col min="13843" max="14080" width="11.42578125" style="420"/>
    <col min="14081" max="14081" width="92.5703125" style="420" bestFit="1" customWidth="1"/>
    <col min="14082" max="14095" width="11.7109375" style="420" customWidth="1"/>
    <col min="14096" max="14096" width="14" style="420" customWidth="1"/>
    <col min="14097" max="14097" width="11.5703125" style="420" bestFit="1" customWidth="1"/>
    <col min="14098" max="14098" width="2.42578125" style="420" customWidth="1"/>
    <col min="14099" max="14336" width="11.42578125" style="420"/>
    <col min="14337" max="14337" width="92.5703125" style="420" bestFit="1" customWidth="1"/>
    <col min="14338" max="14351" width="11.7109375" style="420" customWidth="1"/>
    <col min="14352" max="14352" width="14" style="420" customWidth="1"/>
    <col min="14353" max="14353" width="11.5703125" style="420" bestFit="1" customWidth="1"/>
    <col min="14354" max="14354" width="2.42578125" style="420" customWidth="1"/>
    <col min="14355" max="14592" width="11.42578125" style="420"/>
    <col min="14593" max="14593" width="92.5703125" style="420" bestFit="1" customWidth="1"/>
    <col min="14594" max="14607" width="11.7109375" style="420" customWidth="1"/>
    <col min="14608" max="14608" width="14" style="420" customWidth="1"/>
    <col min="14609" max="14609" width="11.5703125" style="420" bestFit="1" customWidth="1"/>
    <col min="14610" max="14610" width="2.42578125" style="420" customWidth="1"/>
    <col min="14611" max="14848" width="11.42578125" style="420"/>
    <col min="14849" max="14849" width="92.5703125" style="420" bestFit="1" customWidth="1"/>
    <col min="14850" max="14863" width="11.7109375" style="420" customWidth="1"/>
    <col min="14864" max="14864" width="14" style="420" customWidth="1"/>
    <col min="14865" max="14865" width="11.5703125" style="420" bestFit="1" customWidth="1"/>
    <col min="14866" max="14866" width="2.42578125" style="420" customWidth="1"/>
    <col min="14867" max="15104" width="11.42578125" style="420"/>
    <col min="15105" max="15105" width="92.5703125" style="420" bestFit="1" customWidth="1"/>
    <col min="15106" max="15119" width="11.7109375" style="420" customWidth="1"/>
    <col min="15120" max="15120" width="14" style="420" customWidth="1"/>
    <col min="15121" max="15121" width="11.5703125" style="420" bestFit="1" customWidth="1"/>
    <col min="15122" max="15122" width="2.42578125" style="420" customWidth="1"/>
    <col min="15123" max="15360" width="11.42578125" style="420"/>
    <col min="15361" max="15361" width="92.5703125" style="420" bestFit="1" customWidth="1"/>
    <col min="15362" max="15375" width="11.7109375" style="420" customWidth="1"/>
    <col min="15376" max="15376" width="14" style="420" customWidth="1"/>
    <col min="15377" max="15377" width="11.5703125" style="420" bestFit="1" customWidth="1"/>
    <col min="15378" max="15378" width="2.42578125" style="420" customWidth="1"/>
    <col min="15379" max="15616" width="11.42578125" style="420"/>
    <col min="15617" max="15617" width="92.5703125" style="420" bestFit="1" customWidth="1"/>
    <col min="15618" max="15631" width="11.7109375" style="420" customWidth="1"/>
    <col min="15632" max="15632" width="14" style="420" customWidth="1"/>
    <col min="15633" max="15633" width="11.5703125" style="420" bestFit="1" customWidth="1"/>
    <col min="15634" max="15634" width="2.42578125" style="420" customWidth="1"/>
    <col min="15635" max="15872" width="11.42578125" style="420"/>
    <col min="15873" max="15873" width="92.5703125" style="420" bestFit="1" customWidth="1"/>
    <col min="15874" max="15887" width="11.7109375" style="420" customWidth="1"/>
    <col min="15888" max="15888" width="14" style="420" customWidth="1"/>
    <col min="15889" max="15889" width="11.5703125" style="420" bestFit="1" customWidth="1"/>
    <col min="15890" max="15890" width="2.42578125" style="420" customWidth="1"/>
    <col min="15891" max="16128" width="11.42578125" style="420"/>
    <col min="16129" max="16129" width="92.5703125" style="420" bestFit="1" customWidth="1"/>
    <col min="16130" max="16143" width="11.7109375" style="420" customWidth="1"/>
    <col min="16144" max="16144" width="14" style="420" customWidth="1"/>
    <col min="16145" max="16145" width="11.5703125" style="420" bestFit="1" customWidth="1"/>
    <col min="16146" max="16146" width="2.42578125" style="420" customWidth="1"/>
    <col min="16147" max="16384" width="11.425781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</row>
    <row r="2" spans="1:26" s="2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</row>
    <row r="3" spans="1:26" s="2" customFormat="1" ht="27" customHeight="1">
      <c r="A3" s="801" t="s">
        <v>206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</row>
    <row r="4" spans="1:26" s="2" customFormat="1" ht="27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</row>
    <row r="5" spans="1:26" s="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822"/>
    </row>
    <row r="6" spans="1:26" ht="6" customHeight="1">
      <c r="A6" s="132"/>
    </row>
    <row r="7" spans="1:26" ht="6" customHeight="1">
      <c r="A7" s="267"/>
      <c r="B7" s="568"/>
      <c r="C7" s="268"/>
      <c r="D7" s="268"/>
      <c r="E7" s="268"/>
      <c r="F7" s="268"/>
      <c r="G7" s="268"/>
      <c r="H7" s="568"/>
      <c r="I7" s="568"/>
      <c r="J7" s="568"/>
      <c r="K7" s="268"/>
      <c r="L7" s="568"/>
      <c r="M7" s="568"/>
      <c r="N7" s="568"/>
      <c r="O7" s="568"/>
      <c r="P7" s="568"/>
      <c r="Q7" s="268"/>
      <c r="R7" s="176"/>
      <c r="S7" s="17"/>
      <c r="T7" s="17"/>
      <c r="U7" s="17"/>
      <c r="V7" s="17"/>
      <c r="W7" s="17"/>
    </row>
    <row r="8" spans="1:26" ht="43.5" customHeight="1">
      <c r="A8" s="269"/>
      <c r="B8" s="569" t="s">
        <v>46</v>
      </c>
      <c r="C8" s="569" t="s">
        <v>52</v>
      </c>
      <c r="D8" s="569" t="s">
        <v>47</v>
      </c>
      <c r="E8" s="569" t="s">
        <v>51</v>
      </c>
      <c r="F8" s="569" t="s">
        <v>48</v>
      </c>
      <c r="G8" s="569" t="s">
        <v>55</v>
      </c>
      <c r="H8" s="569" t="s">
        <v>53</v>
      </c>
      <c r="I8" s="569" t="s">
        <v>54</v>
      </c>
      <c r="J8" s="569" t="s">
        <v>49</v>
      </c>
      <c r="K8" s="569" t="s">
        <v>50</v>
      </c>
      <c r="L8" s="569" t="s">
        <v>56</v>
      </c>
      <c r="M8" s="569" t="s">
        <v>57</v>
      </c>
      <c r="N8" s="569" t="s">
        <v>606</v>
      </c>
      <c r="O8" s="569" t="s">
        <v>605</v>
      </c>
      <c r="P8" s="570" t="s">
        <v>44</v>
      </c>
      <c r="Q8" s="571" t="s">
        <v>11</v>
      </c>
      <c r="R8" s="176"/>
      <c r="Y8" s="420">
        <v>1</v>
      </c>
      <c r="Z8" s="420">
        <v>1</v>
      </c>
    </row>
    <row r="9" spans="1:26" ht="27" customHeight="1">
      <c r="A9" s="270" t="s">
        <v>13</v>
      </c>
      <c r="B9" s="139">
        <v>3342897.0289699999</v>
      </c>
      <c r="C9" s="139">
        <v>2795720.39855</v>
      </c>
      <c r="D9" s="139">
        <v>2883078.2798699997</v>
      </c>
      <c r="E9" s="139">
        <v>5380354.7196599999</v>
      </c>
      <c r="F9" s="139">
        <v>3365769.2728800001</v>
      </c>
      <c r="G9" s="139">
        <v>2229056.0135900001</v>
      </c>
      <c r="H9" s="139">
        <v>1507882.02333</v>
      </c>
      <c r="I9" s="139">
        <v>0</v>
      </c>
      <c r="J9" s="139">
        <v>80170.793780000007</v>
      </c>
      <c r="K9" s="139">
        <v>279191.21758</v>
      </c>
      <c r="L9" s="139">
        <v>0</v>
      </c>
      <c r="M9" s="139">
        <v>211454.196</v>
      </c>
      <c r="N9" s="139">
        <v>2406666.79507</v>
      </c>
      <c r="O9" s="139">
        <v>0</v>
      </c>
      <c r="P9" s="139">
        <f>SUM(B9:O9)</f>
        <v>24482240.739279997</v>
      </c>
      <c r="Q9" s="140">
        <f>+P9/$P$38</f>
        <v>0.21306198096532708</v>
      </c>
      <c r="R9" s="176"/>
      <c r="S9" s="17"/>
      <c r="T9" s="17"/>
      <c r="U9" s="17"/>
      <c r="V9" s="17"/>
      <c r="W9" s="17"/>
    </row>
    <row r="10" spans="1:26" ht="27" customHeight="1">
      <c r="A10" s="270" t="s">
        <v>14</v>
      </c>
      <c r="B10" s="139">
        <v>26690.383679999999</v>
      </c>
      <c r="C10" s="139">
        <v>3392.1076600000001</v>
      </c>
      <c r="D10" s="139">
        <v>29062.767379999998</v>
      </c>
      <c r="E10" s="139">
        <v>14688.63789</v>
      </c>
      <c r="F10" s="139">
        <v>3324.7684399999998</v>
      </c>
      <c r="G10" s="139">
        <v>5110.3836500000007</v>
      </c>
      <c r="H10" s="139">
        <v>2016.3772099999999</v>
      </c>
      <c r="I10" s="139">
        <v>0</v>
      </c>
      <c r="J10" s="139">
        <v>0</v>
      </c>
      <c r="K10" s="139">
        <v>0</v>
      </c>
      <c r="L10" s="139">
        <v>169401.30456999998</v>
      </c>
      <c r="M10" s="139">
        <v>0</v>
      </c>
      <c r="N10" s="139">
        <v>0</v>
      </c>
      <c r="O10" s="139">
        <v>14488.669029999999</v>
      </c>
      <c r="P10" s="139">
        <f>SUM(B10:O10)</f>
        <v>268175.39950999996</v>
      </c>
      <c r="Q10" s="140">
        <f>+P10/$P$38</f>
        <v>2.3338542609008337E-3</v>
      </c>
      <c r="R10" s="176"/>
      <c r="S10" s="17"/>
      <c r="T10" s="17"/>
      <c r="U10" s="17"/>
      <c r="V10" s="17"/>
      <c r="W10" s="17"/>
    </row>
    <row r="11" spans="1:26" ht="27" customHeight="1">
      <c r="A11" s="270" t="s">
        <v>15</v>
      </c>
      <c r="B11" s="139">
        <v>0</v>
      </c>
      <c r="C11" s="139">
        <v>0</v>
      </c>
      <c r="D11" s="139">
        <v>0</v>
      </c>
      <c r="E11" s="139">
        <v>20400.64445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f t="shared" ref="P11:P38" si="0">SUM(B11:O11)</f>
        <v>20400.64445</v>
      </c>
      <c r="Q11" s="140">
        <f t="shared" ref="Q11:Q38" si="1">+P11/$P$38</f>
        <v>1.7754100883880678E-4</v>
      </c>
      <c r="R11" s="176"/>
      <c r="S11" s="17"/>
      <c r="T11" s="17"/>
      <c r="U11" s="17"/>
      <c r="V11" s="17"/>
      <c r="W11" s="17"/>
    </row>
    <row r="12" spans="1:26" ht="27" customHeight="1">
      <c r="A12" s="270" t="s">
        <v>16</v>
      </c>
      <c r="B12" s="139">
        <v>194747.06498</v>
      </c>
      <c r="C12" s="139">
        <v>175230.72774</v>
      </c>
      <c r="D12" s="139">
        <v>11647.64142</v>
      </c>
      <c r="E12" s="139">
        <v>438082.07964000001</v>
      </c>
      <c r="F12" s="139">
        <v>263649.07430000004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9794.9622899999995</v>
      </c>
      <c r="N12" s="139">
        <v>227598.15</v>
      </c>
      <c r="O12" s="139">
        <v>0</v>
      </c>
      <c r="P12" s="139">
        <f t="shared" si="0"/>
        <v>1320749.70037</v>
      </c>
      <c r="Q12" s="140">
        <f t="shared" si="1"/>
        <v>1.1494109159244799E-2</v>
      </c>
      <c r="R12" s="176"/>
      <c r="S12" s="17"/>
      <c r="T12" s="17"/>
      <c r="U12" s="17"/>
      <c r="V12" s="17"/>
      <c r="W12" s="17"/>
    </row>
    <row r="13" spans="1:26" ht="27" customHeight="1">
      <c r="A13" s="270" t="s">
        <v>34</v>
      </c>
      <c r="B13" s="139">
        <v>1805877.89677</v>
      </c>
      <c r="C13" s="139">
        <v>1113718.9055699999</v>
      </c>
      <c r="D13" s="139">
        <v>1686065.15469</v>
      </c>
      <c r="E13" s="139">
        <v>1373382.2817500001</v>
      </c>
      <c r="F13" s="139">
        <v>659819.90289000003</v>
      </c>
      <c r="G13" s="139">
        <v>1785357.3156400002</v>
      </c>
      <c r="H13" s="139">
        <v>1192337.2975000001</v>
      </c>
      <c r="I13" s="139">
        <v>0</v>
      </c>
      <c r="J13" s="139">
        <v>28938.057370000002</v>
      </c>
      <c r="K13" s="139">
        <v>8916.2939999999999</v>
      </c>
      <c r="L13" s="139">
        <v>0</v>
      </c>
      <c r="M13" s="139">
        <v>192307.27778999999</v>
      </c>
      <c r="N13" s="139">
        <v>858631.11078999995</v>
      </c>
      <c r="O13" s="139">
        <v>0</v>
      </c>
      <c r="P13" s="139">
        <f t="shared" si="0"/>
        <v>10705351.494759999</v>
      </c>
      <c r="Q13" s="140">
        <f t="shared" si="1"/>
        <v>9.3165630576622221E-2</v>
      </c>
      <c r="R13" s="176"/>
      <c r="S13" s="17"/>
      <c r="T13" s="17"/>
      <c r="U13" s="17"/>
      <c r="V13" s="17"/>
      <c r="W13" s="17"/>
    </row>
    <row r="14" spans="1:26" ht="27" customHeight="1">
      <c r="A14" s="270" t="s">
        <v>35</v>
      </c>
      <c r="B14" s="139">
        <v>634620.12427999999</v>
      </c>
      <c r="C14" s="139">
        <v>377208.40987000003</v>
      </c>
      <c r="D14" s="139">
        <v>833302.69899000006</v>
      </c>
      <c r="E14" s="139">
        <v>368308.75822000002</v>
      </c>
      <c r="F14" s="139">
        <v>476925.96991000004</v>
      </c>
      <c r="G14" s="139">
        <v>78515.842870000008</v>
      </c>
      <c r="H14" s="139">
        <v>360653.52660000004</v>
      </c>
      <c r="I14" s="139">
        <v>20017.13536</v>
      </c>
      <c r="J14" s="139">
        <v>0</v>
      </c>
      <c r="K14" s="139">
        <v>0</v>
      </c>
      <c r="L14" s="139">
        <v>682408.15550999995</v>
      </c>
      <c r="M14" s="139">
        <v>47101.660640000002</v>
      </c>
      <c r="N14" s="139">
        <v>285567.24044999998</v>
      </c>
      <c r="O14" s="139">
        <v>147769.68935</v>
      </c>
      <c r="P14" s="139">
        <f t="shared" si="0"/>
        <v>4312399.2120500002</v>
      </c>
      <c r="Q14" s="140">
        <f t="shared" si="1"/>
        <v>3.7529584347176466E-2</v>
      </c>
      <c r="R14" s="176"/>
      <c r="S14" s="17"/>
      <c r="T14" s="17"/>
      <c r="U14" s="17"/>
      <c r="V14" s="17"/>
      <c r="W14" s="17"/>
    </row>
    <row r="15" spans="1:26" ht="27" customHeight="1">
      <c r="A15" s="270" t="s">
        <v>36</v>
      </c>
      <c r="B15" s="139">
        <v>41239.58034</v>
      </c>
      <c r="C15" s="139">
        <v>82.7316</v>
      </c>
      <c r="D15" s="139">
        <v>59278.735139999997</v>
      </c>
      <c r="E15" s="139">
        <v>17936.061959999999</v>
      </c>
      <c r="F15" s="139">
        <v>29715.975760000001</v>
      </c>
      <c r="G15" s="139">
        <v>0</v>
      </c>
      <c r="H15" s="139">
        <v>899.64081999999996</v>
      </c>
      <c r="I15" s="139">
        <v>20.93046</v>
      </c>
      <c r="J15" s="139">
        <v>0</v>
      </c>
      <c r="K15" s="139">
        <v>0</v>
      </c>
      <c r="L15" s="139">
        <v>4897.7684300000001</v>
      </c>
      <c r="M15" s="139">
        <v>123.4265</v>
      </c>
      <c r="N15" s="139">
        <v>5929.9031999999997</v>
      </c>
      <c r="O15" s="139">
        <v>14896.333560000001</v>
      </c>
      <c r="P15" s="139">
        <f t="shared" si="0"/>
        <v>175021.08776999998</v>
      </c>
      <c r="Q15" s="140">
        <f t="shared" si="1"/>
        <v>1.5231587691707036E-3</v>
      </c>
      <c r="R15" s="176"/>
      <c r="S15" s="17"/>
      <c r="T15" s="17"/>
      <c r="U15" s="17"/>
      <c r="V15" s="17"/>
      <c r="W15" s="17"/>
    </row>
    <row r="16" spans="1:26" ht="27" customHeight="1">
      <c r="A16" s="270" t="s">
        <v>207</v>
      </c>
      <c r="B16" s="139">
        <v>53017.657909999994</v>
      </c>
      <c r="C16" s="139">
        <v>65143.269829999997</v>
      </c>
      <c r="D16" s="139">
        <v>69931.971489999996</v>
      </c>
      <c r="E16" s="139">
        <v>11550.88335</v>
      </c>
      <c r="F16" s="139">
        <v>0</v>
      </c>
      <c r="G16" s="139">
        <v>0</v>
      </c>
      <c r="H16" s="139">
        <v>1207.3556799999999</v>
      </c>
      <c r="I16" s="139">
        <v>395.68635999999998</v>
      </c>
      <c r="J16" s="139">
        <v>0</v>
      </c>
      <c r="K16" s="139">
        <v>0</v>
      </c>
      <c r="L16" s="139">
        <v>281982.90601999999</v>
      </c>
      <c r="M16" s="139">
        <v>20286.998640000002</v>
      </c>
      <c r="N16" s="139">
        <v>367608.31114999996</v>
      </c>
      <c r="O16" s="139">
        <v>68986.543319999997</v>
      </c>
      <c r="P16" s="139">
        <f t="shared" si="0"/>
        <v>940111.58374999999</v>
      </c>
      <c r="Q16" s="140">
        <f t="shared" si="1"/>
        <v>8.1815238439697131E-3</v>
      </c>
      <c r="R16" s="176"/>
      <c r="S16" s="17"/>
      <c r="T16" s="17"/>
      <c r="U16" s="17"/>
      <c r="V16" s="17"/>
      <c r="W16" s="17"/>
    </row>
    <row r="17" spans="1:23" ht="27" customHeight="1">
      <c r="A17" s="270" t="s">
        <v>37</v>
      </c>
      <c r="B17" s="139">
        <v>0</v>
      </c>
      <c r="C17" s="139">
        <v>0</v>
      </c>
      <c r="D17" s="139">
        <v>9136.2622499999998</v>
      </c>
      <c r="E17" s="139">
        <v>0</v>
      </c>
      <c r="F17" s="139">
        <v>0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0</v>
      </c>
      <c r="P17" s="139">
        <f t="shared" si="0"/>
        <v>9136.2622499999998</v>
      </c>
      <c r="Q17" s="140">
        <f t="shared" si="1"/>
        <v>7.9510292964343421E-5</v>
      </c>
      <c r="R17" s="176"/>
      <c r="S17" s="17"/>
      <c r="T17" s="17"/>
      <c r="U17" s="17"/>
      <c r="V17" s="17"/>
      <c r="W17" s="17"/>
    </row>
    <row r="18" spans="1:23" ht="27" customHeight="1">
      <c r="A18" s="270" t="s">
        <v>38</v>
      </c>
      <c r="B18" s="139">
        <v>68709.475860000006</v>
      </c>
      <c r="C18" s="139">
        <v>5850</v>
      </c>
      <c r="D18" s="139">
        <v>30188.18534</v>
      </c>
      <c r="E18" s="139">
        <v>121019.42168000001</v>
      </c>
      <c r="F18" s="139">
        <v>15164.98424</v>
      </c>
      <c r="G18" s="139">
        <v>0</v>
      </c>
      <c r="H18" s="139">
        <v>7905.0783899999997</v>
      </c>
      <c r="I18" s="139">
        <v>0</v>
      </c>
      <c r="J18" s="139">
        <v>0</v>
      </c>
      <c r="K18" s="139">
        <v>0</v>
      </c>
      <c r="L18" s="139">
        <v>0</v>
      </c>
      <c r="M18" s="139">
        <v>528.44245999999998</v>
      </c>
      <c r="N18" s="139">
        <v>1643.1471299999998</v>
      </c>
      <c r="O18" s="139">
        <v>0</v>
      </c>
      <c r="P18" s="139">
        <f t="shared" si="0"/>
        <v>251008.73509999999</v>
      </c>
      <c r="Q18" s="140">
        <f t="shared" si="1"/>
        <v>2.1844576609444714E-3</v>
      </c>
      <c r="R18" s="176"/>
      <c r="S18" s="17"/>
      <c r="T18" s="17"/>
      <c r="U18" s="17"/>
      <c r="V18" s="17"/>
      <c r="W18" s="17"/>
    </row>
    <row r="19" spans="1:23" ht="27" customHeight="1">
      <c r="A19" s="270" t="s">
        <v>39</v>
      </c>
      <c r="B19" s="139">
        <v>317622.37699999998</v>
      </c>
      <c r="C19" s="139">
        <v>110417.87447</v>
      </c>
      <c r="D19" s="139">
        <v>94161.348689999999</v>
      </c>
      <c r="E19" s="139">
        <v>214588.22013</v>
      </c>
      <c r="F19" s="139">
        <v>239377.57819</v>
      </c>
      <c r="G19" s="139">
        <v>0</v>
      </c>
      <c r="H19" s="139">
        <v>4086</v>
      </c>
      <c r="I19" s="139">
        <v>0</v>
      </c>
      <c r="J19" s="139">
        <v>0</v>
      </c>
      <c r="K19" s="139">
        <v>0</v>
      </c>
      <c r="L19" s="139">
        <v>0</v>
      </c>
      <c r="M19" s="139">
        <v>129683.77554</v>
      </c>
      <c r="N19" s="139">
        <v>723433.67365999997</v>
      </c>
      <c r="O19" s="139">
        <v>0</v>
      </c>
      <c r="P19" s="139">
        <f t="shared" si="0"/>
        <v>1833370.8476800001</v>
      </c>
      <c r="Q19" s="140">
        <f t="shared" si="1"/>
        <v>1.5955305268445359E-2</v>
      </c>
      <c r="R19" s="176"/>
      <c r="S19" s="17"/>
      <c r="T19" s="17"/>
      <c r="U19" s="17"/>
      <c r="V19" s="17"/>
      <c r="W19" s="17"/>
    </row>
    <row r="20" spans="1:23" ht="27" customHeight="1">
      <c r="A20" s="270" t="s">
        <v>21</v>
      </c>
      <c r="B20" s="139">
        <v>643650.38748000003</v>
      </c>
      <c r="C20" s="139">
        <v>1133559.08008</v>
      </c>
      <c r="D20" s="139">
        <v>654234.82397999999</v>
      </c>
      <c r="E20" s="139">
        <v>344190.62391000002</v>
      </c>
      <c r="F20" s="139">
        <v>526441.75638000004</v>
      </c>
      <c r="G20" s="139">
        <v>340.50850000000003</v>
      </c>
      <c r="H20" s="139">
        <v>1257976.2514000002</v>
      </c>
      <c r="I20" s="139">
        <v>1371326.6529000001</v>
      </c>
      <c r="J20" s="139">
        <v>0</v>
      </c>
      <c r="K20" s="139">
        <v>0</v>
      </c>
      <c r="L20" s="139">
        <v>1489435.9728599999</v>
      </c>
      <c r="M20" s="139">
        <v>136121.59529</v>
      </c>
      <c r="N20" s="139">
        <v>212159.24880999999</v>
      </c>
      <c r="O20" s="139">
        <v>1291646.5032599999</v>
      </c>
      <c r="P20" s="139">
        <f t="shared" si="0"/>
        <v>9061083.4048500005</v>
      </c>
      <c r="Q20" s="140">
        <f t="shared" si="1"/>
        <v>7.8856032848003452E-2</v>
      </c>
      <c r="R20" s="176"/>
      <c r="S20" s="17"/>
      <c r="T20" s="17"/>
      <c r="U20" s="17"/>
      <c r="V20" s="17"/>
      <c r="W20" s="17"/>
    </row>
    <row r="21" spans="1:23" ht="27" customHeight="1">
      <c r="A21" s="270" t="s">
        <v>22</v>
      </c>
      <c r="B21" s="139">
        <v>0</v>
      </c>
      <c r="C21" s="139">
        <v>1995331.1361500002</v>
      </c>
      <c r="D21" s="139">
        <v>20192.916719999997</v>
      </c>
      <c r="E21" s="139">
        <v>616903.13604999997</v>
      </c>
      <c r="F21" s="139">
        <v>141372.64853000001</v>
      </c>
      <c r="G21" s="139">
        <v>124672.34792</v>
      </c>
      <c r="H21" s="139">
        <v>123479.62954000001</v>
      </c>
      <c r="I21" s="139">
        <v>4303642.3390200008</v>
      </c>
      <c r="J21" s="139">
        <v>0</v>
      </c>
      <c r="K21" s="139">
        <v>0</v>
      </c>
      <c r="L21" s="139">
        <v>2471876.7396499999</v>
      </c>
      <c r="M21" s="139">
        <v>186848.65922</v>
      </c>
      <c r="N21" s="139">
        <v>197326.87974</v>
      </c>
      <c r="O21" s="139">
        <v>1367690.9641</v>
      </c>
      <c r="P21" s="139">
        <f t="shared" si="0"/>
        <v>11549337.396640001</v>
      </c>
      <c r="Q21" s="140">
        <f t="shared" si="1"/>
        <v>0.10051059993936731</v>
      </c>
      <c r="R21" s="176"/>
      <c r="S21" s="17"/>
      <c r="T21" s="17"/>
      <c r="U21" s="17"/>
      <c r="V21" s="17"/>
      <c r="W21" s="17"/>
    </row>
    <row r="22" spans="1:23" ht="27" customHeight="1">
      <c r="A22" s="270" t="s">
        <v>23</v>
      </c>
      <c r="B22" s="139">
        <v>409485.11669</v>
      </c>
      <c r="C22" s="139">
        <v>0</v>
      </c>
      <c r="D22" s="139">
        <v>1171.0952</v>
      </c>
      <c r="E22" s="139">
        <v>427064.80962999997</v>
      </c>
      <c r="F22" s="139">
        <v>904095.16884000006</v>
      </c>
      <c r="G22" s="139">
        <v>300909.36405999999</v>
      </c>
      <c r="H22" s="139">
        <v>273231.9216</v>
      </c>
      <c r="I22" s="139">
        <v>451414.65360000002</v>
      </c>
      <c r="J22" s="139">
        <v>0</v>
      </c>
      <c r="K22" s="139">
        <v>0</v>
      </c>
      <c r="L22" s="139">
        <v>0</v>
      </c>
      <c r="M22" s="139">
        <v>585629.88161000004</v>
      </c>
      <c r="N22" s="139">
        <v>2224429.9249200001</v>
      </c>
      <c r="O22" s="139">
        <v>1480180.9581300002</v>
      </c>
      <c r="P22" s="139">
        <f t="shared" si="0"/>
        <v>7057612.8942799997</v>
      </c>
      <c r="Q22" s="140">
        <f t="shared" si="1"/>
        <v>6.1420398571979534E-2</v>
      </c>
      <c r="R22" s="176"/>
      <c r="S22" s="17"/>
      <c r="T22" s="17"/>
      <c r="U22" s="17"/>
      <c r="V22" s="17"/>
      <c r="W22" s="17"/>
    </row>
    <row r="23" spans="1:23" ht="27" customHeight="1">
      <c r="A23" s="270" t="s">
        <v>24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f t="shared" si="0"/>
        <v>0</v>
      </c>
      <c r="Q23" s="140">
        <f t="shared" si="1"/>
        <v>0</v>
      </c>
      <c r="R23" s="176"/>
      <c r="S23" s="17"/>
      <c r="T23" s="17"/>
      <c r="U23" s="17"/>
      <c r="V23" s="17"/>
      <c r="W23" s="17"/>
    </row>
    <row r="24" spans="1:23" ht="27" customHeight="1">
      <c r="A24" s="270" t="s">
        <v>25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f t="shared" si="0"/>
        <v>0</v>
      </c>
      <c r="Q24" s="140">
        <f t="shared" si="1"/>
        <v>0</v>
      </c>
      <c r="R24" s="176"/>
      <c r="S24" s="17"/>
      <c r="T24" s="17"/>
      <c r="U24" s="17"/>
      <c r="V24" s="17"/>
      <c r="W24" s="17"/>
    </row>
    <row r="25" spans="1:23" ht="27" customHeight="1">
      <c r="A25" s="270" t="s">
        <v>26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f t="shared" si="0"/>
        <v>0</v>
      </c>
      <c r="Q25" s="140">
        <f t="shared" si="1"/>
        <v>0</v>
      </c>
      <c r="R25" s="176"/>
      <c r="S25" s="17"/>
      <c r="T25" s="17"/>
      <c r="U25" s="17"/>
      <c r="V25" s="17"/>
      <c r="W25" s="17"/>
    </row>
    <row r="26" spans="1:23" ht="27" customHeight="1">
      <c r="A26" s="270" t="s">
        <v>27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f t="shared" si="0"/>
        <v>0</v>
      </c>
      <c r="Q26" s="140">
        <f t="shared" si="1"/>
        <v>0</v>
      </c>
      <c r="R26" s="176"/>
      <c r="S26" s="17"/>
      <c r="T26" s="17"/>
      <c r="U26" s="17"/>
      <c r="V26" s="17"/>
      <c r="W26" s="17"/>
    </row>
    <row r="27" spans="1:23" ht="27" customHeight="1">
      <c r="A27" s="270" t="s">
        <v>28</v>
      </c>
      <c r="B27" s="139">
        <v>26809.87573</v>
      </c>
      <c r="C27" s="139">
        <v>322120.96245999995</v>
      </c>
      <c r="D27" s="139">
        <v>47280.04406</v>
      </c>
      <c r="E27" s="139">
        <v>102208.68624</v>
      </c>
      <c r="F27" s="139">
        <v>3477.2954599999998</v>
      </c>
      <c r="G27" s="139">
        <v>0</v>
      </c>
      <c r="H27" s="139">
        <v>21.117069999999998</v>
      </c>
      <c r="I27" s="139">
        <v>442729.00193000003</v>
      </c>
      <c r="J27" s="139">
        <v>0</v>
      </c>
      <c r="K27" s="139">
        <v>0</v>
      </c>
      <c r="L27" s="139">
        <v>961047.56534000009</v>
      </c>
      <c r="M27" s="139">
        <v>6136.2406500000006</v>
      </c>
      <c r="N27" s="139">
        <v>17962.237269999998</v>
      </c>
      <c r="O27" s="139">
        <v>960472.75670999999</v>
      </c>
      <c r="P27" s="139">
        <f t="shared" si="0"/>
        <v>2890265.7829199997</v>
      </c>
      <c r="Q27" s="140">
        <f t="shared" si="1"/>
        <v>2.5153161419461945E-2</v>
      </c>
      <c r="R27" s="176"/>
      <c r="S27" s="17"/>
      <c r="T27" s="17"/>
      <c r="U27" s="17"/>
      <c r="V27" s="17"/>
      <c r="W27" s="17"/>
    </row>
    <row r="28" spans="1:23" ht="27" customHeight="1">
      <c r="A28" s="270" t="s">
        <v>208</v>
      </c>
      <c r="B28" s="139">
        <v>6584.4132699999991</v>
      </c>
      <c r="C28" s="139">
        <v>9295.0935600000012</v>
      </c>
      <c r="D28" s="139">
        <v>7379.97642</v>
      </c>
      <c r="E28" s="139">
        <v>12592.436380000001</v>
      </c>
      <c r="F28" s="139">
        <v>17493.374059999998</v>
      </c>
      <c r="G28" s="139">
        <v>0</v>
      </c>
      <c r="H28" s="139">
        <v>0</v>
      </c>
      <c r="I28" s="139">
        <v>20341.783739999999</v>
      </c>
      <c r="J28" s="139">
        <v>0</v>
      </c>
      <c r="K28" s="139">
        <v>0</v>
      </c>
      <c r="L28" s="139">
        <v>90008.621870000003</v>
      </c>
      <c r="M28" s="139">
        <v>93588.924419999996</v>
      </c>
      <c r="N28" s="139">
        <v>281520.55035999999</v>
      </c>
      <c r="O28" s="139">
        <v>212993.01718</v>
      </c>
      <c r="P28" s="139">
        <f t="shared" si="0"/>
        <v>751798.19125999999</v>
      </c>
      <c r="Q28" s="140">
        <f t="shared" si="1"/>
        <v>6.5426859257620472E-3</v>
      </c>
      <c r="R28" s="176"/>
      <c r="S28" s="17"/>
      <c r="T28" s="17"/>
      <c r="U28" s="17"/>
      <c r="V28" s="17"/>
      <c r="W28" s="17"/>
    </row>
    <row r="29" spans="1:23" ht="27" customHeight="1">
      <c r="A29" s="270" t="s">
        <v>30</v>
      </c>
      <c r="B29" s="139">
        <v>0</v>
      </c>
      <c r="C29" s="139">
        <v>242101.68077000001</v>
      </c>
      <c r="D29" s="139">
        <v>28030.660050000002</v>
      </c>
      <c r="E29" s="139">
        <v>0</v>
      </c>
      <c r="F29" s="139">
        <v>658.2171800000001</v>
      </c>
      <c r="G29" s="139">
        <v>0</v>
      </c>
      <c r="H29" s="139">
        <v>0</v>
      </c>
      <c r="I29" s="139">
        <v>0</v>
      </c>
      <c r="J29" s="139">
        <v>0</v>
      </c>
      <c r="K29" s="139">
        <v>0</v>
      </c>
      <c r="L29" s="139">
        <v>0</v>
      </c>
      <c r="M29" s="139">
        <v>4959.2565500000001</v>
      </c>
      <c r="N29" s="139">
        <v>0</v>
      </c>
      <c r="O29" s="139">
        <v>0</v>
      </c>
      <c r="P29" s="139">
        <f>SUM(B29:O29)</f>
        <v>275749.81454999995</v>
      </c>
      <c r="Q29" s="140">
        <f>+P29/$P$38</f>
        <v>2.3997722416225372E-3</v>
      </c>
      <c r="R29" s="176"/>
      <c r="S29" s="17"/>
      <c r="T29" s="17"/>
      <c r="U29" s="17"/>
      <c r="V29" s="17"/>
      <c r="W29" s="17"/>
    </row>
    <row r="30" spans="1:23" ht="27" customHeight="1">
      <c r="A30" s="270" t="s">
        <v>17</v>
      </c>
      <c r="B30" s="139">
        <v>1810681.7369200001</v>
      </c>
      <c r="C30" s="139">
        <v>1131280.2116099999</v>
      </c>
      <c r="D30" s="139">
        <v>3703774.9145800001</v>
      </c>
      <c r="E30" s="139">
        <v>761882.60015999991</v>
      </c>
      <c r="F30" s="139">
        <v>1742453.81201</v>
      </c>
      <c r="G30" s="139">
        <v>922011.48641000001</v>
      </c>
      <c r="H30" s="139">
        <v>584328.86696000001</v>
      </c>
      <c r="I30" s="139">
        <v>207185.46261000002</v>
      </c>
      <c r="J30" s="139">
        <v>0</v>
      </c>
      <c r="K30" s="139">
        <v>0</v>
      </c>
      <c r="L30" s="139">
        <v>514737.54405000003</v>
      </c>
      <c r="M30" s="139">
        <v>324410.22461000003</v>
      </c>
      <c r="N30" s="139">
        <v>1087268.96973</v>
      </c>
      <c r="O30" s="139">
        <v>315847.16004000005</v>
      </c>
      <c r="P30" s="139">
        <f t="shared" si="0"/>
        <v>13105862.989690004</v>
      </c>
      <c r="Q30" s="140">
        <f t="shared" si="1"/>
        <v>0.11405659966260251</v>
      </c>
      <c r="R30" s="176"/>
      <c r="S30" s="17"/>
      <c r="T30" s="17"/>
      <c r="U30" s="17"/>
      <c r="V30" s="17"/>
      <c r="W30" s="17"/>
    </row>
    <row r="31" spans="1:23" ht="27" customHeight="1">
      <c r="A31" s="270" t="s">
        <v>18</v>
      </c>
      <c r="B31" s="139">
        <v>969390.58597000001</v>
      </c>
      <c r="C31" s="139">
        <v>0</v>
      </c>
      <c r="D31" s="139">
        <v>1174.4988000000001</v>
      </c>
      <c r="E31" s="139">
        <v>0</v>
      </c>
      <c r="F31" s="139">
        <v>45793.591469999999</v>
      </c>
      <c r="G31" s="139">
        <v>0</v>
      </c>
      <c r="H31" s="139">
        <v>5247.6444099999999</v>
      </c>
      <c r="I31" s="139">
        <v>856534.02746999997</v>
      </c>
      <c r="J31" s="139">
        <v>0</v>
      </c>
      <c r="K31" s="139">
        <v>0</v>
      </c>
      <c r="L31" s="139">
        <v>397222.62627999997</v>
      </c>
      <c r="M31" s="139">
        <v>878.21109000000001</v>
      </c>
      <c r="N31" s="139">
        <v>12.113290000000001</v>
      </c>
      <c r="O31" s="139">
        <v>21878.02162</v>
      </c>
      <c r="P31" s="139">
        <f>SUM(B31:O31)</f>
        <v>2298131.3203999992</v>
      </c>
      <c r="Q31" s="140">
        <f>+P31/$P$38</f>
        <v>1.9999983533259165E-2</v>
      </c>
      <c r="R31" s="176"/>
      <c r="S31" s="17"/>
      <c r="T31" s="17"/>
      <c r="U31" s="17"/>
      <c r="V31" s="17"/>
      <c r="W31" s="17"/>
    </row>
    <row r="32" spans="1:23" ht="27" customHeight="1">
      <c r="A32" s="271" t="s">
        <v>209</v>
      </c>
      <c r="B32" s="139">
        <v>10575.438029999999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112.9286</v>
      </c>
      <c r="I32" s="139">
        <v>59019.928039999999</v>
      </c>
      <c r="J32" s="139">
        <v>0</v>
      </c>
      <c r="K32" s="139">
        <v>0</v>
      </c>
      <c r="L32" s="139">
        <v>0</v>
      </c>
      <c r="M32" s="139">
        <v>1993.20254</v>
      </c>
      <c r="N32" s="139">
        <v>0</v>
      </c>
      <c r="O32" s="139">
        <v>0</v>
      </c>
      <c r="P32" s="139">
        <f>SUM(B32:O32)</f>
        <v>71701.497210000001</v>
      </c>
      <c r="Q32" s="140">
        <f>+P32/$P$38</f>
        <v>6.2399774581220599E-4</v>
      </c>
      <c r="R32" s="176"/>
      <c r="S32" s="17"/>
      <c r="T32" s="17"/>
      <c r="U32" s="17"/>
      <c r="V32" s="17"/>
      <c r="W32" s="17"/>
    </row>
    <row r="33" spans="1:23" ht="27" customHeight="1">
      <c r="A33" s="270" t="s">
        <v>210</v>
      </c>
      <c r="B33" s="139">
        <v>1571708.3500099999</v>
      </c>
      <c r="C33" s="139">
        <v>1752356.6878499999</v>
      </c>
      <c r="D33" s="139">
        <v>4673828.5499300007</v>
      </c>
      <c r="E33" s="139">
        <v>276854.76835999999</v>
      </c>
      <c r="F33" s="139">
        <v>1485910.0938499998</v>
      </c>
      <c r="G33" s="139">
        <v>899114.21805999998</v>
      </c>
      <c r="H33" s="139">
        <v>555743.07921</v>
      </c>
      <c r="I33" s="139">
        <v>149146.48816000001</v>
      </c>
      <c r="J33" s="139">
        <v>0</v>
      </c>
      <c r="K33" s="139">
        <v>0</v>
      </c>
      <c r="L33" s="139">
        <v>690830.46454999992</v>
      </c>
      <c r="M33" s="139">
        <v>74280.005700000009</v>
      </c>
      <c r="N33" s="139">
        <v>409860.61618000001</v>
      </c>
      <c r="O33" s="139">
        <v>200718.20319</v>
      </c>
      <c r="P33" s="139">
        <f>SUM(B33:O33)</f>
        <v>12740351.525049999</v>
      </c>
      <c r="Q33" s="140">
        <f>+P33/$P$38</f>
        <v>0.11087565729907162</v>
      </c>
      <c r="R33" s="176"/>
      <c r="S33" s="17"/>
      <c r="T33" s="17"/>
      <c r="U33" s="17"/>
      <c r="V33" s="17"/>
      <c r="W33" s="17"/>
    </row>
    <row r="34" spans="1:23" ht="27" customHeight="1">
      <c r="A34" s="271" t="s">
        <v>20</v>
      </c>
      <c r="B34" s="139">
        <v>0</v>
      </c>
      <c r="C34" s="139">
        <v>5292.0936099999999</v>
      </c>
      <c r="D34" s="139">
        <v>938.43669999999997</v>
      </c>
      <c r="E34" s="139">
        <v>517.7278</v>
      </c>
      <c r="F34" s="139">
        <v>0</v>
      </c>
      <c r="G34" s="139">
        <v>0</v>
      </c>
      <c r="H34" s="139">
        <v>0</v>
      </c>
      <c r="I34" s="139">
        <v>27113.562710000002</v>
      </c>
      <c r="J34" s="139">
        <v>0</v>
      </c>
      <c r="K34" s="139">
        <v>0</v>
      </c>
      <c r="L34" s="139">
        <v>42931.857819999997</v>
      </c>
      <c r="M34" s="139">
        <v>230.33584999999999</v>
      </c>
      <c r="N34" s="139">
        <v>25.554740000000002</v>
      </c>
      <c r="O34" s="139">
        <v>6717.4080000000004</v>
      </c>
      <c r="P34" s="139">
        <f>SUM(B34:O34)</f>
        <v>83766.977230000004</v>
      </c>
      <c r="Q34" s="140">
        <f>+P34/$P$38</f>
        <v>7.2900018826569757E-4</v>
      </c>
      <c r="R34" s="176"/>
      <c r="S34" s="17"/>
      <c r="T34" s="17"/>
      <c r="U34" s="17"/>
      <c r="V34" s="17"/>
      <c r="W34" s="17"/>
    </row>
    <row r="35" spans="1:23" ht="27" customHeight="1">
      <c r="A35" s="270" t="s">
        <v>31</v>
      </c>
      <c r="B35" s="139">
        <v>1217935.6991199998</v>
      </c>
      <c r="C35" s="139">
        <v>1355285.8225</v>
      </c>
      <c r="D35" s="139">
        <v>1360768.4602099999</v>
      </c>
      <c r="E35" s="139">
        <v>498083.55811000004</v>
      </c>
      <c r="F35" s="139">
        <v>1177900.9457699999</v>
      </c>
      <c r="G35" s="139">
        <v>460499.77513999998</v>
      </c>
      <c r="H35" s="139">
        <v>541343.29914000002</v>
      </c>
      <c r="I35" s="139">
        <v>244969.51764999999</v>
      </c>
      <c r="J35" s="139">
        <v>2522.2808500000001</v>
      </c>
      <c r="K35" s="139">
        <v>0</v>
      </c>
      <c r="L35" s="139">
        <v>695640.9972000001</v>
      </c>
      <c r="M35" s="139">
        <v>74127.000189999992</v>
      </c>
      <c r="N35" s="139">
        <v>97029.495869999999</v>
      </c>
      <c r="O35" s="139">
        <v>215688.33137999999</v>
      </c>
      <c r="P35" s="139">
        <f>SUM(B35:O35)</f>
        <v>7941795.1831299989</v>
      </c>
      <c r="Q35" s="140">
        <f>+P35/$P$38</f>
        <v>6.9115185662876263E-2</v>
      </c>
      <c r="R35" s="176"/>
      <c r="S35" s="17"/>
      <c r="T35" s="17"/>
      <c r="U35" s="17"/>
      <c r="V35" s="17"/>
      <c r="W35" s="17"/>
    </row>
    <row r="36" spans="1:23" ht="27" customHeight="1">
      <c r="A36" s="270" t="s">
        <v>32</v>
      </c>
      <c r="B36" s="139">
        <v>0</v>
      </c>
      <c r="C36" s="139">
        <v>138304.05825</v>
      </c>
      <c r="D36" s="139">
        <v>7987.9791999999998</v>
      </c>
      <c r="E36" s="139">
        <v>0</v>
      </c>
      <c r="F36" s="139">
        <v>17682.54103</v>
      </c>
      <c r="G36" s="139">
        <v>0</v>
      </c>
      <c r="H36" s="139">
        <v>3799.3705599999998</v>
      </c>
      <c r="I36" s="139">
        <v>633583.14215999993</v>
      </c>
      <c r="J36" s="139">
        <v>0</v>
      </c>
      <c r="K36" s="139">
        <v>0</v>
      </c>
      <c r="L36" s="139">
        <v>647179.89890999999</v>
      </c>
      <c r="M36" s="139">
        <v>14563.366749999999</v>
      </c>
      <c r="N36" s="139">
        <v>15616.78565</v>
      </c>
      <c r="O36" s="139">
        <v>85752.763040000005</v>
      </c>
      <c r="P36" s="139">
        <f t="shared" si="0"/>
        <v>1564469.90555</v>
      </c>
      <c r="Q36" s="140">
        <f t="shared" si="1"/>
        <v>1.36151368163911E-2</v>
      </c>
      <c r="R36" s="176"/>
      <c r="S36" s="17"/>
      <c r="T36" s="17"/>
      <c r="U36" s="17"/>
      <c r="V36" s="17"/>
      <c r="W36" s="17"/>
    </row>
    <row r="37" spans="1:23" s="166" customFormat="1" ht="27" customHeight="1">
      <c r="A37" s="272" t="s">
        <v>33</v>
      </c>
      <c r="B37" s="165">
        <v>131013.58773999999</v>
      </c>
      <c r="C37" s="165">
        <v>0</v>
      </c>
      <c r="D37" s="165">
        <v>238855.01013000001</v>
      </c>
      <c r="E37" s="165">
        <v>68395.029739999998</v>
      </c>
      <c r="F37" s="165">
        <v>38509.798000000003</v>
      </c>
      <c r="G37" s="165">
        <v>81073.084180000005</v>
      </c>
      <c r="H37" s="165">
        <v>230843.18028</v>
      </c>
      <c r="I37" s="165">
        <v>163357.14994</v>
      </c>
      <c r="J37" s="165">
        <v>0</v>
      </c>
      <c r="K37" s="165">
        <v>0</v>
      </c>
      <c r="L37" s="165">
        <v>0</v>
      </c>
      <c r="M37" s="165">
        <v>90477.199209999992</v>
      </c>
      <c r="N37" s="165">
        <v>94785.559400000013</v>
      </c>
      <c r="O37" s="165">
        <v>59458.438560000002</v>
      </c>
      <c r="P37" s="165">
        <f t="shared" si="0"/>
        <v>1196768.03718</v>
      </c>
      <c r="Q37" s="545">
        <f t="shared" si="1"/>
        <v>1.0415131991919785E-2</v>
      </c>
      <c r="R37" s="273"/>
      <c r="S37" s="274"/>
      <c r="T37" s="274"/>
      <c r="U37" s="274"/>
      <c r="V37" s="274"/>
      <c r="W37" s="274"/>
    </row>
    <row r="38" spans="1:23" s="166" customFormat="1" ht="27" customHeight="1">
      <c r="A38" s="275" t="s">
        <v>40</v>
      </c>
      <c r="B38" s="572">
        <f>SUM(B9:B37)</f>
        <v>13283256.780749999</v>
      </c>
      <c r="C38" s="572">
        <f t="shared" ref="C38:O38" si="2">SUM(C9:C37)</f>
        <v>12731691.25213</v>
      </c>
      <c r="D38" s="572">
        <f t="shared" si="2"/>
        <v>16451470.41124</v>
      </c>
      <c r="E38" s="572">
        <f t="shared" si="2"/>
        <v>11069005.085110001</v>
      </c>
      <c r="F38" s="572">
        <f t="shared" si="2"/>
        <v>11155536.76919</v>
      </c>
      <c r="G38" s="572">
        <f t="shared" si="2"/>
        <v>6886660.34002</v>
      </c>
      <c r="H38" s="572">
        <f t="shared" si="2"/>
        <v>6653114.5882999999</v>
      </c>
      <c r="I38" s="572">
        <f t="shared" si="2"/>
        <v>8950797.4621100016</v>
      </c>
      <c r="J38" s="572">
        <f t="shared" si="2"/>
        <v>111631.132</v>
      </c>
      <c r="K38" s="572">
        <f t="shared" si="2"/>
        <v>288107.51157999999</v>
      </c>
      <c r="L38" s="572">
        <f t="shared" si="2"/>
        <v>9139602.4230599999</v>
      </c>
      <c r="M38" s="572">
        <f>SUM(M9:M37)</f>
        <v>2205524.8435399998</v>
      </c>
      <c r="N38" s="572">
        <f>SUM(N9:N37)</f>
        <v>9515076.2674100008</v>
      </c>
      <c r="O38" s="572">
        <f t="shared" si="2"/>
        <v>6465185.7604700001</v>
      </c>
      <c r="P38" s="572">
        <f t="shared" si="0"/>
        <v>114906660.62691</v>
      </c>
      <c r="Q38" s="573">
        <f t="shared" si="1"/>
        <v>1</v>
      </c>
      <c r="R38" s="273"/>
      <c r="S38" s="274"/>
      <c r="T38" s="274"/>
      <c r="U38" s="274"/>
      <c r="V38" s="274"/>
      <c r="W38" s="274"/>
    </row>
    <row r="39" spans="1:23" ht="27" customHeight="1">
      <c r="A39" s="276" t="s">
        <v>41</v>
      </c>
      <c r="B39" s="140">
        <f t="shared" ref="B39:P39" si="3">+B38/$P$38</f>
        <v>0.11560040739395738</v>
      </c>
      <c r="C39" s="140">
        <f t="shared" si="3"/>
        <v>0.11080028940592469</v>
      </c>
      <c r="D39" s="140">
        <f t="shared" si="3"/>
        <v>0.14317246991152424</v>
      </c>
      <c r="E39" s="140">
        <f t="shared" si="3"/>
        <v>9.6330404388392341E-2</v>
      </c>
      <c r="F39" s="140">
        <f t="shared" si="3"/>
        <v>9.7083465034380118E-2</v>
      </c>
      <c r="G39" s="140">
        <f t="shared" si="3"/>
        <v>5.9932647093280965E-2</v>
      </c>
      <c r="H39" s="140">
        <f t="shared" si="3"/>
        <v>5.7900164812046642E-2</v>
      </c>
      <c r="I39" s="140">
        <f t="shared" si="3"/>
        <v>7.789624564212437E-2</v>
      </c>
      <c r="J39" s="140">
        <f t="shared" si="3"/>
        <v>9.7149400557775055E-4</v>
      </c>
      <c r="K39" s="140">
        <f t="shared" si="3"/>
        <v>2.5073177656381048E-3</v>
      </c>
      <c r="L39" s="140">
        <f t="shared" si="3"/>
        <v>7.9539361540888739E-2</v>
      </c>
      <c r="M39" s="140">
        <f>+M38/$P$38</f>
        <v>1.919405569274274E-2</v>
      </c>
      <c r="N39" s="140">
        <f>+N38/$P$38</f>
        <v>8.2807003662776921E-2</v>
      </c>
      <c r="O39" s="140">
        <f t="shared" si="3"/>
        <v>5.6264673650744994E-2</v>
      </c>
      <c r="P39" s="140">
        <f t="shared" si="3"/>
        <v>1</v>
      </c>
      <c r="Q39" s="140"/>
      <c r="S39" s="17"/>
      <c r="T39" s="17"/>
      <c r="U39" s="17"/>
      <c r="V39" s="17"/>
      <c r="W39" s="17"/>
    </row>
    <row r="40" spans="1:23" ht="9" customHeight="1" thickBot="1">
      <c r="A40" s="169"/>
      <c r="B40" s="555"/>
      <c r="C40" s="171"/>
      <c r="D40" s="171"/>
      <c r="E40" s="171"/>
      <c r="F40" s="171"/>
      <c r="G40" s="171"/>
      <c r="H40" s="556"/>
      <c r="I40" s="556"/>
      <c r="J40" s="556"/>
      <c r="K40" s="556"/>
      <c r="L40" s="556"/>
      <c r="M40" s="556"/>
      <c r="N40" s="556"/>
      <c r="O40" s="556"/>
      <c r="P40" s="556"/>
      <c r="Q40" s="557"/>
      <c r="R40" s="17"/>
      <c r="S40" s="17"/>
      <c r="T40" s="17"/>
      <c r="U40" s="17"/>
      <c r="V40" s="17"/>
      <c r="W40" s="17"/>
    </row>
    <row r="41" spans="1:23" ht="26.25" customHeight="1" thickTop="1">
      <c r="A41" s="498" t="s">
        <v>834</v>
      </c>
      <c r="B41" s="558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17"/>
      <c r="S41" s="17"/>
      <c r="T41" s="17"/>
      <c r="U41" s="17"/>
      <c r="V41" s="17"/>
      <c r="W41" s="17"/>
    </row>
    <row r="42" spans="1:23" ht="13.5" customHeight="1">
      <c r="A42" s="277"/>
      <c r="B42" s="54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74"/>
      <c r="R42" s="17"/>
      <c r="S42" s="17"/>
      <c r="T42" s="17"/>
      <c r="U42" s="17"/>
      <c r="V42" s="17"/>
      <c r="W42" s="17"/>
    </row>
    <row r="43" spans="1:23" ht="13.5" customHeight="1">
      <c r="A43" s="277"/>
      <c r="B43" s="54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74"/>
      <c r="R43" s="17"/>
      <c r="S43" s="17"/>
      <c r="T43" s="17"/>
      <c r="U43" s="17"/>
      <c r="V43" s="17"/>
      <c r="W43" s="17"/>
    </row>
    <row r="44" spans="1:23" ht="9" customHeight="1">
      <c r="A44" s="277"/>
      <c r="B44" s="54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74"/>
      <c r="R44" s="17"/>
      <c r="S44" s="17"/>
      <c r="T44" s="17"/>
      <c r="U44" s="17"/>
      <c r="V44" s="17"/>
      <c r="W44" s="17"/>
    </row>
    <row r="45" spans="1:23" ht="9" customHeight="1">
      <c r="A45" s="129"/>
      <c r="B45" s="54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74"/>
      <c r="R45" s="17"/>
      <c r="S45" s="17"/>
      <c r="T45" s="17"/>
      <c r="U45" s="17"/>
      <c r="V45" s="17"/>
      <c r="W45" s="17"/>
    </row>
    <row r="46" spans="1:23" ht="9" customHeight="1">
      <c r="A46" s="129"/>
      <c r="B46" s="54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74"/>
      <c r="R46" s="17"/>
      <c r="S46" s="17"/>
      <c r="T46" s="17"/>
      <c r="U46" s="17"/>
      <c r="V46" s="17"/>
      <c r="W46" s="17"/>
    </row>
    <row r="47" spans="1:23" ht="9" customHeight="1">
      <c r="A47" s="129"/>
      <c r="B47" s="54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74"/>
      <c r="R47" s="17"/>
      <c r="S47" s="17"/>
      <c r="T47" s="17"/>
      <c r="U47" s="17"/>
      <c r="V47" s="17"/>
      <c r="W47" s="17"/>
    </row>
    <row r="48" spans="1:23" ht="9" customHeight="1">
      <c r="A48" s="129"/>
      <c r="B48" s="54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74"/>
      <c r="R48" s="17"/>
      <c r="S48" s="17"/>
      <c r="T48" s="17"/>
      <c r="U48" s="17"/>
      <c r="V48" s="17"/>
      <c r="W48" s="17"/>
    </row>
    <row r="49" spans="1:23" ht="9" customHeight="1">
      <c r="A49" s="129"/>
      <c r="B49" s="54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74"/>
      <c r="R49" s="17"/>
      <c r="S49" s="17"/>
      <c r="T49" s="17"/>
      <c r="U49" s="17"/>
      <c r="V49" s="17"/>
      <c r="W49" s="17"/>
    </row>
    <row r="50" spans="1:23" ht="9" customHeight="1">
      <c r="A50" s="278"/>
      <c r="B50" s="54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74"/>
      <c r="R50" s="17"/>
      <c r="S50" s="17"/>
      <c r="T50" s="17"/>
      <c r="U50" s="17"/>
      <c r="V50" s="17"/>
      <c r="W50" s="17"/>
    </row>
    <row r="51" spans="1:23" ht="9" customHeight="1">
      <c r="A51" s="16"/>
      <c r="B51" s="54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74"/>
      <c r="R51" s="17"/>
      <c r="S51" s="17"/>
      <c r="T51" s="17"/>
      <c r="U51" s="17"/>
      <c r="V51" s="17"/>
      <c r="W51" s="17"/>
    </row>
    <row r="52" spans="1:23" ht="9" customHeight="1">
      <c r="B52" s="54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74"/>
      <c r="R52" s="175"/>
      <c r="S52" s="175"/>
      <c r="T52" s="17"/>
      <c r="U52" s="17"/>
      <c r="V52" s="17"/>
      <c r="W52" s="17"/>
    </row>
    <row r="53" spans="1:23" ht="9" customHeight="1">
      <c r="B53" s="54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74"/>
      <c r="R53" s="17"/>
      <c r="S53" s="17"/>
      <c r="T53" s="17"/>
      <c r="U53" s="17"/>
      <c r="V53" s="17"/>
      <c r="W53" s="17"/>
    </row>
    <row r="54" spans="1:23" ht="9" customHeight="1">
      <c r="A54" s="16"/>
      <c r="B54" s="54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74"/>
      <c r="R54" s="17"/>
      <c r="S54" s="17"/>
      <c r="T54" s="17"/>
      <c r="U54" s="17"/>
      <c r="V54" s="17"/>
      <c r="W54" s="17"/>
    </row>
    <row r="55" spans="1:23" ht="9" customHeight="1">
      <c r="A55" s="154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  <c r="R57" s="17"/>
      <c r="S57" s="17"/>
      <c r="T57" s="17"/>
      <c r="U57" s="17"/>
      <c r="V57" s="17"/>
      <c r="W57" s="17"/>
    </row>
    <row r="58" spans="1:23" ht="9" customHeight="1">
      <c r="A58" s="16"/>
      <c r="B58" s="559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  <c r="R58" s="17"/>
      <c r="S58" s="17"/>
      <c r="T58" s="17"/>
      <c r="U58" s="17"/>
      <c r="V58" s="17"/>
      <c r="W58" s="17"/>
    </row>
    <row r="59" spans="1:23" ht="9" customHeight="1">
      <c r="A59" s="16"/>
      <c r="B59" s="559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  <c r="R59" s="17"/>
      <c r="S59" s="17"/>
      <c r="T59" s="17"/>
      <c r="U59" s="17"/>
      <c r="V59" s="17"/>
      <c r="W59" s="17"/>
    </row>
    <row r="60" spans="1:23" ht="9" customHeight="1">
      <c r="A60" s="16"/>
      <c r="B60" s="559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  <c r="R60" s="17"/>
      <c r="S60" s="17"/>
      <c r="T60" s="17"/>
      <c r="U60" s="17"/>
      <c r="V60" s="17"/>
      <c r="W60" s="17"/>
    </row>
    <row r="61" spans="1:23" ht="9" customHeight="1">
      <c r="A61" s="151"/>
      <c r="B61" s="559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  <c r="R61" s="17"/>
      <c r="S61" s="17"/>
      <c r="T61" s="17"/>
      <c r="U61" s="17"/>
      <c r="V61" s="17"/>
      <c r="W61" s="17"/>
    </row>
    <row r="62" spans="1:23" ht="9" customHeight="1">
      <c r="A62" s="16"/>
      <c r="B62" s="559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  <c r="R62" s="17"/>
      <c r="S62" s="17"/>
      <c r="T62" s="17"/>
      <c r="U62" s="17"/>
      <c r="V62" s="17"/>
      <c r="W62" s="17"/>
    </row>
    <row r="63" spans="1:23" ht="9" customHeight="1">
      <c r="A63" s="16"/>
      <c r="B63" s="559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  <c r="R63" s="17"/>
      <c r="S63" s="17"/>
      <c r="T63" s="17"/>
      <c r="U63" s="17"/>
      <c r="V63" s="17"/>
      <c r="W63" s="17"/>
    </row>
    <row r="64" spans="1:23" ht="9" customHeight="1">
      <c r="A64" s="16"/>
      <c r="B64" s="559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  <c r="R66" s="17"/>
      <c r="S66" s="17"/>
      <c r="T66" s="17"/>
      <c r="U66" s="17"/>
      <c r="V66" s="17"/>
      <c r="W66" s="17"/>
    </row>
    <row r="67" spans="1:23" ht="9" customHeight="1">
      <c r="A67" s="15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  <c r="R72" s="17"/>
      <c r="S72" s="17"/>
      <c r="T72" s="17"/>
      <c r="U72" s="17"/>
      <c r="V72" s="17"/>
      <c r="W72" s="17"/>
    </row>
    <row r="73" spans="1:23" ht="9" customHeight="1">
      <c r="A73" s="15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  <c r="R77" s="17"/>
      <c r="S77" s="17"/>
      <c r="T77" s="17"/>
      <c r="U77" s="17"/>
      <c r="V77" s="17"/>
      <c r="W77" s="17"/>
    </row>
    <row r="78" spans="1:23" ht="9" customHeight="1">
      <c r="A78" s="151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174"/>
      <c r="R78" s="17"/>
      <c r="S78" s="17"/>
      <c r="T78" s="17"/>
      <c r="U78" s="17"/>
      <c r="V78" s="17"/>
      <c r="W78" s="17"/>
    </row>
    <row r="79" spans="1:23" ht="9" customHeight="1">
      <c r="A79" s="152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547"/>
      <c r="P79" s="547"/>
      <c r="Q79" s="174"/>
      <c r="R79" s="17"/>
      <c r="S79" s="17"/>
      <c r="T79" s="17"/>
      <c r="U79" s="17"/>
      <c r="V79" s="17"/>
      <c r="W79" s="17"/>
    </row>
    <row r="80" spans="1:23" ht="9" customHeight="1">
      <c r="A80" s="152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547"/>
      <c r="P80" s="547"/>
      <c r="Q80" s="174"/>
      <c r="R80" s="17"/>
      <c r="S80" s="17"/>
      <c r="T80" s="17"/>
      <c r="U80" s="17"/>
      <c r="V80" s="17"/>
      <c r="W80" s="17"/>
    </row>
    <row r="81" spans="1:23" ht="9" customHeight="1">
      <c r="A81" s="152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547"/>
      <c r="P81" s="547"/>
      <c r="Q81" s="174"/>
      <c r="R81" s="17"/>
      <c r="S81" s="17"/>
      <c r="T81" s="17"/>
      <c r="U81" s="17"/>
      <c r="V81" s="17"/>
      <c r="W81" s="17"/>
    </row>
    <row r="82" spans="1:23" ht="9" customHeight="1">
      <c r="A82" s="152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547"/>
      <c r="P82" s="547"/>
      <c r="Q82" s="174"/>
      <c r="R82" s="17"/>
      <c r="S82" s="17"/>
      <c r="T82" s="17"/>
      <c r="U82" s="17"/>
      <c r="V82" s="17"/>
      <c r="W82" s="17"/>
    </row>
    <row r="83" spans="1:23" ht="9" customHeight="1">
      <c r="A83" s="153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547"/>
      <c r="P83" s="547"/>
      <c r="Q83" s="174"/>
      <c r="R83" s="17"/>
      <c r="S83" s="17"/>
      <c r="T83" s="17"/>
      <c r="U83" s="17"/>
      <c r="V83" s="17"/>
      <c r="W83" s="17"/>
    </row>
    <row r="84" spans="1:23" ht="9" customHeight="1">
      <c r="A84" s="153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547"/>
      <c r="P84" s="547"/>
      <c r="Q84" s="174"/>
      <c r="R84" s="17"/>
      <c r="S84" s="17"/>
      <c r="T84" s="17"/>
      <c r="U84" s="17"/>
      <c r="V84" s="17"/>
      <c r="W84" s="17"/>
    </row>
    <row r="85" spans="1:23" ht="9" customHeight="1">
      <c r="A85" s="154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547"/>
      <c r="P85" s="547"/>
      <c r="Q85" s="17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547"/>
      <c r="P86" s="547"/>
      <c r="Q86" s="174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547"/>
      <c r="P87" s="547"/>
      <c r="Q87" s="174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547"/>
      <c r="P88" s="547"/>
      <c r="Q88" s="17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547"/>
      <c r="P89" s="547"/>
      <c r="Q89" s="174"/>
      <c r="R89" s="17"/>
      <c r="S89" s="17"/>
      <c r="T89" s="17"/>
      <c r="U89" s="17"/>
      <c r="V89" s="17"/>
      <c r="W89" s="17"/>
    </row>
    <row r="90" spans="1:23" ht="9" customHeight="1">
      <c r="A90" s="152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547"/>
      <c r="P90" s="547"/>
      <c r="Q90" s="174"/>
      <c r="R90" s="17"/>
      <c r="S90" s="17"/>
      <c r="T90" s="17"/>
      <c r="U90" s="17"/>
      <c r="V90" s="17"/>
      <c r="W90" s="17"/>
    </row>
    <row r="91" spans="1:23" ht="9" customHeight="1">
      <c r="A91" s="154"/>
      <c r="C91" s="18"/>
      <c r="D91" s="18"/>
      <c r="E91" s="18"/>
      <c r="F91" s="18"/>
      <c r="G91" s="18"/>
      <c r="H91" s="547"/>
      <c r="I91" s="547"/>
      <c r="J91" s="547"/>
      <c r="K91" s="547"/>
      <c r="L91" s="547"/>
      <c r="M91" s="547"/>
      <c r="N91" s="547"/>
      <c r="O91" s="547"/>
      <c r="P91" s="547"/>
      <c r="Q91" s="174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547"/>
      <c r="I92" s="547"/>
      <c r="J92" s="547"/>
      <c r="K92" s="547"/>
      <c r="L92" s="547"/>
      <c r="M92" s="547"/>
      <c r="N92" s="547"/>
      <c r="O92" s="547"/>
      <c r="P92" s="547"/>
      <c r="Q92" s="174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547"/>
      <c r="I93" s="547"/>
      <c r="J93" s="547"/>
      <c r="K93" s="547"/>
      <c r="L93" s="547"/>
      <c r="M93" s="547"/>
      <c r="N93" s="547"/>
      <c r="O93" s="547"/>
      <c r="P93" s="547"/>
      <c r="Q93" s="174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547"/>
      <c r="I94" s="547"/>
      <c r="J94" s="547"/>
      <c r="K94" s="547"/>
      <c r="L94" s="547"/>
      <c r="M94" s="547"/>
      <c r="N94" s="547"/>
      <c r="O94" s="547"/>
      <c r="P94" s="547"/>
      <c r="Q94" s="174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547"/>
      <c r="I95" s="547"/>
      <c r="J95" s="547"/>
      <c r="K95" s="547"/>
      <c r="L95" s="547"/>
      <c r="M95" s="547"/>
      <c r="N95" s="547"/>
      <c r="O95" s="547"/>
      <c r="P95" s="547"/>
      <c r="Q95" s="174"/>
      <c r="R95" s="17"/>
      <c r="S95" s="17"/>
      <c r="T95" s="17"/>
      <c r="U95" s="17"/>
      <c r="V95" s="17"/>
      <c r="W95" s="17"/>
    </row>
    <row r="96" spans="1:23" ht="9" customHeight="1">
      <c r="A96" s="152"/>
      <c r="C96" s="18"/>
      <c r="D96" s="18"/>
      <c r="E96" s="18"/>
      <c r="F96" s="18"/>
      <c r="G96" s="18"/>
      <c r="H96" s="547"/>
      <c r="I96" s="547"/>
      <c r="J96" s="547"/>
      <c r="K96" s="547"/>
      <c r="L96" s="547"/>
      <c r="M96" s="547"/>
      <c r="N96" s="547"/>
      <c r="O96" s="547"/>
      <c r="P96" s="547"/>
      <c r="Q96" s="174"/>
      <c r="R96" s="17"/>
      <c r="S96" s="17"/>
      <c r="T96" s="17"/>
      <c r="U96" s="17"/>
      <c r="V96" s="17"/>
      <c r="W96" s="17"/>
    </row>
    <row r="97" spans="1:23" ht="9" customHeight="1">
      <c r="A97" s="154"/>
      <c r="C97" s="18"/>
      <c r="D97" s="18"/>
      <c r="E97" s="18"/>
      <c r="F97" s="18"/>
      <c r="G97" s="18"/>
      <c r="H97" s="547"/>
      <c r="I97" s="547"/>
      <c r="J97" s="547"/>
      <c r="K97" s="547"/>
      <c r="L97" s="547"/>
      <c r="M97" s="547"/>
      <c r="N97" s="547"/>
      <c r="O97" s="547"/>
      <c r="P97" s="547"/>
      <c r="Q97" s="174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547"/>
      <c r="I98" s="547"/>
      <c r="J98" s="547"/>
      <c r="K98" s="547"/>
      <c r="L98" s="547"/>
      <c r="M98" s="547"/>
      <c r="N98" s="547"/>
      <c r="O98" s="547"/>
      <c r="P98" s="547"/>
      <c r="Q98" s="174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547"/>
      <c r="I99" s="547"/>
      <c r="J99" s="547"/>
      <c r="K99" s="547"/>
      <c r="L99" s="547"/>
      <c r="M99" s="547"/>
      <c r="N99" s="547"/>
      <c r="O99" s="547"/>
      <c r="P99" s="547"/>
      <c r="Q99" s="174"/>
      <c r="R99" s="17"/>
      <c r="S99" s="17"/>
      <c r="T99" s="17"/>
      <c r="U99" s="17"/>
      <c r="V99" s="17"/>
      <c r="W99" s="17"/>
    </row>
    <row r="100" spans="1:23" ht="9" customHeight="1">
      <c r="A100" s="16"/>
      <c r="C100" s="548"/>
      <c r="D100" s="548"/>
      <c r="E100" s="548"/>
      <c r="F100" s="548"/>
      <c r="G100" s="548"/>
      <c r="Q100" s="558"/>
    </row>
    <row r="101" spans="1:23" ht="9" customHeight="1">
      <c r="A101" s="16"/>
      <c r="C101" s="548"/>
      <c r="D101" s="548"/>
      <c r="E101" s="548"/>
      <c r="F101" s="548"/>
      <c r="G101" s="548"/>
      <c r="Q101" s="558"/>
    </row>
    <row r="102" spans="1:23" ht="9" customHeight="1">
      <c r="A102" s="16"/>
      <c r="C102" s="548"/>
      <c r="D102" s="548"/>
      <c r="E102" s="548"/>
      <c r="F102" s="548"/>
      <c r="G102" s="548"/>
      <c r="Q102" s="558"/>
    </row>
    <row r="103" spans="1:23" ht="9" customHeight="1">
      <c r="A103" s="16"/>
      <c r="C103" s="548"/>
      <c r="D103" s="548"/>
      <c r="E103" s="548"/>
      <c r="F103" s="548"/>
      <c r="G103" s="548"/>
      <c r="Q103" s="558"/>
    </row>
    <row r="104" spans="1:23" ht="9" customHeight="1">
      <c r="A104" s="16"/>
      <c r="C104" s="548"/>
      <c r="D104" s="548"/>
      <c r="E104" s="548"/>
      <c r="F104" s="548"/>
      <c r="G104" s="548"/>
      <c r="Q104" s="558"/>
    </row>
    <row r="105" spans="1:23" ht="9" customHeight="1">
      <c r="A105" s="16"/>
      <c r="C105" s="548"/>
      <c r="D105" s="548"/>
      <c r="E105" s="548"/>
      <c r="F105" s="548"/>
      <c r="G105" s="548"/>
      <c r="Q105" s="558"/>
    </row>
    <row r="106" spans="1:23" ht="9" customHeight="1">
      <c r="A106" s="152"/>
      <c r="C106" s="548"/>
      <c r="D106" s="548"/>
      <c r="E106" s="548"/>
      <c r="F106" s="548"/>
      <c r="G106" s="548"/>
      <c r="Q106" s="558"/>
    </row>
    <row r="107" spans="1:23" ht="9" customHeight="1">
      <c r="A107" s="154"/>
      <c r="C107" s="548"/>
      <c r="D107" s="548"/>
      <c r="E107" s="548"/>
      <c r="F107" s="548"/>
      <c r="G107" s="548"/>
      <c r="Q107" s="558"/>
    </row>
    <row r="108" spans="1:23" ht="9" customHeight="1">
      <c r="A108" s="16"/>
      <c r="C108" s="548"/>
      <c r="D108" s="548"/>
      <c r="E108" s="548"/>
      <c r="F108" s="548"/>
      <c r="G108" s="548"/>
      <c r="Q108" s="558"/>
    </row>
    <row r="109" spans="1:23" ht="9" customHeight="1">
      <c r="A109" s="16"/>
      <c r="C109" s="548"/>
      <c r="D109" s="548"/>
      <c r="E109" s="548"/>
      <c r="F109" s="548"/>
      <c r="G109" s="548"/>
      <c r="Q109" s="558"/>
    </row>
    <row r="110" spans="1:23" ht="9" customHeight="1">
      <c r="A110" s="16"/>
      <c r="C110" s="548"/>
      <c r="D110" s="548"/>
      <c r="E110" s="548"/>
      <c r="F110" s="548"/>
      <c r="G110" s="548"/>
      <c r="Q110" s="558"/>
    </row>
    <row r="111" spans="1:23" ht="9" customHeight="1">
      <c r="A111" s="16"/>
      <c r="C111" s="548"/>
      <c r="D111" s="548"/>
      <c r="E111" s="548"/>
      <c r="F111" s="548"/>
      <c r="G111" s="548"/>
      <c r="Q111" s="558"/>
    </row>
    <row r="112" spans="1:23" ht="9" customHeight="1">
      <c r="A112" s="16"/>
      <c r="C112" s="548"/>
      <c r="D112" s="548"/>
      <c r="E112" s="548"/>
      <c r="F112" s="548"/>
      <c r="G112" s="548"/>
      <c r="Q112" s="558"/>
    </row>
    <row r="113" spans="1:17" ht="9" customHeight="1">
      <c r="A113" s="16"/>
      <c r="C113" s="548"/>
      <c r="D113" s="548"/>
      <c r="E113" s="548"/>
      <c r="F113" s="548"/>
      <c r="G113" s="548"/>
      <c r="Q113" s="558"/>
    </row>
    <row r="114" spans="1:17" ht="9" customHeight="1">
      <c r="A114" s="16"/>
      <c r="C114" s="548"/>
      <c r="D114" s="548"/>
      <c r="E114" s="548"/>
      <c r="F114" s="548"/>
      <c r="G114" s="548"/>
      <c r="Q114" s="558"/>
    </row>
    <row r="115" spans="1:17" ht="9" customHeight="1">
      <c r="A115" s="16"/>
      <c r="C115" s="548"/>
      <c r="D115" s="548"/>
      <c r="E115" s="548"/>
      <c r="F115" s="548"/>
      <c r="G115" s="548"/>
      <c r="Q115" s="558"/>
    </row>
    <row r="116" spans="1:17" ht="9" customHeight="1">
      <c r="A116" s="16"/>
      <c r="C116" s="548"/>
      <c r="D116" s="548"/>
      <c r="E116" s="548"/>
      <c r="F116" s="548"/>
      <c r="G116" s="548"/>
      <c r="Q116" s="558"/>
    </row>
    <row r="117" spans="1:17" ht="9" customHeight="1">
      <c r="A117" s="154"/>
      <c r="C117" s="548"/>
      <c r="D117" s="548"/>
      <c r="E117" s="548"/>
      <c r="F117" s="548"/>
      <c r="G117" s="548"/>
      <c r="Q117" s="558"/>
    </row>
    <row r="118" spans="1:17" ht="9" customHeight="1">
      <c r="A118" s="16"/>
      <c r="C118" s="548"/>
      <c r="D118" s="548"/>
      <c r="E118" s="548"/>
      <c r="F118" s="548"/>
      <c r="G118" s="548"/>
      <c r="Q118" s="558"/>
    </row>
    <row r="119" spans="1:17" ht="9" customHeight="1">
      <c r="A119" s="16"/>
      <c r="C119" s="548"/>
      <c r="D119" s="548"/>
      <c r="E119" s="548"/>
      <c r="F119" s="548"/>
      <c r="G119" s="548"/>
      <c r="Q119" s="558"/>
    </row>
    <row r="120" spans="1:17" ht="9" customHeight="1">
      <c r="A120" s="16"/>
      <c r="C120" s="548"/>
      <c r="D120" s="548"/>
      <c r="E120" s="548"/>
      <c r="F120" s="548"/>
      <c r="G120" s="548"/>
      <c r="Q120" s="558"/>
    </row>
    <row r="121" spans="1:17">
      <c r="A121" s="155"/>
      <c r="C121" s="548"/>
      <c r="D121" s="548"/>
      <c r="E121" s="548"/>
      <c r="F121" s="548"/>
      <c r="G121" s="548"/>
      <c r="Q121" s="558"/>
    </row>
    <row r="122" spans="1:17">
      <c r="A122" s="155"/>
      <c r="C122" s="548"/>
      <c r="D122" s="548"/>
      <c r="E122" s="548"/>
      <c r="F122" s="548"/>
      <c r="G122" s="548"/>
      <c r="Q122" s="558"/>
    </row>
    <row r="123" spans="1:17">
      <c r="A123" s="155"/>
      <c r="C123" s="548"/>
      <c r="D123" s="548"/>
      <c r="E123" s="548"/>
      <c r="F123" s="548"/>
      <c r="G123" s="548"/>
      <c r="Q123" s="558"/>
    </row>
    <row r="124" spans="1:17">
      <c r="A124" s="155"/>
      <c r="C124" s="548"/>
      <c r="D124" s="548"/>
      <c r="E124" s="548"/>
      <c r="F124" s="548"/>
      <c r="G124" s="548"/>
      <c r="Q124" s="558"/>
    </row>
    <row r="125" spans="1:17">
      <c r="A125" s="155"/>
      <c r="C125" s="548"/>
      <c r="D125" s="548"/>
      <c r="E125" s="548"/>
      <c r="F125" s="548"/>
      <c r="G125" s="548"/>
      <c r="Q125" s="558"/>
    </row>
    <row r="126" spans="1:17">
      <c r="A126" s="155"/>
      <c r="C126" s="548"/>
      <c r="D126" s="548"/>
      <c r="E126" s="548"/>
      <c r="F126" s="548"/>
      <c r="G126" s="548"/>
      <c r="Q126" s="558"/>
    </row>
    <row r="127" spans="1:17">
      <c r="A127" s="155"/>
      <c r="C127" s="548"/>
      <c r="D127" s="548"/>
      <c r="E127" s="548"/>
      <c r="F127" s="548"/>
      <c r="G127" s="548"/>
      <c r="Q127" s="558"/>
    </row>
    <row r="128" spans="1:17" ht="15.75">
      <c r="A128" s="156"/>
      <c r="C128" s="548"/>
      <c r="D128" s="548"/>
      <c r="E128" s="548"/>
      <c r="F128" s="548"/>
      <c r="G128" s="548"/>
      <c r="Q128" s="558"/>
    </row>
    <row r="129" spans="1:17" ht="15.75">
      <c r="A129" s="156"/>
      <c r="C129" s="548"/>
      <c r="D129" s="548"/>
      <c r="E129" s="548"/>
      <c r="F129" s="548"/>
      <c r="G129" s="548"/>
      <c r="Q129" s="558"/>
    </row>
    <row r="130" spans="1:17" ht="15.75">
      <c r="A130" s="156"/>
      <c r="C130" s="548"/>
      <c r="D130" s="548"/>
      <c r="E130" s="548"/>
      <c r="F130" s="548"/>
      <c r="G130" s="548"/>
      <c r="Q130" s="558"/>
    </row>
    <row r="131" spans="1:17" ht="15.75">
      <c r="A131" s="156"/>
      <c r="C131" s="548"/>
      <c r="D131" s="548"/>
      <c r="E131" s="548"/>
      <c r="F131" s="548"/>
      <c r="G131" s="548"/>
      <c r="Q131" s="558"/>
    </row>
    <row r="132" spans="1:17" ht="15.75">
      <c r="A132" s="156"/>
      <c r="C132" s="548"/>
      <c r="D132" s="548"/>
      <c r="E132" s="548"/>
      <c r="F132" s="548"/>
      <c r="G132" s="548"/>
      <c r="Q132" s="558"/>
    </row>
    <row r="133" spans="1:17" ht="15.75">
      <c r="A133" s="156"/>
      <c r="C133" s="548"/>
      <c r="D133" s="548"/>
      <c r="E133" s="548"/>
      <c r="F133" s="548"/>
      <c r="G133" s="548"/>
      <c r="Q133" s="558"/>
    </row>
    <row r="134" spans="1:17" ht="15.75">
      <c r="A134" s="156"/>
      <c r="C134" s="548"/>
      <c r="D134" s="548"/>
      <c r="E134" s="548"/>
      <c r="F134" s="548"/>
      <c r="G134" s="548"/>
      <c r="Q134" s="558"/>
    </row>
    <row r="135" spans="1:17" ht="15.75">
      <c r="A135" s="156"/>
      <c r="C135" s="548"/>
      <c r="D135" s="548"/>
      <c r="E135" s="548"/>
      <c r="F135" s="548"/>
      <c r="G135" s="548"/>
      <c r="Q135" s="558"/>
    </row>
    <row r="136" spans="1:17" ht="15.75">
      <c r="A136" s="156"/>
      <c r="C136" s="548"/>
      <c r="D136" s="548"/>
      <c r="E136" s="548"/>
      <c r="F136" s="548"/>
      <c r="G136" s="548"/>
      <c r="Q136" s="558"/>
    </row>
    <row r="137" spans="1:17" ht="15.75">
      <c r="A137" s="156"/>
      <c r="C137" s="548"/>
      <c r="D137" s="548"/>
      <c r="E137" s="548"/>
      <c r="F137" s="548"/>
      <c r="G137" s="548"/>
      <c r="Q137" s="558"/>
    </row>
    <row r="138" spans="1:17" ht="15.75">
      <c r="A138" s="156"/>
      <c r="C138" s="548"/>
      <c r="D138" s="548"/>
      <c r="E138" s="548"/>
      <c r="F138" s="548"/>
      <c r="G138" s="548"/>
      <c r="Q138" s="558"/>
    </row>
    <row r="139" spans="1:17" ht="15.75">
      <c r="A139" s="156"/>
      <c r="C139" s="548"/>
      <c r="D139" s="548"/>
      <c r="E139" s="548"/>
      <c r="F139" s="548"/>
      <c r="G139" s="548"/>
      <c r="Q139" s="558"/>
    </row>
    <row r="140" spans="1:17" ht="15.75">
      <c r="A140" s="156"/>
      <c r="C140" s="548"/>
      <c r="D140" s="548"/>
      <c r="E140" s="548"/>
      <c r="F140" s="548"/>
      <c r="G140" s="548"/>
      <c r="Q140" s="558"/>
    </row>
    <row r="141" spans="1:17" ht="15.75">
      <c r="A141" s="156"/>
      <c r="C141" s="548"/>
      <c r="D141" s="548"/>
      <c r="E141" s="548"/>
      <c r="F141" s="548"/>
      <c r="G141" s="548"/>
      <c r="Q141" s="558"/>
    </row>
    <row r="142" spans="1:17" ht="15.75">
      <c r="A142" s="156"/>
      <c r="C142" s="548"/>
      <c r="D142" s="548"/>
      <c r="E142" s="548"/>
      <c r="F142" s="548"/>
      <c r="G142" s="548"/>
      <c r="Q142" s="558"/>
    </row>
    <row r="143" spans="1:17" ht="15.75">
      <c r="A143" s="156"/>
      <c r="C143" s="548"/>
      <c r="D143" s="548"/>
      <c r="E143" s="548"/>
      <c r="F143" s="548"/>
      <c r="G143" s="548"/>
      <c r="Q143" s="558"/>
    </row>
    <row r="144" spans="1:17" ht="15.75">
      <c r="A144" s="156"/>
      <c r="C144" s="548"/>
      <c r="D144" s="548"/>
      <c r="E144" s="548"/>
      <c r="F144" s="548"/>
      <c r="G144" s="548"/>
      <c r="Q144" s="558"/>
    </row>
    <row r="145" spans="1:17" ht="15.75">
      <c r="A145" s="156"/>
      <c r="C145" s="548"/>
      <c r="D145" s="548"/>
      <c r="E145" s="548"/>
      <c r="F145" s="548"/>
      <c r="G145" s="548"/>
      <c r="Q145" s="558"/>
    </row>
    <row r="146" spans="1:17" ht="15.75">
      <c r="A146" s="156"/>
      <c r="C146" s="548"/>
      <c r="D146" s="548"/>
      <c r="E146" s="548"/>
      <c r="F146" s="548"/>
      <c r="G146" s="548"/>
      <c r="Q146" s="558"/>
    </row>
    <row r="147" spans="1:17" ht="15.75">
      <c r="A147" s="156"/>
      <c r="C147" s="548"/>
      <c r="D147" s="548"/>
      <c r="E147" s="548"/>
      <c r="F147" s="548"/>
      <c r="G147" s="548"/>
      <c r="Q147" s="558"/>
    </row>
    <row r="148" spans="1:17" ht="15.75">
      <c r="A148" s="156"/>
      <c r="C148" s="548"/>
      <c r="D148" s="548"/>
      <c r="E148" s="548"/>
      <c r="F148" s="548"/>
      <c r="G148" s="548"/>
      <c r="Q148" s="558"/>
    </row>
    <row r="149" spans="1:17" ht="15.75">
      <c r="A149" s="156"/>
      <c r="C149" s="548"/>
      <c r="D149" s="548"/>
      <c r="E149" s="548"/>
      <c r="F149" s="548"/>
      <c r="G149" s="548"/>
      <c r="Q149" s="558"/>
    </row>
    <row r="150" spans="1:17" ht="15.75">
      <c r="A150" s="156"/>
      <c r="C150" s="548"/>
      <c r="D150" s="548"/>
      <c r="E150" s="548"/>
      <c r="F150" s="548"/>
      <c r="G150" s="548"/>
      <c r="Q150" s="558"/>
    </row>
    <row r="151" spans="1:17" ht="15.75">
      <c r="A151" s="156"/>
      <c r="C151" s="548"/>
      <c r="D151" s="548"/>
      <c r="E151" s="548"/>
      <c r="F151" s="548"/>
      <c r="G151" s="548"/>
      <c r="Q151" s="558"/>
    </row>
    <row r="152" spans="1:17" ht="15.75">
      <c r="A152" s="156"/>
      <c r="C152" s="548"/>
      <c r="D152" s="548"/>
      <c r="E152" s="548"/>
      <c r="F152" s="548"/>
      <c r="G152" s="548"/>
      <c r="Q152" s="558"/>
    </row>
    <row r="153" spans="1:17" ht="15.75">
      <c r="A153" s="156"/>
      <c r="C153" s="548"/>
      <c r="D153" s="548"/>
      <c r="E153" s="548"/>
      <c r="F153" s="548"/>
      <c r="G153" s="548"/>
      <c r="Q153" s="558"/>
    </row>
    <row r="154" spans="1:17" ht="15.75">
      <c r="A154" s="156"/>
      <c r="C154" s="548"/>
      <c r="D154" s="548"/>
      <c r="E154" s="548"/>
      <c r="F154" s="548"/>
      <c r="G154" s="548"/>
      <c r="Q154" s="558"/>
    </row>
    <row r="155" spans="1:17" ht="15.75">
      <c r="A155" s="156"/>
      <c r="C155" s="548"/>
      <c r="D155" s="548"/>
      <c r="E155" s="548"/>
      <c r="F155" s="548"/>
      <c r="G155" s="548"/>
      <c r="Q155" s="558"/>
    </row>
    <row r="156" spans="1:17" ht="15.75">
      <c r="A156" s="156"/>
      <c r="C156" s="548"/>
      <c r="D156" s="548"/>
      <c r="E156" s="548"/>
      <c r="F156" s="548"/>
      <c r="G156" s="548"/>
      <c r="Q156" s="558"/>
    </row>
    <row r="157" spans="1:17" ht="15.75">
      <c r="A157" s="156"/>
      <c r="C157" s="548"/>
      <c r="D157" s="548"/>
      <c r="E157" s="548"/>
      <c r="F157" s="548"/>
      <c r="G157" s="548"/>
      <c r="Q157" s="558"/>
    </row>
    <row r="158" spans="1:17" ht="15.75">
      <c r="A158" s="156"/>
      <c r="C158" s="548"/>
      <c r="D158" s="548"/>
      <c r="E158" s="548"/>
      <c r="F158" s="548"/>
      <c r="G158" s="548"/>
      <c r="Q158" s="558"/>
    </row>
    <row r="159" spans="1:17" ht="15.75">
      <c r="A159" s="156"/>
      <c r="C159" s="548"/>
      <c r="D159" s="548"/>
      <c r="E159" s="548"/>
      <c r="F159" s="548"/>
      <c r="G159" s="548"/>
      <c r="Q159" s="558"/>
    </row>
    <row r="160" spans="1:17" ht="15.75">
      <c r="A160" s="156"/>
      <c r="C160" s="548"/>
      <c r="D160" s="548"/>
      <c r="E160" s="548"/>
      <c r="F160" s="548"/>
      <c r="G160" s="548"/>
      <c r="Q160" s="558"/>
    </row>
    <row r="161" spans="1:17" ht="15.75">
      <c r="A161" s="156"/>
      <c r="C161" s="548"/>
      <c r="D161" s="548"/>
      <c r="E161" s="548"/>
      <c r="F161" s="548"/>
      <c r="G161" s="548"/>
      <c r="Q161" s="558"/>
    </row>
    <row r="162" spans="1:17" ht="15.75">
      <c r="A162" s="156"/>
      <c r="C162" s="548"/>
      <c r="D162" s="548"/>
      <c r="E162" s="548"/>
      <c r="F162" s="548"/>
      <c r="G162" s="548"/>
      <c r="Q162" s="558"/>
    </row>
    <row r="163" spans="1:17" ht="15.75">
      <c r="A163" s="156"/>
      <c r="C163" s="548"/>
      <c r="D163" s="548"/>
      <c r="E163" s="548"/>
      <c r="F163" s="548"/>
      <c r="G163" s="548"/>
      <c r="Q163" s="558"/>
    </row>
    <row r="164" spans="1:17" ht="15.75">
      <c r="A164" s="156"/>
      <c r="C164" s="548"/>
      <c r="D164" s="548"/>
      <c r="E164" s="548"/>
      <c r="F164" s="548"/>
      <c r="G164" s="548"/>
      <c r="Q164" s="558"/>
    </row>
    <row r="165" spans="1:17" ht="15.75">
      <c r="A165" s="156"/>
      <c r="C165" s="548"/>
      <c r="D165" s="548"/>
      <c r="E165" s="548"/>
      <c r="F165" s="548"/>
      <c r="G165" s="548"/>
      <c r="Q165" s="558"/>
    </row>
    <row r="166" spans="1:17" ht="15.75">
      <c r="A166" s="156"/>
      <c r="C166" s="548"/>
      <c r="D166" s="548"/>
      <c r="E166" s="548"/>
      <c r="F166" s="548"/>
      <c r="G166" s="548"/>
      <c r="Q166" s="558"/>
    </row>
    <row r="167" spans="1:17" ht="15.75">
      <c r="A167" s="156"/>
      <c r="C167" s="548"/>
      <c r="D167" s="548"/>
      <c r="E167" s="548"/>
      <c r="F167" s="548"/>
      <c r="G167" s="548"/>
      <c r="Q167" s="558"/>
    </row>
    <row r="168" spans="1:17" ht="15.75">
      <c r="A168" s="156"/>
      <c r="C168" s="548"/>
      <c r="D168" s="548"/>
      <c r="E168" s="548"/>
      <c r="F168" s="548"/>
      <c r="G168" s="548"/>
      <c r="Q168" s="558"/>
    </row>
    <row r="169" spans="1:17" ht="15.75">
      <c r="A169" s="156"/>
      <c r="C169" s="548"/>
      <c r="D169" s="548"/>
      <c r="E169" s="548"/>
      <c r="F169" s="548"/>
      <c r="G169" s="548"/>
      <c r="Q169" s="558"/>
    </row>
    <row r="170" spans="1:17" ht="15.75">
      <c r="A170" s="156"/>
      <c r="C170" s="548"/>
      <c r="D170" s="548"/>
      <c r="E170" s="548"/>
      <c r="F170" s="548"/>
      <c r="G170" s="548"/>
      <c r="Q170" s="558"/>
    </row>
    <row r="171" spans="1:17" ht="15.75">
      <c r="A171" s="156"/>
      <c r="C171" s="548"/>
      <c r="D171" s="548"/>
      <c r="E171" s="548"/>
      <c r="F171" s="548"/>
      <c r="G171" s="548"/>
      <c r="Q171" s="558"/>
    </row>
    <row r="172" spans="1:17" ht="15.75">
      <c r="A172" s="156"/>
      <c r="C172" s="548"/>
      <c r="D172" s="548"/>
      <c r="E172" s="548"/>
      <c r="F172" s="548"/>
      <c r="G172" s="548"/>
      <c r="Q172" s="558"/>
    </row>
    <row r="173" spans="1:17" ht="15.75">
      <c r="A173" s="156"/>
      <c r="C173" s="548"/>
      <c r="D173" s="548"/>
      <c r="E173" s="548"/>
      <c r="F173" s="548"/>
      <c r="G173" s="548"/>
      <c r="Q173" s="558"/>
    </row>
    <row r="174" spans="1:17" ht="15.75">
      <c r="A174" s="156"/>
      <c r="C174" s="548"/>
      <c r="D174" s="548"/>
      <c r="E174" s="548"/>
      <c r="F174" s="548"/>
      <c r="G174" s="548"/>
      <c r="Q174" s="558"/>
    </row>
    <row r="175" spans="1:17" ht="15.75">
      <c r="A175" s="156"/>
      <c r="C175" s="548"/>
      <c r="D175" s="548"/>
      <c r="E175" s="548"/>
      <c r="F175" s="548"/>
      <c r="G175" s="548"/>
      <c r="Q175" s="558"/>
    </row>
    <row r="176" spans="1:17" ht="15.75">
      <c r="A176" s="156"/>
      <c r="C176" s="548"/>
      <c r="D176" s="548"/>
      <c r="E176" s="548"/>
      <c r="F176" s="548"/>
      <c r="G176" s="548"/>
      <c r="Q176" s="558"/>
    </row>
    <row r="177" spans="1:17" ht="15.75">
      <c r="A177" s="156"/>
      <c r="C177" s="548"/>
      <c r="D177" s="548"/>
      <c r="E177" s="548"/>
      <c r="F177" s="548"/>
      <c r="G177" s="548"/>
      <c r="Q177" s="558"/>
    </row>
    <row r="178" spans="1:17" ht="15.75">
      <c r="A178" s="156"/>
      <c r="C178" s="548"/>
      <c r="D178" s="548"/>
      <c r="E178" s="548"/>
      <c r="F178" s="548"/>
      <c r="G178" s="548"/>
      <c r="Q178" s="558"/>
    </row>
    <row r="179" spans="1:17" ht="15.75">
      <c r="A179" s="156"/>
      <c r="C179" s="548"/>
      <c r="D179" s="548"/>
      <c r="E179" s="548"/>
      <c r="F179" s="548"/>
      <c r="G179" s="548"/>
      <c r="Q179" s="558"/>
    </row>
    <row r="180" spans="1:17" ht="15.75">
      <c r="A180" s="156"/>
      <c r="C180" s="548"/>
      <c r="D180" s="548"/>
      <c r="E180" s="548"/>
      <c r="F180" s="548"/>
      <c r="G180" s="548"/>
      <c r="Q180" s="558"/>
    </row>
    <row r="181" spans="1:17" ht="15.75">
      <c r="A181" s="156"/>
      <c r="C181" s="548"/>
      <c r="D181" s="548"/>
      <c r="E181" s="548"/>
      <c r="F181" s="548"/>
      <c r="G181" s="548"/>
      <c r="Q181" s="558"/>
    </row>
    <row r="182" spans="1:17" ht="15.75">
      <c r="A182" s="156"/>
      <c r="C182" s="548"/>
      <c r="D182" s="548"/>
      <c r="E182" s="548"/>
      <c r="F182" s="548"/>
      <c r="G182" s="548"/>
      <c r="Q182" s="558"/>
    </row>
    <row r="183" spans="1:17" ht="15.75">
      <c r="A183" s="156"/>
      <c r="C183" s="548"/>
      <c r="D183" s="548"/>
      <c r="E183" s="548"/>
      <c r="F183" s="548"/>
      <c r="G183" s="548"/>
      <c r="Q183" s="558"/>
    </row>
    <row r="184" spans="1:17" ht="15.75">
      <c r="A184" s="156"/>
      <c r="C184" s="548"/>
      <c r="D184" s="548"/>
      <c r="E184" s="548"/>
      <c r="F184" s="548"/>
      <c r="G184" s="548"/>
      <c r="Q184" s="558"/>
    </row>
    <row r="185" spans="1:17" ht="15.75">
      <c r="A185" s="156"/>
      <c r="C185" s="548"/>
      <c r="D185" s="548"/>
      <c r="E185" s="548"/>
      <c r="F185" s="548"/>
      <c r="G185" s="548"/>
      <c r="Q185" s="558"/>
    </row>
    <row r="186" spans="1:17" ht="15.75">
      <c r="A186" s="156"/>
      <c r="C186" s="548"/>
      <c r="D186" s="548"/>
      <c r="E186" s="548"/>
      <c r="F186" s="548"/>
      <c r="G186" s="548"/>
      <c r="Q186" s="558"/>
    </row>
    <row r="187" spans="1:17" ht="15.75">
      <c r="A187" s="156"/>
      <c r="C187" s="548"/>
      <c r="D187" s="548"/>
      <c r="E187" s="548"/>
      <c r="F187" s="548"/>
      <c r="G187" s="548"/>
      <c r="Q187" s="558"/>
    </row>
    <row r="188" spans="1:17" ht="15.75">
      <c r="A188" s="156"/>
      <c r="C188" s="548"/>
      <c r="D188" s="548"/>
      <c r="E188" s="548"/>
      <c r="F188" s="548"/>
      <c r="G188" s="548"/>
      <c r="Q188" s="558"/>
    </row>
    <row r="189" spans="1:17" ht="15.75">
      <c r="A189" s="156"/>
      <c r="C189" s="548"/>
      <c r="D189" s="548"/>
      <c r="E189" s="548"/>
      <c r="F189" s="548"/>
      <c r="G189" s="548"/>
      <c r="Q189" s="558"/>
    </row>
    <row r="190" spans="1:17" ht="15.75">
      <c r="A190" s="156"/>
      <c r="C190" s="548"/>
      <c r="D190" s="548"/>
      <c r="E190" s="548"/>
      <c r="F190" s="548"/>
      <c r="G190" s="548"/>
      <c r="Q190" s="558"/>
    </row>
    <row r="191" spans="1:17" ht="15.75">
      <c r="A191" s="156"/>
      <c r="C191" s="548"/>
      <c r="D191" s="548"/>
      <c r="E191" s="548"/>
      <c r="F191" s="548"/>
      <c r="G191" s="548"/>
      <c r="Q191" s="558"/>
    </row>
    <row r="192" spans="1:17" ht="15.75">
      <c r="A192" s="156"/>
      <c r="C192" s="548"/>
      <c r="D192" s="548"/>
      <c r="E192" s="548"/>
      <c r="F192" s="548"/>
      <c r="G192" s="548"/>
      <c r="Q192" s="558"/>
    </row>
    <row r="193" spans="1:17" ht="15.75">
      <c r="A193" s="156"/>
      <c r="C193" s="548"/>
      <c r="D193" s="548"/>
      <c r="E193" s="548"/>
      <c r="F193" s="548"/>
      <c r="G193" s="548"/>
      <c r="Q193" s="558"/>
    </row>
    <row r="194" spans="1:17" ht="15.75">
      <c r="A194" s="156"/>
      <c r="C194" s="548"/>
      <c r="D194" s="548"/>
      <c r="E194" s="548"/>
      <c r="F194" s="548"/>
      <c r="G194" s="548"/>
      <c r="Q194" s="558"/>
    </row>
    <row r="195" spans="1:17" ht="15.75">
      <c r="A195" s="156"/>
      <c r="C195" s="548"/>
      <c r="D195" s="548"/>
      <c r="E195" s="548"/>
      <c r="F195" s="548"/>
      <c r="G195" s="548"/>
      <c r="Q195" s="558"/>
    </row>
    <row r="196" spans="1:17" ht="15.75">
      <c r="A196" s="156"/>
      <c r="C196" s="548"/>
      <c r="D196" s="548"/>
      <c r="E196" s="548"/>
      <c r="F196" s="548"/>
      <c r="G196" s="548"/>
      <c r="Q196" s="558"/>
    </row>
    <row r="197" spans="1:17" ht="15.75">
      <c r="A197" s="156"/>
      <c r="C197" s="548"/>
      <c r="D197" s="548"/>
      <c r="E197" s="548"/>
      <c r="F197" s="548"/>
      <c r="G197" s="548"/>
      <c r="Q197" s="558"/>
    </row>
    <row r="198" spans="1:17" ht="15.75">
      <c r="A198" s="156"/>
      <c r="C198" s="548"/>
      <c r="D198" s="548"/>
      <c r="E198" s="548"/>
      <c r="F198" s="548"/>
      <c r="G198" s="548"/>
      <c r="Q198" s="558"/>
    </row>
    <row r="199" spans="1:17" ht="15.75">
      <c r="A199" s="156"/>
      <c r="C199" s="548"/>
      <c r="D199" s="548"/>
      <c r="E199" s="548"/>
      <c r="F199" s="548"/>
      <c r="G199" s="548"/>
      <c r="Q199" s="558"/>
    </row>
    <row r="200" spans="1:17" ht="15.75">
      <c r="A200" s="156"/>
      <c r="C200" s="548"/>
      <c r="D200" s="548"/>
      <c r="E200" s="548"/>
      <c r="F200" s="548"/>
      <c r="G200" s="548"/>
      <c r="Q200" s="558"/>
    </row>
    <row r="201" spans="1:17" ht="15.75">
      <c r="A201" s="156"/>
      <c r="C201" s="548"/>
      <c r="D201" s="548"/>
      <c r="E201" s="548"/>
      <c r="F201" s="548"/>
      <c r="G201" s="548"/>
      <c r="Q201" s="558"/>
    </row>
    <row r="202" spans="1:17" ht="15.75">
      <c r="A202" s="156"/>
      <c r="C202" s="548"/>
      <c r="D202" s="548"/>
      <c r="E202" s="548"/>
      <c r="F202" s="548"/>
      <c r="G202" s="548"/>
      <c r="Q202" s="558"/>
    </row>
    <row r="203" spans="1:17" ht="15.75">
      <c r="A203" s="156"/>
      <c r="C203" s="548"/>
      <c r="D203" s="548"/>
      <c r="E203" s="548"/>
      <c r="F203" s="548"/>
      <c r="G203" s="548"/>
      <c r="Q203" s="558"/>
    </row>
    <row r="204" spans="1:17" ht="15.75">
      <c r="A204" s="156"/>
      <c r="C204" s="548"/>
      <c r="D204" s="548"/>
      <c r="E204" s="548"/>
      <c r="F204" s="548"/>
      <c r="G204" s="548"/>
      <c r="Q204" s="558"/>
    </row>
    <row r="205" spans="1:17" ht="15.75">
      <c r="A205" s="156"/>
      <c r="C205" s="548"/>
      <c r="D205" s="548"/>
      <c r="E205" s="548"/>
      <c r="F205" s="548"/>
      <c r="G205" s="548"/>
      <c r="Q205" s="558"/>
    </row>
    <row r="206" spans="1:17" ht="15.75">
      <c r="A206" s="156"/>
      <c r="C206" s="548"/>
      <c r="D206" s="548"/>
      <c r="E206" s="548"/>
      <c r="F206" s="548"/>
      <c r="G206" s="548"/>
      <c r="Q206" s="558"/>
    </row>
    <row r="207" spans="1:17" ht="15.75">
      <c r="A207" s="156"/>
      <c r="C207" s="548"/>
      <c r="D207" s="548"/>
      <c r="E207" s="548"/>
      <c r="F207" s="548"/>
      <c r="G207" s="548"/>
      <c r="Q207" s="558"/>
    </row>
    <row r="208" spans="1:17" ht="15.75">
      <c r="A208" s="156"/>
      <c r="C208" s="548"/>
      <c r="D208" s="548"/>
      <c r="E208" s="548"/>
      <c r="F208" s="548"/>
      <c r="G208" s="548"/>
      <c r="Q208" s="558"/>
    </row>
    <row r="209" spans="1:17" ht="15.75">
      <c r="A209" s="156"/>
      <c r="C209" s="548"/>
      <c r="D209" s="548"/>
      <c r="E209" s="548"/>
      <c r="F209" s="548"/>
      <c r="G209" s="548"/>
      <c r="Q209" s="558"/>
    </row>
    <row r="210" spans="1:17" ht="15.75">
      <c r="A210" s="156"/>
      <c r="C210" s="548"/>
      <c r="D210" s="548"/>
      <c r="E210" s="548"/>
      <c r="F210" s="548"/>
      <c r="G210" s="548"/>
      <c r="Q210" s="558"/>
    </row>
    <row r="211" spans="1:17" ht="15.75">
      <c r="A211" s="156"/>
      <c r="C211" s="548"/>
      <c r="D211" s="548"/>
      <c r="E211" s="548"/>
      <c r="F211" s="548"/>
      <c r="G211" s="548"/>
      <c r="Q211" s="558"/>
    </row>
    <row r="212" spans="1:17" ht="15.75">
      <c r="A212" s="156"/>
      <c r="C212" s="548"/>
      <c r="D212" s="548"/>
      <c r="E212" s="548"/>
      <c r="F212" s="548"/>
      <c r="G212" s="548"/>
      <c r="Q212" s="558"/>
    </row>
    <row r="213" spans="1:17" ht="15.75">
      <c r="A213" s="156"/>
      <c r="C213" s="548"/>
      <c r="D213" s="548"/>
      <c r="E213" s="548"/>
      <c r="F213" s="548"/>
      <c r="G213" s="548"/>
      <c r="Q213" s="558"/>
    </row>
    <row r="214" spans="1:17" ht="15.75">
      <c r="A214" s="156"/>
      <c r="C214" s="548"/>
      <c r="D214" s="548"/>
      <c r="E214" s="548"/>
      <c r="F214" s="548"/>
      <c r="G214" s="548"/>
      <c r="Q214" s="558"/>
    </row>
    <row r="215" spans="1:17" ht="15.75">
      <c r="A215" s="156"/>
      <c r="C215" s="548"/>
      <c r="D215" s="548"/>
      <c r="E215" s="548"/>
      <c r="F215" s="548"/>
      <c r="G215" s="548"/>
      <c r="Q215" s="558"/>
    </row>
    <row r="216" spans="1:17" ht="15.75">
      <c r="A216" s="156"/>
      <c r="C216" s="548"/>
      <c r="D216" s="548"/>
      <c r="E216" s="548"/>
      <c r="F216" s="548"/>
      <c r="G216" s="548"/>
      <c r="Q216" s="558"/>
    </row>
    <row r="217" spans="1:17" ht="15.75">
      <c r="A217" s="156"/>
      <c r="C217" s="548"/>
      <c r="D217" s="548"/>
      <c r="E217" s="548"/>
      <c r="F217" s="548"/>
      <c r="G217" s="548"/>
      <c r="Q217" s="558"/>
    </row>
    <row r="218" spans="1:17" ht="15.75">
      <c r="A218" s="156"/>
      <c r="C218" s="548"/>
      <c r="D218" s="548"/>
      <c r="E218" s="548"/>
      <c r="F218" s="548"/>
      <c r="G218" s="548"/>
      <c r="Q218" s="558"/>
    </row>
    <row r="219" spans="1:17" ht="15.75">
      <c r="A219" s="19"/>
      <c r="C219" s="548"/>
      <c r="D219" s="548"/>
      <c r="E219" s="548"/>
      <c r="F219" s="548"/>
      <c r="G219" s="548"/>
      <c r="Q219" s="558"/>
    </row>
    <row r="220" spans="1:17" ht="15.75">
      <c r="A220" s="19"/>
      <c r="C220" s="548"/>
      <c r="D220" s="548"/>
      <c r="E220" s="548"/>
      <c r="F220" s="548"/>
      <c r="G220" s="548"/>
      <c r="Q220" s="558"/>
    </row>
    <row r="221" spans="1:17" ht="15.75">
      <c r="A221" s="19"/>
      <c r="C221" s="548"/>
      <c r="D221" s="548"/>
      <c r="E221" s="548"/>
      <c r="F221" s="548"/>
      <c r="G221" s="548"/>
      <c r="Q221" s="558"/>
    </row>
    <row r="222" spans="1:17" ht="15.75">
      <c r="A222" s="19"/>
      <c r="C222" s="548"/>
      <c r="D222" s="548"/>
      <c r="E222" s="548"/>
      <c r="F222" s="548"/>
      <c r="G222" s="548"/>
    </row>
    <row r="223" spans="1:17" ht="15.75">
      <c r="A223" s="19"/>
      <c r="C223" s="548"/>
      <c r="D223" s="548"/>
      <c r="E223" s="548"/>
      <c r="F223" s="548"/>
      <c r="G223" s="548"/>
    </row>
    <row r="224" spans="1:1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  <c r="C282" s="548"/>
      <c r="D282" s="548"/>
      <c r="E282" s="548"/>
      <c r="F282" s="548"/>
      <c r="G282" s="548"/>
    </row>
    <row r="283" spans="1:7" ht="15.75">
      <c r="A283" s="19"/>
      <c r="C283" s="548"/>
      <c r="D283" s="548"/>
      <c r="E283" s="548"/>
      <c r="F283" s="548"/>
      <c r="G283" s="548"/>
    </row>
    <row r="284" spans="1:7" ht="15.75">
      <c r="A284" s="19"/>
      <c r="C284" s="548"/>
      <c r="D284" s="548"/>
      <c r="E284" s="548"/>
      <c r="F284" s="548"/>
      <c r="G284" s="548"/>
    </row>
    <row r="285" spans="1:7" ht="15.75">
      <c r="A285" s="19"/>
      <c r="C285" s="548"/>
      <c r="D285" s="548"/>
      <c r="E285" s="548"/>
      <c r="F285" s="548"/>
      <c r="G285" s="548"/>
    </row>
    <row r="286" spans="1:7" ht="15.75">
      <c r="A286" s="19"/>
      <c r="C286" s="548"/>
      <c r="D286" s="548"/>
      <c r="E286" s="548"/>
      <c r="F286" s="548"/>
      <c r="G286" s="548"/>
    </row>
    <row r="287" spans="1:7" ht="15.75">
      <c r="A287" s="19"/>
      <c r="C287" s="548"/>
      <c r="D287" s="548"/>
      <c r="E287" s="548"/>
      <c r="F287" s="548"/>
      <c r="G287" s="548"/>
    </row>
    <row r="288" spans="1:7" ht="15.75">
      <c r="A288" s="19"/>
      <c r="C288" s="548"/>
      <c r="D288" s="548"/>
      <c r="E288" s="548"/>
      <c r="F288" s="548"/>
      <c r="G288" s="548"/>
    </row>
    <row r="289" spans="1:7" ht="15.75">
      <c r="A289" s="19"/>
      <c r="C289" s="548"/>
      <c r="D289" s="548"/>
      <c r="E289" s="548"/>
      <c r="F289" s="548"/>
      <c r="G289" s="548"/>
    </row>
    <row r="290" spans="1:7" ht="15.75">
      <c r="A290" s="19"/>
      <c r="C290" s="548"/>
      <c r="D290" s="548"/>
      <c r="E290" s="548"/>
      <c r="F290" s="548"/>
      <c r="G290" s="548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>
      <selection activeCell="A9" sqref="A9"/>
    </sheetView>
  </sheetViews>
  <sheetFormatPr defaultColWidth="11.42578125" defaultRowHeight="15"/>
  <cols>
    <col min="1" max="1" width="113.42578125" style="20" bestFit="1" customWidth="1"/>
    <col min="2" max="16" width="16.28515625" style="539" customWidth="1"/>
    <col min="17" max="17" width="10" style="539" bestFit="1" customWidth="1"/>
    <col min="18" max="18" width="2.42578125" style="420" customWidth="1"/>
    <col min="19" max="256" width="11.42578125" style="420"/>
    <col min="257" max="257" width="113.42578125" style="420" bestFit="1" customWidth="1"/>
    <col min="258" max="271" width="18.28515625" style="420" customWidth="1"/>
    <col min="272" max="272" width="19.7109375" style="420" customWidth="1"/>
    <col min="273" max="273" width="10" style="420" bestFit="1" customWidth="1"/>
    <col min="274" max="274" width="2.42578125" style="420" customWidth="1"/>
    <col min="275" max="512" width="11.42578125" style="420"/>
    <col min="513" max="513" width="113.42578125" style="420" bestFit="1" customWidth="1"/>
    <col min="514" max="527" width="18.28515625" style="420" customWidth="1"/>
    <col min="528" max="528" width="19.7109375" style="420" customWidth="1"/>
    <col min="529" max="529" width="10" style="420" bestFit="1" customWidth="1"/>
    <col min="530" max="530" width="2.42578125" style="420" customWidth="1"/>
    <col min="531" max="768" width="11.42578125" style="420"/>
    <col min="769" max="769" width="113.42578125" style="420" bestFit="1" customWidth="1"/>
    <col min="770" max="783" width="18.28515625" style="420" customWidth="1"/>
    <col min="784" max="784" width="19.7109375" style="420" customWidth="1"/>
    <col min="785" max="785" width="10" style="420" bestFit="1" customWidth="1"/>
    <col min="786" max="786" width="2.42578125" style="420" customWidth="1"/>
    <col min="787" max="1024" width="11.42578125" style="420"/>
    <col min="1025" max="1025" width="113.42578125" style="420" bestFit="1" customWidth="1"/>
    <col min="1026" max="1039" width="18.28515625" style="420" customWidth="1"/>
    <col min="1040" max="1040" width="19.7109375" style="420" customWidth="1"/>
    <col min="1041" max="1041" width="10" style="420" bestFit="1" customWidth="1"/>
    <col min="1042" max="1042" width="2.42578125" style="420" customWidth="1"/>
    <col min="1043" max="1280" width="11.42578125" style="420"/>
    <col min="1281" max="1281" width="113.42578125" style="420" bestFit="1" customWidth="1"/>
    <col min="1282" max="1295" width="18.28515625" style="420" customWidth="1"/>
    <col min="1296" max="1296" width="19.7109375" style="420" customWidth="1"/>
    <col min="1297" max="1297" width="10" style="420" bestFit="1" customWidth="1"/>
    <col min="1298" max="1298" width="2.42578125" style="420" customWidth="1"/>
    <col min="1299" max="1536" width="11.42578125" style="420"/>
    <col min="1537" max="1537" width="113.42578125" style="420" bestFit="1" customWidth="1"/>
    <col min="1538" max="1551" width="18.28515625" style="420" customWidth="1"/>
    <col min="1552" max="1552" width="19.7109375" style="420" customWidth="1"/>
    <col min="1553" max="1553" width="10" style="420" bestFit="1" customWidth="1"/>
    <col min="1554" max="1554" width="2.42578125" style="420" customWidth="1"/>
    <col min="1555" max="1792" width="11.42578125" style="420"/>
    <col min="1793" max="1793" width="113.42578125" style="420" bestFit="1" customWidth="1"/>
    <col min="1794" max="1807" width="18.28515625" style="420" customWidth="1"/>
    <col min="1808" max="1808" width="19.7109375" style="420" customWidth="1"/>
    <col min="1809" max="1809" width="10" style="420" bestFit="1" customWidth="1"/>
    <col min="1810" max="1810" width="2.42578125" style="420" customWidth="1"/>
    <col min="1811" max="2048" width="11.42578125" style="420"/>
    <col min="2049" max="2049" width="113.42578125" style="420" bestFit="1" customWidth="1"/>
    <col min="2050" max="2063" width="18.28515625" style="420" customWidth="1"/>
    <col min="2064" max="2064" width="19.7109375" style="420" customWidth="1"/>
    <col min="2065" max="2065" width="10" style="420" bestFit="1" customWidth="1"/>
    <col min="2066" max="2066" width="2.42578125" style="420" customWidth="1"/>
    <col min="2067" max="2304" width="11.42578125" style="420"/>
    <col min="2305" max="2305" width="113.42578125" style="420" bestFit="1" customWidth="1"/>
    <col min="2306" max="2319" width="18.28515625" style="420" customWidth="1"/>
    <col min="2320" max="2320" width="19.7109375" style="420" customWidth="1"/>
    <col min="2321" max="2321" width="10" style="420" bestFit="1" customWidth="1"/>
    <col min="2322" max="2322" width="2.42578125" style="420" customWidth="1"/>
    <col min="2323" max="2560" width="11.42578125" style="420"/>
    <col min="2561" max="2561" width="113.42578125" style="420" bestFit="1" customWidth="1"/>
    <col min="2562" max="2575" width="18.28515625" style="420" customWidth="1"/>
    <col min="2576" max="2576" width="19.7109375" style="420" customWidth="1"/>
    <col min="2577" max="2577" width="10" style="420" bestFit="1" customWidth="1"/>
    <col min="2578" max="2578" width="2.42578125" style="420" customWidth="1"/>
    <col min="2579" max="2816" width="11.42578125" style="420"/>
    <col min="2817" max="2817" width="113.42578125" style="420" bestFit="1" customWidth="1"/>
    <col min="2818" max="2831" width="18.28515625" style="420" customWidth="1"/>
    <col min="2832" max="2832" width="19.7109375" style="420" customWidth="1"/>
    <col min="2833" max="2833" width="10" style="420" bestFit="1" customWidth="1"/>
    <col min="2834" max="2834" width="2.42578125" style="420" customWidth="1"/>
    <col min="2835" max="3072" width="11.42578125" style="420"/>
    <col min="3073" max="3073" width="113.42578125" style="420" bestFit="1" customWidth="1"/>
    <col min="3074" max="3087" width="18.28515625" style="420" customWidth="1"/>
    <col min="3088" max="3088" width="19.7109375" style="420" customWidth="1"/>
    <col min="3089" max="3089" width="10" style="420" bestFit="1" customWidth="1"/>
    <col min="3090" max="3090" width="2.42578125" style="420" customWidth="1"/>
    <col min="3091" max="3328" width="11.42578125" style="420"/>
    <col min="3329" max="3329" width="113.42578125" style="420" bestFit="1" customWidth="1"/>
    <col min="3330" max="3343" width="18.28515625" style="420" customWidth="1"/>
    <col min="3344" max="3344" width="19.7109375" style="420" customWidth="1"/>
    <col min="3345" max="3345" width="10" style="420" bestFit="1" customWidth="1"/>
    <col min="3346" max="3346" width="2.42578125" style="420" customWidth="1"/>
    <col min="3347" max="3584" width="11.42578125" style="420"/>
    <col min="3585" max="3585" width="113.42578125" style="420" bestFit="1" customWidth="1"/>
    <col min="3586" max="3599" width="18.28515625" style="420" customWidth="1"/>
    <col min="3600" max="3600" width="19.7109375" style="420" customWidth="1"/>
    <col min="3601" max="3601" width="10" style="420" bestFit="1" customWidth="1"/>
    <col min="3602" max="3602" width="2.42578125" style="420" customWidth="1"/>
    <col min="3603" max="3840" width="11.42578125" style="420"/>
    <col min="3841" max="3841" width="113.42578125" style="420" bestFit="1" customWidth="1"/>
    <col min="3842" max="3855" width="18.28515625" style="420" customWidth="1"/>
    <col min="3856" max="3856" width="19.7109375" style="420" customWidth="1"/>
    <col min="3857" max="3857" width="10" style="420" bestFit="1" customWidth="1"/>
    <col min="3858" max="3858" width="2.42578125" style="420" customWidth="1"/>
    <col min="3859" max="4096" width="11.42578125" style="420"/>
    <col min="4097" max="4097" width="113.42578125" style="420" bestFit="1" customWidth="1"/>
    <col min="4098" max="4111" width="18.28515625" style="420" customWidth="1"/>
    <col min="4112" max="4112" width="19.7109375" style="420" customWidth="1"/>
    <col min="4113" max="4113" width="10" style="420" bestFit="1" customWidth="1"/>
    <col min="4114" max="4114" width="2.42578125" style="420" customWidth="1"/>
    <col min="4115" max="4352" width="11.42578125" style="420"/>
    <col min="4353" max="4353" width="113.42578125" style="420" bestFit="1" customWidth="1"/>
    <col min="4354" max="4367" width="18.28515625" style="420" customWidth="1"/>
    <col min="4368" max="4368" width="19.7109375" style="420" customWidth="1"/>
    <col min="4369" max="4369" width="10" style="420" bestFit="1" customWidth="1"/>
    <col min="4370" max="4370" width="2.42578125" style="420" customWidth="1"/>
    <col min="4371" max="4608" width="11.42578125" style="420"/>
    <col min="4609" max="4609" width="113.42578125" style="420" bestFit="1" customWidth="1"/>
    <col min="4610" max="4623" width="18.28515625" style="420" customWidth="1"/>
    <col min="4624" max="4624" width="19.7109375" style="420" customWidth="1"/>
    <col min="4625" max="4625" width="10" style="420" bestFit="1" customWidth="1"/>
    <col min="4626" max="4626" width="2.42578125" style="420" customWidth="1"/>
    <col min="4627" max="4864" width="11.42578125" style="420"/>
    <col min="4865" max="4865" width="113.42578125" style="420" bestFit="1" customWidth="1"/>
    <col min="4866" max="4879" width="18.28515625" style="420" customWidth="1"/>
    <col min="4880" max="4880" width="19.7109375" style="420" customWidth="1"/>
    <col min="4881" max="4881" width="10" style="420" bestFit="1" customWidth="1"/>
    <col min="4882" max="4882" width="2.42578125" style="420" customWidth="1"/>
    <col min="4883" max="5120" width="11.42578125" style="420"/>
    <col min="5121" max="5121" width="113.42578125" style="420" bestFit="1" customWidth="1"/>
    <col min="5122" max="5135" width="18.28515625" style="420" customWidth="1"/>
    <col min="5136" max="5136" width="19.7109375" style="420" customWidth="1"/>
    <col min="5137" max="5137" width="10" style="420" bestFit="1" customWidth="1"/>
    <col min="5138" max="5138" width="2.42578125" style="420" customWidth="1"/>
    <col min="5139" max="5376" width="11.42578125" style="420"/>
    <col min="5377" max="5377" width="113.42578125" style="420" bestFit="1" customWidth="1"/>
    <col min="5378" max="5391" width="18.28515625" style="420" customWidth="1"/>
    <col min="5392" max="5392" width="19.7109375" style="420" customWidth="1"/>
    <col min="5393" max="5393" width="10" style="420" bestFit="1" customWidth="1"/>
    <col min="5394" max="5394" width="2.42578125" style="420" customWidth="1"/>
    <col min="5395" max="5632" width="11.42578125" style="420"/>
    <col min="5633" max="5633" width="113.42578125" style="420" bestFit="1" customWidth="1"/>
    <col min="5634" max="5647" width="18.28515625" style="420" customWidth="1"/>
    <col min="5648" max="5648" width="19.7109375" style="420" customWidth="1"/>
    <col min="5649" max="5649" width="10" style="420" bestFit="1" customWidth="1"/>
    <col min="5650" max="5650" width="2.42578125" style="420" customWidth="1"/>
    <col min="5651" max="5888" width="11.42578125" style="420"/>
    <col min="5889" max="5889" width="113.42578125" style="420" bestFit="1" customWidth="1"/>
    <col min="5890" max="5903" width="18.28515625" style="420" customWidth="1"/>
    <col min="5904" max="5904" width="19.7109375" style="420" customWidth="1"/>
    <col min="5905" max="5905" width="10" style="420" bestFit="1" customWidth="1"/>
    <col min="5906" max="5906" width="2.42578125" style="420" customWidth="1"/>
    <col min="5907" max="6144" width="11.42578125" style="420"/>
    <col min="6145" max="6145" width="113.42578125" style="420" bestFit="1" customWidth="1"/>
    <col min="6146" max="6159" width="18.28515625" style="420" customWidth="1"/>
    <col min="6160" max="6160" width="19.7109375" style="420" customWidth="1"/>
    <col min="6161" max="6161" width="10" style="420" bestFit="1" customWidth="1"/>
    <col min="6162" max="6162" width="2.42578125" style="420" customWidth="1"/>
    <col min="6163" max="6400" width="11.42578125" style="420"/>
    <col min="6401" max="6401" width="113.42578125" style="420" bestFit="1" customWidth="1"/>
    <col min="6402" max="6415" width="18.28515625" style="420" customWidth="1"/>
    <col min="6416" max="6416" width="19.7109375" style="420" customWidth="1"/>
    <col min="6417" max="6417" width="10" style="420" bestFit="1" customWidth="1"/>
    <col min="6418" max="6418" width="2.42578125" style="420" customWidth="1"/>
    <col min="6419" max="6656" width="11.42578125" style="420"/>
    <col min="6657" max="6657" width="113.42578125" style="420" bestFit="1" customWidth="1"/>
    <col min="6658" max="6671" width="18.28515625" style="420" customWidth="1"/>
    <col min="6672" max="6672" width="19.7109375" style="420" customWidth="1"/>
    <col min="6673" max="6673" width="10" style="420" bestFit="1" customWidth="1"/>
    <col min="6674" max="6674" width="2.42578125" style="420" customWidth="1"/>
    <col min="6675" max="6912" width="11.42578125" style="420"/>
    <col min="6913" max="6913" width="113.42578125" style="420" bestFit="1" customWidth="1"/>
    <col min="6914" max="6927" width="18.28515625" style="420" customWidth="1"/>
    <col min="6928" max="6928" width="19.7109375" style="420" customWidth="1"/>
    <col min="6929" max="6929" width="10" style="420" bestFit="1" customWidth="1"/>
    <col min="6930" max="6930" width="2.42578125" style="420" customWidth="1"/>
    <col min="6931" max="7168" width="11.42578125" style="420"/>
    <col min="7169" max="7169" width="113.42578125" style="420" bestFit="1" customWidth="1"/>
    <col min="7170" max="7183" width="18.28515625" style="420" customWidth="1"/>
    <col min="7184" max="7184" width="19.7109375" style="420" customWidth="1"/>
    <col min="7185" max="7185" width="10" style="420" bestFit="1" customWidth="1"/>
    <col min="7186" max="7186" width="2.42578125" style="420" customWidth="1"/>
    <col min="7187" max="7424" width="11.42578125" style="420"/>
    <col min="7425" max="7425" width="113.42578125" style="420" bestFit="1" customWidth="1"/>
    <col min="7426" max="7439" width="18.28515625" style="420" customWidth="1"/>
    <col min="7440" max="7440" width="19.7109375" style="420" customWidth="1"/>
    <col min="7441" max="7441" width="10" style="420" bestFit="1" customWidth="1"/>
    <col min="7442" max="7442" width="2.42578125" style="420" customWidth="1"/>
    <col min="7443" max="7680" width="11.42578125" style="420"/>
    <col min="7681" max="7681" width="113.42578125" style="420" bestFit="1" customWidth="1"/>
    <col min="7682" max="7695" width="18.28515625" style="420" customWidth="1"/>
    <col min="7696" max="7696" width="19.7109375" style="420" customWidth="1"/>
    <col min="7697" max="7697" width="10" style="420" bestFit="1" customWidth="1"/>
    <col min="7698" max="7698" width="2.42578125" style="420" customWidth="1"/>
    <col min="7699" max="7936" width="11.42578125" style="420"/>
    <col min="7937" max="7937" width="113.42578125" style="420" bestFit="1" customWidth="1"/>
    <col min="7938" max="7951" width="18.28515625" style="420" customWidth="1"/>
    <col min="7952" max="7952" width="19.7109375" style="420" customWidth="1"/>
    <col min="7953" max="7953" width="10" style="420" bestFit="1" customWidth="1"/>
    <col min="7954" max="7954" width="2.42578125" style="420" customWidth="1"/>
    <col min="7955" max="8192" width="11.42578125" style="420"/>
    <col min="8193" max="8193" width="113.42578125" style="420" bestFit="1" customWidth="1"/>
    <col min="8194" max="8207" width="18.28515625" style="420" customWidth="1"/>
    <col min="8208" max="8208" width="19.7109375" style="420" customWidth="1"/>
    <col min="8209" max="8209" width="10" style="420" bestFit="1" customWidth="1"/>
    <col min="8210" max="8210" width="2.42578125" style="420" customWidth="1"/>
    <col min="8211" max="8448" width="11.42578125" style="420"/>
    <col min="8449" max="8449" width="113.42578125" style="420" bestFit="1" customWidth="1"/>
    <col min="8450" max="8463" width="18.28515625" style="420" customWidth="1"/>
    <col min="8464" max="8464" width="19.7109375" style="420" customWidth="1"/>
    <col min="8465" max="8465" width="10" style="420" bestFit="1" customWidth="1"/>
    <col min="8466" max="8466" width="2.42578125" style="420" customWidth="1"/>
    <col min="8467" max="8704" width="11.42578125" style="420"/>
    <col min="8705" max="8705" width="113.42578125" style="420" bestFit="1" customWidth="1"/>
    <col min="8706" max="8719" width="18.28515625" style="420" customWidth="1"/>
    <col min="8720" max="8720" width="19.7109375" style="420" customWidth="1"/>
    <col min="8721" max="8721" width="10" style="420" bestFit="1" customWidth="1"/>
    <col min="8722" max="8722" width="2.42578125" style="420" customWidth="1"/>
    <col min="8723" max="8960" width="11.42578125" style="420"/>
    <col min="8961" max="8961" width="113.42578125" style="420" bestFit="1" customWidth="1"/>
    <col min="8962" max="8975" width="18.28515625" style="420" customWidth="1"/>
    <col min="8976" max="8976" width="19.7109375" style="420" customWidth="1"/>
    <col min="8977" max="8977" width="10" style="420" bestFit="1" customWidth="1"/>
    <col min="8978" max="8978" width="2.42578125" style="420" customWidth="1"/>
    <col min="8979" max="9216" width="11.42578125" style="420"/>
    <col min="9217" max="9217" width="113.42578125" style="420" bestFit="1" customWidth="1"/>
    <col min="9218" max="9231" width="18.28515625" style="420" customWidth="1"/>
    <col min="9232" max="9232" width="19.7109375" style="420" customWidth="1"/>
    <col min="9233" max="9233" width="10" style="420" bestFit="1" customWidth="1"/>
    <col min="9234" max="9234" width="2.42578125" style="420" customWidth="1"/>
    <col min="9235" max="9472" width="11.42578125" style="420"/>
    <col min="9473" max="9473" width="113.42578125" style="420" bestFit="1" customWidth="1"/>
    <col min="9474" max="9487" width="18.28515625" style="420" customWidth="1"/>
    <col min="9488" max="9488" width="19.7109375" style="420" customWidth="1"/>
    <col min="9489" max="9489" width="10" style="420" bestFit="1" customWidth="1"/>
    <col min="9490" max="9490" width="2.42578125" style="420" customWidth="1"/>
    <col min="9491" max="9728" width="11.42578125" style="420"/>
    <col min="9729" max="9729" width="113.42578125" style="420" bestFit="1" customWidth="1"/>
    <col min="9730" max="9743" width="18.28515625" style="420" customWidth="1"/>
    <col min="9744" max="9744" width="19.7109375" style="420" customWidth="1"/>
    <col min="9745" max="9745" width="10" style="420" bestFit="1" customWidth="1"/>
    <col min="9746" max="9746" width="2.42578125" style="420" customWidth="1"/>
    <col min="9747" max="9984" width="11.42578125" style="420"/>
    <col min="9985" max="9985" width="113.42578125" style="420" bestFit="1" customWidth="1"/>
    <col min="9986" max="9999" width="18.28515625" style="420" customWidth="1"/>
    <col min="10000" max="10000" width="19.7109375" style="420" customWidth="1"/>
    <col min="10001" max="10001" width="10" style="420" bestFit="1" customWidth="1"/>
    <col min="10002" max="10002" width="2.42578125" style="420" customWidth="1"/>
    <col min="10003" max="10240" width="11.42578125" style="420"/>
    <col min="10241" max="10241" width="113.42578125" style="420" bestFit="1" customWidth="1"/>
    <col min="10242" max="10255" width="18.28515625" style="420" customWidth="1"/>
    <col min="10256" max="10256" width="19.7109375" style="420" customWidth="1"/>
    <col min="10257" max="10257" width="10" style="420" bestFit="1" customWidth="1"/>
    <col min="10258" max="10258" width="2.42578125" style="420" customWidth="1"/>
    <col min="10259" max="10496" width="11.42578125" style="420"/>
    <col min="10497" max="10497" width="113.42578125" style="420" bestFit="1" customWidth="1"/>
    <col min="10498" max="10511" width="18.28515625" style="420" customWidth="1"/>
    <col min="10512" max="10512" width="19.7109375" style="420" customWidth="1"/>
    <col min="10513" max="10513" width="10" style="420" bestFit="1" customWidth="1"/>
    <col min="10514" max="10514" width="2.42578125" style="420" customWidth="1"/>
    <col min="10515" max="10752" width="11.42578125" style="420"/>
    <col min="10753" max="10753" width="113.42578125" style="420" bestFit="1" customWidth="1"/>
    <col min="10754" max="10767" width="18.28515625" style="420" customWidth="1"/>
    <col min="10768" max="10768" width="19.7109375" style="420" customWidth="1"/>
    <col min="10769" max="10769" width="10" style="420" bestFit="1" customWidth="1"/>
    <col min="10770" max="10770" width="2.42578125" style="420" customWidth="1"/>
    <col min="10771" max="11008" width="11.42578125" style="420"/>
    <col min="11009" max="11009" width="113.42578125" style="420" bestFit="1" customWidth="1"/>
    <col min="11010" max="11023" width="18.28515625" style="420" customWidth="1"/>
    <col min="11024" max="11024" width="19.7109375" style="420" customWidth="1"/>
    <col min="11025" max="11025" width="10" style="420" bestFit="1" customWidth="1"/>
    <col min="11026" max="11026" width="2.42578125" style="420" customWidth="1"/>
    <col min="11027" max="11264" width="11.42578125" style="420"/>
    <col min="11265" max="11265" width="113.42578125" style="420" bestFit="1" customWidth="1"/>
    <col min="11266" max="11279" width="18.28515625" style="420" customWidth="1"/>
    <col min="11280" max="11280" width="19.7109375" style="420" customWidth="1"/>
    <col min="11281" max="11281" width="10" style="420" bestFit="1" customWidth="1"/>
    <col min="11282" max="11282" width="2.42578125" style="420" customWidth="1"/>
    <col min="11283" max="11520" width="11.42578125" style="420"/>
    <col min="11521" max="11521" width="113.42578125" style="420" bestFit="1" customWidth="1"/>
    <col min="11522" max="11535" width="18.28515625" style="420" customWidth="1"/>
    <col min="11536" max="11536" width="19.7109375" style="420" customWidth="1"/>
    <col min="11537" max="11537" width="10" style="420" bestFit="1" customWidth="1"/>
    <col min="11538" max="11538" width="2.42578125" style="420" customWidth="1"/>
    <col min="11539" max="11776" width="11.42578125" style="420"/>
    <col min="11777" max="11777" width="113.42578125" style="420" bestFit="1" customWidth="1"/>
    <col min="11778" max="11791" width="18.28515625" style="420" customWidth="1"/>
    <col min="11792" max="11792" width="19.7109375" style="420" customWidth="1"/>
    <col min="11793" max="11793" width="10" style="420" bestFit="1" customWidth="1"/>
    <col min="11794" max="11794" width="2.42578125" style="420" customWidth="1"/>
    <col min="11795" max="12032" width="11.42578125" style="420"/>
    <col min="12033" max="12033" width="113.42578125" style="420" bestFit="1" customWidth="1"/>
    <col min="12034" max="12047" width="18.28515625" style="420" customWidth="1"/>
    <col min="12048" max="12048" width="19.7109375" style="420" customWidth="1"/>
    <col min="12049" max="12049" width="10" style="420" bestFit="1" customWidth="1"/>
    <col min="12050" max="12050" width="2.42578125" style="420" customWidth="1"/>
    <col min="12051" max="12288" width="11.42578125" style="420"/>
    <col min="12289" max="12289" width="113.42578125" style="420" bestFit="1" customWidth="1"/>
    <col min="12290" max="12303" width="18.28515625" style="420" customWidth="1"/>
    <col min="12304" max="12304" width="19.7109375" style="420" customWidth="1"/>
    <col min="12305" max="12305" width="10" style="420" bestFit="1" customWidth="1"/>
    <col min="12306" max="12306" width="2.42578125" style="420" customWidth="1"/>
    <col min="12307" max="12544" width="11.42578125" style="420"/>
    <col min="12545" max="12545" width="113.42578125" style="420" bestFit="1" customWidth="1"/>
    <col min="12546" max="12559" width="18.28515625" style="420" customWidth="1"/>
    <col min="12560" max="12560" width="19.7109375" style="420" customWidth="1"/>
    <col min="12561" max="12561" width="10" style="420" bestFit="1" customWidth="1"/>
    <col min="12562" max="12562" width="2.42578125" style="420" customWidth="1"/>
    <col min="12563" max="12800" width="11.42578125" style="420"/>
    <col min="12801" max="12801" width="113.42578125" style="420" bestFit="1" customWidth="1"/>
    <col min="12802" max="12815" width="18.28515625" style="420" customWidth="1"/>
    <col min="12816" max="12816" width="19.7109375" style="420" customWidth="1"/>
    <col min="12817" max="12817" width="10" style="420" bestFit="1" customWidth="1"/>
    <col min="12818" max="12818" width="2.42578125" style="420" customWidth="1"/>
    <col min="12819" max="13056" width="11.42578125" style="420"/>
    <col min="13057" max="13057" width="113.42578125" style="420" bestFit="1" customWidth="1"/>
    <col min="13058" max="13071" width="18.28515625" style="420" customWidth="1"/>
    <col min="13072" max="13072" width="19.7109375" style="420" customWidth="1"/>
    <col min="13073" max="13073" width="10" style="420" bestFit="1" customWidth="1"/>
    <col min="13074" max="13074" width="2.42578125" style="420" customWidth="1"/>
    <col min="13075" max="13312" width="11.42578125" style="420"/>
    <col min="13313" max="13313" width="113.42578125" style="420" bestFit="1" customWidth="1"/>
    <col min="13314" max="13327" width="18.28515625" style="420" customWidth="1"/>
    <col min="13328" max="13328" width="19.7109375" style="420" customWidth="1"/>
    <col min="13329" max="13329" width="10" style="420" bestFit="1" customWidth="1"/>
    <col min="13330" max="13330" width="2.42578125" style="420" customWidth="1"/>
    <col min="13331" max="13568" width="11.42578125" style="420"/>
    <col min="13569" max="13569" width="113.42578125" style="420" bestFit="1" customWidth="1"/>
    <col min="13570" max="13583" width="18.28515625" style="420" customWidth="1"/>
    <col min="13584" max="13584" width="19.7109375" style="420" customWidth="1"/>
    <col min="13585" max="13585" width="10" style="420" bestFit="1" customWidth="1"/>
    <col min="13586" max="13586" width="2.42578125" style="420" customWidth="1"/>
    <col min="13587" max="13824" width="11.42578125" style="420"/>
    <col min="13825" max="13825" width="113.42578125" style="420" bestFit="1" customWidth="1"/>
    <col min="13826" max="13839" width="18.28515625" style="420" customWidth="1"/>
    <col min="13840" max="13840" width="19.7109375" style="420" customWidth="1"/>
    <col min="13841" max="13841" width="10" style="420" bestFit="1" customWidth="1"/>
    <col min="13842" max="13842" width="2.42578125" style="420" customWidth="1"/>
    <col min="13843" max="14080" width="11.42578125" style="420"/>
    <col min="14081" max="14081" width="113.42578125" style="420" bestFit="1" customWidth="1"/>
    <col min="14082" max="14095" width="18.28515625" style="420" customWidth="1"/>
    <col min="14096" max="14096" width="19.7109375" style="420" customWidth="1"/>
    <col min="14097" max="14097" width="10" style="420" bestFit="1" customWidth="1"/>
    <col min="14098" max="14098" width="2.42578125" style="420" customWidth="1"/>
    <col min="14099" max="14336" width="11.42578125" style="420"/>
    <col min="14337" max="14337" width="113.42578125" style="420" bestFit="1" customWidth="1"/>
    <col min="14338" max="14351" width="18.28515625" style="420" customWidth="1"/>
    <col min="14352" max="14352" width="19.7109375" style="420" customWidth="1"/>
    <col min="14353" max="14353" width="10" style="420" bestFit="1" customWidth="1"/>
    <col min="14354" max="14354" width="2.42578125" style="420" customWidth="1"/>
    <col min="14355" max="14592" width="11.42578125" style="420"/>
    <col min="14593" max="14593" width="113.42578125" style="420" bestFit="1" customWidth="1"/>
    <col min="14594" max="14607" width="18.28515625" style="420" customWidth="1"/>
    <col min="14608" max="14608" width="19.7109375" style="420" customWidth="1"/>
    <col min="14609" max="14609" width="10" style="420" bestFit="1" customWidth="1"/>
    <col min="14610" max="14610" width="2.42578125" style="420" customWidth="1"/>
    <col min="14611" max="14848" width="11.42578125" style="420"/>
    <col min="14849" max="14849" width="113.42578125" style="420" bestFit="1" customWidth="1"/>
    <col min="14850" max="14863" width="18.28515625" style="420" customWidth="1"/>
    <col min="14864" max="14864" width="19.7109375" style="420" customWidth="1"/>
    <col min="14865" max="14865" width="10" style="420" bestFit="1" customWidth="1"/>
    <col min="14866" max="14866" width="2.42578125" style="420" customWidth="1"/>
    <col min="14867" max="15104" width="11.42578125" style="420"/>
    <col min="15105" max="15105" width="113.42578125" style="420" bestFit="1" customWidth="1"/>
    <col min="15106" max="15119" width="18.28515625" style="420" customWidth="1"/>
    <col min="15120" max="15120" width="19.7109375" style="420" customWidth="1"/>
    <col min="15121" max="15121" width="10" style="420" bestFit="1" customWidth="1"/>
    <col min="15122" max="15122" width="2.42578125" style="420" customWidth="1"/>
    <col min="15123" max="15360" width="11.42578125" style="420"/>
    <col min="15361" max="15361" width="113.42578125" style="420" bestFit="1" customWidth="1"/>
    <col min="15362" max="15375" width="18.28515625" style="420" customWidth="1"/>
    <col min="15376" max="15376" width="19.7109375" style="420" customWidth="1"/>
    <col min="15377" max="15377" width="10" style="420" bestFit="1" customWidth="1"/>
    <col min="15378" max="15378" width="2.42578125" style="420" customWidth="1"/>
    <col min="15379" max="15616" width="11.42578125" style="420"/>
    <col min="15617" max="15617" width="113.42578125" style="420" bestFit="1" customWidth="1"/>
    <col min="15618" max="15631" width="18.28515625" style="420" customWidth="1"/>
    <col min="15632" max="15632" width="19.7109375" style="420" customWidth="1"/>
    <col min="15633" max="15633" width="10" style="420" bestFit="1" customWidth="1"/>
    <col min="15634" max="15634" width="2.42578125" style="420" customWidth="1"/>
    <col min="15635" max="15872" width="11.42578125" style="420"/>
    <col min="15873" max="15873" width="113.42578125" style="420" bestFit="1" customWidth="1"/>
    <col min="15874" max="15887" width="18.28515625" style="420" customWidth="1"/>
    <col min="15888" max="15888" width="19.7109375" style="420" customWidth="1"/>
    <col min="15889" max="15889" width="10" style="420" bestFit="1" customWidth="1"/>
    <col min="15890" max="15890" width="2.42578125" style="420" customWidth="1"/>
    <col min="15891" max="16128" width="11.42578125" style="420"/>
    <col min="16129" max="16129" width="113.42578125" style="420" bestFit="1" customWidth="1"/>
    <col min="16130" max="16143" width="18.28515625" style="420" customWidth="1"/>
    <col min="16144" max="16144" width="19.7109375" style="420" customWidth="1"/>
    <col min="16145" max="16145" width="10" style="420" bestFit="1" customWidth="1"/>
    <col min="16146" max="16146" width="2.42578125" style="420" customWidth="1"/>
    <col min="16147" max="16384" width="11.425781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</row>
    <row r="2" spans="1:26" s="2" customFormat="1" ht="39" customHeight="1">
      <c r="A2" s="787" t="s">
        <v>611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</row>
    <row r="3" spans="1:26" s="2" customFormat="1" ht="24.75" customHeight="1">
      <c r="A3" s="787" t="s">
        <v>272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</row>
    <row r="4" spans="1:26" s="2" customFormat="1" ht="21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</row>
    <row r="5" spans="1:26" s="3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  <c r="O5" s="807"/>
      <c r="P5" s="807"/>
      <c r="Q5" s="807"/>
    </row>
    <row r="6" spans="1:26" ht="6" customHeight="1">
      <c r="A6" s="132"/>
    </row>
    <row r="7" spans="1:26" ht="12" customHeight="1">
      <c r="A7" s="267"/>
      <c r="B7" s="568"/>
      <c r="C7" s="268"/>
      <c r="D7" s="268"/>
      <c r="E7" s="268"/>
      <c r="F7" s="268"/>
      <c r="G7" s="268"/>
      <c r="H7" s="568"/>
      <c r="I7" s="568"/>
      <c r="J7" s="268"/>
      <c r="K7" s="268"/>
      <c r="L7" s="268"/>
      <c r="M7" s="268"/>
      <c r="N7" s="568"/>
      <c r="O7" s="568"/>
      <c r="P7" s="568"/>
      <c r="Q7" s="268"/>
      <c r="R7" s="176"/>
      <c r="S7" s="17"/>
      <c r="T7" s="17"/>
      <c r="U7" s="17"/>
      <c r="V7" s="17"/>
      <c r="W7" s="17"/>
    </row>
    <row r="8" spans="1:26" ht="37.5" customHeight="1">
      <c r="A8" s="328"/>
      <c r="B8" s="636" t="s">
        <v>46</v>
      </c>
      <c r="C8" s="636" t="s">
        <v>52</v>
      </c>
      <c r="D8" s="636" t="s">
        <v>47</v>
      </c>
      <c r="E8" s="636" t="s">
        <v>51</v>
      </c>
      <c r="F8" s="636" t="s">
        <v>48</v>
      </c>
      <c r="G8" s="636" t="s">
        <v>55</v>
      </c>
      <c r="H8" s="636" t="s">
        <v>53</v>
      </c>
      <c r="I8" s="636" t="s">
        <v>54</v>
      </c>
      <c r="J8" s="636" t="s">
        <v>49</v>
      </c>
      <c r="K8" s="636" t="s">
        <v>50</v>
      </c>
      <c r="L8" s="636" t="s">
        <v>56</v>
      </c>
      <c r="M8" s="636" t="s">
        <v>57</v>
      </c>
      <c r="N8" s="636" t="s">
        <v>606</v>
      </c>
      <c r="O8" s="636" t="s">
        <v>605</v>
      </c>
      <c r="P8" s="637" t="s">
        <v>273</v>
      </c>
      <c r="Q8" s="638" t="s">
        <v>11</v>
      </c>
      <c r="R8" s="176"/>
      <c r="Y8" s="420">
        <v>1</v>
      </c>
      <c r="Z8" s="420">
        <v>1</v>
      </c>
    </row>
    <row r="9" spans="1:26" ht="23.25" customHeight="1">
      <c r="A9" s="270" t="s">
        <v>13</v>
      </c>
      <c r="B9" s="139">
        <v>6828804.2139099995</v>
      </c>
      <c r="C9" s="139">
        <v>4111510.7878</v>
      </c>
      <c r="D9" s="139">
        <v>6414071.9464799995</v>
      </c>
      <c r="E9" s="139">
        <v>11269277.23752</v>
      </c>
      <c r="F9" s="139">
        <v>5963855.1518199993</v>
      </c>
      <c r="G9" s="139">
        <v>2404173.6192700001</v>
      </c>
      <c r="H9" s="139">
        <v>1637871.4432699999</v>
      </c>
      <c r="I9" s="139">
        <v>0</v>
      </c>
      <c r="J9" s="139">
        <v>165447.06753</v>
      </c>
      <c r="K9" s="139">
        <v>507230.62098000001</v>
      </c>
      <c r="L9" s="139">
        <v>0</v>
      </c>
      <c r="M9" s="139">
        <v>356614.24413000001</v>
      </c>
      <c r="N9" s="139">
        <v>2615721.6072399998</v>
      </c>
      <c r="O9" s="139">
        <v>0</v>
      </c>
      <c r="P9" s="139">
        <f t="shared" ref="P9:P38" si="0">SUM(B9:O9)</f>
        <v>42274577.939949989</v>
      </c>
      <c r="Q9" s="140">
        <f t="shared" ref="Q9:Q38" si="1">+P9/$P$38</f>
        <v>0.30767069942087327</v>
      </c>
      <c r="R9" s="176"/>
      <c r="S9" s="17"/>
      <c r="T9" s="17"/>
      <c r="U9" s="17"/>
      <c r="V9" s="17"/>
      <c r="W9" s="17"/>
    </row>
    <row r="10" spans="1:26" ht="23.25" customHeight="1">
      <c r="A10" s="270" t="s">
        <v>14</v>
      </c>
      <c r="B10" s="139">
        <v>75631.29959000001</v>
      </c>
      <c r="C10" s="139">
        <v>6112.4005199999992</v>
      </c>
      <c r="D10" s="139">
        <v>52223.816159999995</v>
      </c>
      <c r="E10" s="139">
        <v>57103.159960000005</v>
      </c>
      <c r="F10" s="139">
        <v>295925.73470999999</v>
      </c>
      <c r="G10" s="139">
        <v>9224.0861100000002</v>
      </c>
      <c r="H10" s="139">
        <v>5448.5925299999999</v>
      </c>
      <c r="I10" s="139">
        <v>0</v>
      </c>
      <c r="J10" s="139">
        <v>0</v>
      </c>
      <c r="K10" s="139">
        <v>0</v>
      </c>
      <c r="L10" s="139">
        <v>172948.31727</v>
      </c>
      <c r="M10" s="139">
        <v>29.05</v>
      </c>
      <c r="N10" s="139">
        <v>0</v>
      </c>
      <c r="O10" s="139">
        <v>14557.269029999999</v>
      </c>
      <c r="P10" s="139">
        <f t="shared" si="0"/>
        <v>689203.72587999993</v>
      </c>
      <c r="Q10" s="140">
        <f t="shared" si="1"/>
        <v>5.0159647409414743E-3</v>
      </c>
      <c r="R10" s="176"/>
      <c r="S10" s="17"/>
      <c r="T10" s="17"/>
      <c r="U10" s="17"/>
      <c r="V10" s="17"/>
      <c r="W10" s="17"/>
    </row>
    <row r="11" spans="1:26" ht="23.25" customHeight="1">
      <c r="A11" s="270" t="s">
        <v>15</v>
      </c>
      <c r="B11" s="139">
        <v>0</v>
      </c>
      <c r="C11" s="139">
        <v>0</v>
      </c>
      <c r="D11" s="139">
        <v>0</v>
      </c>
      <c r="E11" s="139">
        <v>20400.64445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f t="shared" si="0"/>
        <v>20400.64445</v>
      </c>
      <c r="Q11" s="140">
        <f t="shared" si="1"/>
        <v>1.4847411499847328E-4</v>
      </c>
      <c r="R11" s="176"/>
      <c r="S11" s="17"/>
      <c r="T11" s="17"/>
      <c r="U11" s="17"/>
      <c r="V11" s="17"/>
      <c r="W11" s="17"/>
    </row>
    <row r="12" spans="1:26" ht="23.25" customHeight="1">
      <c r="A12" s="270" t="s">
        <v>16</v>
      </c>
      <c r="B12" s="139">
        <v>196382.26497999998</v>
      </c>
      <c r="C12" s="139">
        <v>175230.72774</v>
      </c>
      <c r="D12" s="139">
        <v>11647.64142</v>
      </c>
      <c r="E12" s="139">
        <v>443846.23829000001</v>
      </c>
      <c r="F12" s="139">
        <v>263649.07430000004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9794.9622899999995</v>
      </c>
      <c r="N12" s="139">
        <v>227598.15</v>
      </c>
      <c r="O12" s="139">
        <v>0</v>
      </c>
      <c r="P12" s="139">
        <f t="shared" si="0"/>
        <v>1328149.0590199998</v>
      </c>
      <c r="Q12" s="140">
        <f t="shared" si="1"/>
        <v>9.6661532731163076E-3</v>
      </c>
      <c r="R12" s="176"/>
      <c r="S12" s="17"/>
      <c r="T12" s="17"/>
      <c r="U12" s="17"/>
      <c r="V12" s="17"/>
      <c r="W12" s="17"/>
    </row>
    <row r="13" spans="1:26" ht="23.25" customHeight="1">
      <c r="A13" s="270" t="s">
        <v>34</v>
      </c>
      <c r="B13" s="139">
        <v>2275659.1339099999</v>
      </c>
      <c r="C13" s="139">
        <v>1251083.3109200001</v>
      </c>
      <c r="D13" s="139">
        <v>1824158.2153</v>
      </c>
      <c r="E13" s="139">
        <v>2069838.4942000001</v>
      </c>
      <c r="F13" s="139">
        <v>767082.03798999998</v>
      </c>
      <c r="G13" s="139">
        <v>1913003.3866700002</v>
      </c>
      <c r="H13" s="139">
        <v>1233621.5938599999</v>
      </c>
      <c r="I13" s="139">
        <v>0</v>
      </c>
      <c r="J13" s="139">
        <v>31719.361920000003</v>
      </c>
      <c r="K13" s="139">
        <v>8916.2939999999999</v>
      </c>
      <c r="L13" s="139">
        <v>0</v>
      </c>
      <c r="M13" s="139">
        <v>391657.46888</v>
      </c>
      <c r="N13" s="139">
        <v>898003.80963000003</v>
      </c>
      <c r="O13" s="139">
        <v>0</v>
      </c>
      <c r="P13" s="139">
        <f t="shared" si="0"/>
        <v>12664743.107280001</v>
      </c>
      <c r="Q13" s="140">
        <f t="shared" si="1"/>
        <v>9.2172898221184033E-2</v>
      </c>
      <c r="R13" s="176"/>
      <c r="S13" s="17"/>
      <c r="T13" s="17"/>
      <c r="U13" s="17"/>
      <c r="V13" s="17"/>
      <c r="W13" s="17"/>
    </row>
    <row r="14" spans="1:26" ht="23.25" customHeight="1">
      <c r="A14" s="270" t="s">
        <v>35</v>
      </c>
      <c r="B14" s="139">
        <v>809737.47059000004</v>
      </c>
      <c r="C14" s="139">
        <v>416102.17917000002</v>
      </c>
      <c r="D14" s="139">
        <v>888706.52262000006</v>
      </c>
      <c r="E14" s="139">
        <v>533579.84847000008</v>
      </c>
      <c r="F14" s="139">
        <v>511669.38616000005</v>
      </c>
      <c r="G14" s="139">
        <v>102247.34009</v>
      </c>
      <c r="H14" s="139">
        <v>370265.34414999996</v>
      </c>
      <c r="I14" s="139">
        <v>20340.387360000001</v>
      </c>
      <c r="J14" s="139">
        <v>0</v>
      </c>
      <c r="K14" s="139">
        <v>0</v>
      </c>
      <c r="L14" s="139">
        <v>702890.73790999991</v>
      </c>
      <c r="M14" s="139">
        <v>58313.843059999999</v>
      </c>
      <c r="N14" s="139">
        <v>300194.83697</v>
      </c>
      <c r="O14" s="139">
        <v>162343.50068</v>
      </c>
      <c r="P14" s="139">
        <f t="shared" si="0"/>
        <v>4876391.3972299993</v>
      </c>
      <c r="Q14" s="140">
        <f t="shared" si="1"/>
        <v>3.5489952234812501E-2</v>
      </c>
      <c r="R14" s="176"/>
      <c r="S14" s="17"/>
      <c r="T14" s="17"/>
      <c r="U14" s="17"/>
      <c r="V14" s="17"/>
      <c r="W14" s="17"/>
    </row>
    <row r="15" spans="1:26" ht="23.25" customHeight="1">
      <c r="A15" s="270" t="s">
        <v>36</v>
      </c>
      <c r="B15" s="139">
        <v>41239.58034</v>
      </c>
      <c r="C15" s="139">
        <v>987.73565000000008</v>
      </c>
      <c r="D15" s="139">
        <v>60066.21817</v>
      </c>
      <c r="E15" s="139">
        <v>17936.061959999999</v>
      </c>
      <c r="F15" s="139">
        <v>29738.330539999999</v>
      </c>
      <c r="G15" s="139">
        <v>0</v>
      </c>
      <c r="H15" s="139">
        <v>899.64081999999996</v>
      </c>
      <c r="I15" s="139">
        <v>20.93046</v>
      </c>
      <c r="J15" s="139">
        <v>0</v>
      </c>
      <c r="K15" s="139">
        <v>0</v>
      </c>
      <c r="L15" s="139">
        <v>4897.7684300000001</v>
      </c>
      <c r="M15" s="139">
        <v>123.4265</v>
      </c>
      <c r="N15" s="139">
        <v>5929.9031999999997</v>
      </c>
      <c r="O15" s="139">
        <v>14932.782279999999</v>
      </c>
      <c r="P15" s="139">
        <f t="shared" si="0"/>
        <v>176772.37835000001</v>
      </c>
      <c r="Q15" s="140">
        <f t="shared" si="1"/>
        <v>1.2865339865129376E-3</v>
      </c>
      <c r="R15" s="176"/>
      <c r="S15" s="17"/>
      <c r="T15" s="17"/>
      <c r="U15" s="17"/>
      <c r="V15" s="17"/>
      <c r="W15" s="17"/>
    </row>
    <row r="16" spans="1:26" ht="23.25" customHeight="1">
      <c r="A16" s="270" t="s">
        <v>207</v>
      </c>
      <c r="B16" s="139">
        <v>53200.915759999996</v>
      </c>
      <c r="C16" s="139">
        <v>65143.269829999997</v>
      </c>
      <c r="D16" s="139">
        <v>69931.971489999996</v>
      </c>
      <c r="E16" s="139">
        <v>12045.42238</v>
      </c>
      <c r="F16" s="139">
        <v>0</v>
      </c>
      <c r="G16" s="139">
        <v>0</v>
      </c>
      <c r="H16" s="139">
        <v>1207.3556799999999</v>
      </c>
      <c r="I16" s="139">
        <v>395.68635999999998</v>
      </c>
      <c r="J16" s="139">
        <v>0</v>
      </c>
      <c r="K16" s="139">
        <v>0</v>
      </c>
      <c r="L16" s="139">
        <v>281982.90601999999</v>
      </c>
      <c r="M16" s="139">
        <v>20286.998640000002</v>
      </c>
      <c r="N16" s="139">
        <v>367608.31114999996</v>
      </c>
      <c r="O16" s="139">
        <v>68986.543319999997</v>
      </c>
      <c r="P16" s="139">
        <f t="shared" si="0"/>
        <v>940789.38063000003</v>
      </c>
      <c r="Q16" s="140">
        <f t="shared" si="1"/>
        <v>6.8469832426789386E-3</v>
      </c>
      <c r="R16" s="176"/>
      <c r="S16" s="17"/>
      <c r="T16" s="17"/>
      <c r="U16" s="17"/>
      <c r="V16" s="17"/>
      <c r="W16" s="17"/>
    </row>
    <row r="17" spans="1:23" ht="23.25" customHeight="1">
      <c r="A17" s="270" t="s">
        <v>37</v>
      </c>
      <c r="B17" s="139">
        <v>0</v>
      </c>
      <c r="C17" s="139">
        <v>0</v>
      </c>
      <c r="D17" s="139">
        <v>9136.2622499999998</v>
      </c>
      <c r="E17" s="139">
        <v>0</v>
      </c>
      <c r="F17" s="139">
        <v>0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0</v>
      </c>
      <c r="P17" s="139">
        <f t="shared" si="0"/>
        <v>9136.2622499999998</v>
      </c>
      <c r="Q17" s="140">
        <f t="shared" si="1"/>
        <v>6.6492921598009143E-5</v>
      </c>
      <c r="R17" s="176"/>
      <c r="S17" s="17"/>
      <c r="T17" s="17"/>
      <c r="U17" s="17"/>
      <c r="V17" s="17"/>
      <c r="W17" s="17"/>
    </row>
    <row r="18" spans="1:23" ht="23.25" customHeight="1">
      <c r="A18" s="270" t="s">
        <v>38</v>
      </c>
      <c r="B18" s="139">
        <v>72047.203859999994</v>
      </c>
      <c r="C18" s="139">
        <v>5850</v>
      </c>
      <c r="D18" s="139">
        <v>30188.18534</v>
      </c>
      <c r="E18" s="139">
        <v>121019.42168000001</v>
      </c>
      <c r="F18" s="139">
        <v>15164.98424</v>
      </c>
      <c r="G18" s="139">
        <v>0</v>
      </c>
      <c r="H18" s="139">
        <v>7905.0783899999997</v>
      </c>
      <c r="I18" s="139">
        <v>0</v>
      </c>
      <c r="J18" s="139">
        <v>0</v>
      </c>
      <c r="K18" s="139">
        <v>0</v>
      </c>
      <c r="L18" s="139">
        <v>0</v>
      </c>
      <c r="M18" s="139">
        <v>528.44245999999998</v>
      </c>
      <c r="N18" s="139">
        <v>1643.1471299999998</v>
      </c>
      <c r="O18" s="139">
        <v>0</v>
      </c>
      <c r="P18" s="139">
        <f t="shared" si="0"/>
        <v>254346.46309999999</v>
      </c>
      <c r="Q18" s="140">
        <f t="shared" si="1"/>
        <v>1.8511114246571923E-3</v>
      </c>
      <c r="R18" s="176"/>
      <c r="S18" s="17"/>
      <c r="T18" s="17"/>
      <c r="U18" s="17"/>
      <c r="V18" s="17"/>
      <c r="W18" s="17"/>
    </row>
    <row r="19" spans="1:23" ht="23.25" customHeight="1">
      <c r="A19" s="270" t="s">
        <v>39</v>
      </c>
      <c r="B19" s="139">
        <v>319636.46461999998</v>
      </c>
      <c r="C19" s="139">
        <v>110417.87447</v>
      </c>
      <c r="D19" s="139">
        <v>94161.348689999999</v>
      </c>
      <c r="E19" s="139">
        <v>214588.22013</v>
      </c>
      <c r="F19" s="139">
        <v>239569.23963999999</v>
      </c>
      <c r="G19" s="139">
        <v>0</v>
      </c>
      <c r="H19" s="139">
        <v>4086</v>
      </c>
      <c r="I19" s="139">
        <v>0</v>
      </c>
      <c r="J19" s="139">
        <v>0</v>
      </c>
      <c r="K19" s="139">
        <v>0</v>
      </c>
      <c r="L19" s="139">
        <v>0</v>
      </c>
      <c r="M19" s="139">
        <v>129683.77554</v>
      </c>
      <c r="N19" s="139">
        <v>723433.67365999997</v>
      </c>
      <c r="O19" s="139">
        <v>0</v>
      </c>
      <c r="P19" s="139">
        <f t="shared" si="0"/>
        <v>1835576.59675</v>
      </c>
      <c r="Q19" s="140">
        <f t="shared" si="1"/>
        <v>1.3359166735262903E-2</v>
      </c>
      <c r="R19" s="176"/>
      <c r="S19" s="17"/>
      <c r="T19" s="17"/>
      <c r="U19" s="17"/>
      <c r="V19" s="17"/>
      <c r="W19" s="17"/>
    </row>
    <row r="20" spans="1:23" ht="23.25" customHeight="1">
      <c r="A20" s="270" t="s">
        <v>21</v>
      </c>
      <c r="B20" s="139">
        <v>657966.57791999995</v>
      </c>
      <c r="C20" s="139">
        <v>1176158.9034000002</v>
      </c>
      <c r="D20" s="139">
        <v>845157.4432000001</v>
      </c>
      <c r="E20" s="139">
        <v>365316.01805000001</v>
      </c>
      <c r="F20" s="139">
        <v>545085.20913999993</v>
      </c>
      <c r="G20" s="139">
        <v>644.67110000000002</v>
      </c>
      <c r="H20" s="139">
        <v>1267667.6802999999</v>
      </c>
      <c r="I20" s="139">
        <v>1371326.6529000001</v>
      </c>
      <c r="J20" s="139">
        <v>0</v>
      </c>
      <c r="K20" s="139">
        <v>0</v>
      </c>
      <c r="L20" s="139">
        <v>1489441.2128599999</v>
      </c>
      <c r="M20" s="139">
        <v>138971.43268</v>
      </c>
      <c r="N20" s="139">
        <v>216421.49384000001</v>
      </c>
      <c r="O20" s="139">
        <v>1373282.2547599999</v>
      </c>
      <c r="P20" s="139">
        <f t="shared" si="0"/>
        <v>9447439.5501499996</v>
      </c>
      <c r="Q20" s="140">
        <f t="shared" si="1"/>
        <v>6.8757642909172703E-2</v>
      </c>
      <c r="R20" s="176"/>
      <c r="S20" s="17"/>
      <c r="T20" s="17"/>
      <c r="U20" s="17"/>
      <c r="V20" s="17"/>
      <c r="W20" s="17"/>
    </row>
    <row r="21" spans="1:23" ht="23.25" customHeight="1">
      <c r="A21" s="270" t="s">
        <v>22</v>
      </c>
      <c r="B21" s="139">
        <v>0</v>
      </c>
      <c r="C21" s="139">
        <v>1995331.1361500002</v>
      </c>
      <c r="D21" s="139">
        <v>20192.916719999997</v>
      </c>
      <c r="E21" s="139">
        <v>617051.69716999994</v>
      </c>
      <c r="F21" s="139">
        <v>141372.64853000001</v>
      </c>
      <c r="G21" s="139">
        <v>153009.36944000001</v>
      </c>
      <c r="H21" s="139">
        <v>123479.62954000001</v>
      </c>
      <c r="I21" s="139">
        <v>4303892.5420200005</v>
      </c>
      <c r="J21" s="139">
        <v>1637.50207</v>
      </c>
      <c r="K21" s="139">
        <v>0</v>
      </c>
      <c r="L21" s="139">
        <v>2489249.676</v>
      </c>
      <c r="M21" s="139">
        <v>197385.40627000001</v>
      </c>
      <c r="N21" s="139">
        <v>197326.87974</v>
      </c>
      <c r="O21" s="139">
        <v>1391292.6284</v>
      </c>
      <c r="P21" s="139">
        <f t="shared" si="0"/>
        <v>11631222.032049999</v>
      </c>
      <c r="Q21" s="140">
        <f t="shared" si="1"/>
        <v>8.4651021774920829E-2</v>
      </c>
      <c r="R21" s="176"/>
      <c r="S21" s="17"/>
      <c r="T21" s="17"/>
      <c r="U21" s="17"/>
      <c r="V21" s="17"/>
      <c r="W21" s="17"/>
    </row>
    <row r="22" spans="1:23" ht="23.25" customHeight="1">
      <c r="A22" s="270" t="s">
        <v>23</v>
      </c>
      <c r="B22" s="139">
        <v>479771.47892000002</v>
      </c>
      <c r="C22" s="139">
        <v>0</v>
      </c>
      <c r="D22" s="139">
        <v>1171.0952</v>
      </c>
      <c r="E22" s="139">
        <v>512781.79431999999</v>
      </c>
      <c r="F22" s="139">
        <v>969771.15180999995</v>
      </c>
      <c r="G22" s="139">
        <v>304883.70792000002</v>
      </c>
      <c r="H22" s="139">
        <v>275033.45552999998</v>
      </c>
      <c r="I22" s="139">
        <v>451646.14980000001</v>
      </c>
      <c r="J22" s="139">
        <v>0</v>
      </c>
      <c r="K22" s="139">
        <v>0</v>
      </c>
      <c r="L22" s="139">
        <v>0</v>
      </c>
      <c r="M22" s="139">
        <v>606964.88305999991</v>
      </c>
      <c r="N22" s="139">
        <v>2227127.0591899999</v>
      </c>
      <c r="O22" s="139">
        <v>1484028.2188299999</v>
      </c>
      <c r="P22" s="139">
        <f t="shared" si="0"/>
        <v>7313178.9945799997</v>
      </c>
      <c r="Q22" s="140">
        <f t="shared" si="1"/>
        <v>5.3224680313748135E-2</v>
      </c>
      <c r="R22" s="176"/>
      <c r="S22" s="17"/>
      <c r="T22" s="17"/>
      <c r="U22" s="17"/>
      <c r="V22" s="17"/>
      <c r="W22" s="17"/>
    </row>
    <row r="23" spans="1:23" ht="23.25" customHeight="1">
      <c r="A23" s="270" t="s">
        <v>24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f t="shared" si="0"/>
        <v>0</v>
      </c>
      <c r="Q23" s="140">
        <f t="shared" si="1"/>
        <v>0</v>
      </c>
      <c r="R23" s="176"/>
      <c r="S23" s="17"/>
      <c r="T23" s="17"/>
      <c r="U23" s="17"/>
      <c r="V23" s="17"/>
      <c r="W23" s="17"/>
    </row>
    <row r="24" spans="1:23" ht="23.25" customHeight="1">
      <c r="A24" s="270" t="s">
        <v>25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f t="shared" si="0"/>
        <v>0</v>
      </c>
      <c r="Q24" s="140">
        <f t="shared" si="1"/>
        <v>0</v>
      </c>
      <c r="R24" s="176"/>
      <c r="S24" s="17"/>
      <c r="T24" s="17"/>
      <c r="U24" s="17"/>
      <c r="V24" s="17"/>
      <c r="W24" s="17"/>
    </row>
    <row r="25" spans="1:23" ht="23.25" customHeight="1">
      <c r="A25" s="270" t="s">
        <v>26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f t="shared" si="0"/>
        <v>0</v>
      </c>
      <c r="Q25" s="140">
        <f t="shared" si="1"/>
        <v>0</v>
      </c>
      <c r="R25" s="176"/>
      <c r="S25" s="17"/>
      <c r="T25" s="17"/>
      <c r="U25" s="17"/>
      <c r="V25" s="17"/>
      <c r="W25" s="17"/>
    </row>
    <row r="26" spans="1:23" ht="23.25" customHeight="1">
      <c r="A26" s="270" t="s">
        <v>27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f t="shared" si="0"/>
        <v>0</v>
      </c>
      <c r="Q26" s="140">
        <f t="shared" si="1"/>
        <v>0</v>
      </c>
      <c r="R26" s="176"/>
      <c r="S26" s="17"/>
      <c r="T26" s="17"/>
      <c r="U26" s="17"/>
      <c r="V26" s="17"/>
      <c r="W26" s="17"/>
    </row>
    <row r="27" spans="1:23" ht="23.25" customHeight="1">
      <c r="A27" s="270" t="s">
        <v>28</v>
      </c>
      <c r="B27" s="139">
        <v>26809.87573</v>
      </c>
      <c r="C27" s="139">
        <v>322120.96245999995</v>
      </c>
      <c r="D27" s="139">
        <v>47280.04406</v>
      </c>
      <c r="E27" s="139">
        <v>102208.68624</v>
      </c>
      <c r="F27" s="139">
        <v>3477.2954599999998</v>
      </c>
      <c r="G27" s="139">
        <v>0</v>
      </c>
      <c r="H27" s="139">
        <v>21.117069999999998</v>
      </c>
      <c r="I27" s="139">
        <v>442729.00193000003</v>
      </c>
      <c r="J27" s="139">
        <v>0</v>
      </c>
      <c r="K27" s="139">
        <v>0</v>
      </c>
      <c r="L27" s="139">
        <v>961047.56534000009</v>
      </c>
      <c r="M27" s="139">
        <v>6136.2406500000006</v>
      </c>
      <c r="N27" s="139">
        <v>17962.237269999998</v>
      </c>
      <c r="O27" s="139">
        <v>961535.50725999998</v>
      </c>
      <c r="P27" s="139">
        <f t="shared" si="0"/>
        <v>2891328.5334699997</v>
      </c>
      <c r="Q27" s="140">
        <f t="shared" si="1"/>
        <v>2.1042837456872195E-2</v>
      </c>
      <c r="R27" s="176"/>
      <c r="S27" s="17"/>
      <c r="T27" s="17"/>
      <c r="U27" s="17"/>
      <c r="V27" s="17"/>
      <c r="W27" s="17"/>
    </row>
    <row r="28" spans="1:23" ht="23.25" customHeight="1">
      <c r="A28" s="270" t="s">
        <v>208</v>
      </c>
      <c r="B28" s="139">
        <v>7624.0555599999998</v>
      </c>
      <c r="C28" s="139">
        <v>9295.0935600000012</v>
      </c>
      <c r="D28" s="139">
        <v>7379.97642</v>
      </c>
      <c r="E28" s="139">
        <v>12692.51418</v>
      </c>
      <c r="F28" s="139">
        <v>17670.599920000001</v>
      </c>
      <c r="G28" s="139">
        <v>0</v>
      </c>
      <c r="H28" s="139">
        <v>0</v>
      </c>
      <c r="I28" s="139">
        <v>20341.783739999999</v>
      </c>
      <c r="J28" s="139">
        <v>0</v>
      </c>
      <c r="K28" s="139">
        <v>0</v>
      </c>
      <c r="L28" s="139">
        <v>90008.621870000003</v>
      </c>
      <c r="M28" s="139">
        <v>93588.924419999996</v>
      </c>
      <c r="N28" s="139">
        <v>281520.55035999999</v>
      </c>
      <c r="O28" s="139">
        <v>213008.73718</v>
      </c>
      <c r="P28" s="139">
        <f t="shared" si="0"/>
        <v>753130.85721000005</v>
      </c>
      <c r="Q28" s="140">
        <f t="shared" si="1"/>
        <v>5.4812208396826561E-3</v>
      </c>
      <c r="R28" s="176"/>
      <c r="S28" s="17"/>
      <c r="T28" s="17"/>
      <c r="U28" s="17"/>
      <c r="V28" s="17"/>
      <c r="W28" s="17"/>
    </row>
    <row r="29" spans="1:23" ht="23.25" customHeight="1">
      <c r="A29" s="270" t="s">
        <v>30</v>
      </c>
      <c r="B29" s="139">
        <v>0</v>
      </c>
      <c r="C29" s="139">
        <v>242101.68077000001</v>
      </c>
      <c r="D29" s="139">
        <v>28030.660050000002</v>
      </c>
      <c r="E29" s="139">
        <v>0</v>
      </c>
      <c r="F29" s="139">
        <v>658.2171800000001</v>
      </c>
      <c r="G29" s="139">
        <v>0</v>
      </c>
      <c r="H29" s="139">
        <v>0</v>
      </c>
      <c r="I29" s="139">
        <v>0</v>
      </c>
      <c r="J29" s="139">
        <v>0</v>
      </c>
      <c r="K29" s="139">
        <v>0</v>
      </c>
      <c r="L29" s="139">
        <v>0</v>
      </c>
      <c r="M29" s="139">
        <v>4959.2565500000001</v>
      </c>
      <c r="N29" s="139">
        <v>0</v>
      </c>
      <c r="O29" s="139">
        <v>0</v>
      </c>
      <c r="P29" s="139">
        <f t="shared" si="0"/>
        <v>275749.81454999995</v>
      </c>
      <c r="Q29" s="140">
        <f t="shared" si="1"/>
        <v>2.0068831539439128E-3</v>
      </c>
      <c r="R29" s="176"/>
      <c r="S29" s="17"/>
      <c r="T29" s="17"/>
      <c r="U29" s="17"/>
      <c r="V29" s="17"/>
      <c r="W29" s="17"/>
    </row>
    <row r="30" spans="1:23" ht="23.25" customHeight="1">
      <c r="A30" s="270" t="s">
        <v>17</v>
      </c>
      <c r="B30" s="139">
        <v>1810681.7369200001</v>
      </c>
      <c r="C30" s="139">
        <v>1131280.2116099999</v>
      </c>
      <c r="D30" s="139">
        <v>3703774.9145800001</v>
      </c>
      <c r="E30" s="139">
        <v>761882.60015999991</v>
      </c>
      <c r="F30" s="139">
        <v>1742453.81201</v>
      </c>
      <c r="G30" s="139">
        <v>922011.48641000001</v>
      </c>
      <c r="H30" s="139">
        <v>584328.86696000001</v>
      </c>
      <c r="I30" s="139">
        <v>207185.46261000002</v>
      </c>
      <c r="J30" s="139">
        <v>0</v>
      </c>
      <c r="K30" s="139">
        <v>0</v>
      </c>
      <c r="L30" s="139">
        <v>514737.54405000003</v>
      </c>
      <c r="M30" s="139">
        <v>324410.22461000003</v>
      </c>
      <c r="N30" s="139">
        <v>1087268.96973</v>
      </c>
      <c r="O30" s="139">
        <v>315847.16004000005</v>
      </c>
      <c r="P30" s="139">
        <f t="shared" si="0"/>
        <v>13105862.989690004</v>
      </c>
      <c r="Q30" s="140">
        <f t="shared" si="1"/>
        <v>9.5383330338148636E-2</v>
      </c>
      <c r="R30" s="176"/>
      <c r="S30" s="17"/>
      <c r="T30" s="17"/>
      <c r="U30" s="17"/>
      <c r="V30" s="17"/>
      <c r="W30" s="17"/>
    </row>
    <row r="31" spans="1:23" ht="23.25" customHeight="1">
      <c r="A31" s="270" t="s">
        <v>18</v>
      </c>
      <c r="B31" s="139">
        <v>969390.58597000001</v>
      </c>
      <c r="C31" s="139">
        <v>0</v>
      </c>
      <c r="D31" s="139">
        <v>1174.4988000000001</v>
      </c>
      <c r="E31" s="139">
        <v>0</v>
      </c>
      <c r="F31" s="139">
        <v>45793.591469999999</v>
      </c>
      <c r="G31" s="139">
        <v>0</v>
      </c>
      <c r="H31" s="139">
        <v>5247.6444099999999</v>
      </c>
      <c r="I31" s="139">
        <v>856534.02746999997</v>
      </c>
      <c r="J31" s="139">
        <v>0</v>
      </c>
      <c r="K31" s="139">
        <v>0</v>
      </c>
      <c r="L31" s="139">
        <v>397222.62627999997</v>
      </c>
      <c r="M31" s="139">
        <v>878.21109000000001</v>
      </c>
      <c r="N31" s="139">
        <v>12.113290000000001</v>
      </c>
      <c r="O31" s="139">
        <v>21878.02162</v>
      </c>
      <c r="P31" s="139">
        <f t="shared" si="0"/>
        <v>2298131.3203999992</v>
      </c>
      <c r="Q31" s="140">
        <f t="shared" si="1"/>
        <v>1.6725599761465513E-2</v>
      </c>
      <c r="R31" s="176"/>
      <c r="S31" s="17"/>
      <c r="T31" s="17"/>
      <c r="U31" s="17"/>
      <c r="V31" s="17"/>
      <c r="W31" s="17"/>
    </row>
    <row r="32" spans="1:23" ht="23.25" customHeight="1">
      <c r="A32" s="271" t="s">
        <v>209</v>
      </c>
      <c r="B32" s="139">
        <v>10575.438029999999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112.9286</v>
      </c>
      <c r="I32" s="139">
        <v>59019.928039999999</v>
      </c>
      <c r="J32" s="139">
        <v>0</v>
      </c>
      <c r="K32" s="139">
        <v>0</v>
      </c>
      <c r="L32" s="139">
        <v>0</v>
      </c>
      <c r="M32" s="139">
        <v>1993.20254</v>
      </c>
      <c r="N32" s="139">
        <v>0</v>
      </c>
      <c r="O32" s="139">
        <v>0</v>
      </c>
      <c r="P32" s="139">
        <f t="shared" si="0"/>
        <v>71701.497210000001</v>
      </c>
      <c r="Q32" s="140">
        <f t="shared" si="1"/>
        <v>5.2183725707352603E-4</v>
      </c>
      <c r="R32" s="176"/>
      <c r="S32" s="17"/>
      <c r="T32" s="17"/>
      <c r="U32" s="17"/>
      <c r="V32" s="17"/>
      <c r="W32" s="17"/>
    </row>
    <row r="33" spans="1:23" ht="23.25" customHeight="1">
      <c r="A33" s="270" t="s">
        <v>210</v>
      </c>
      <c r="B33" s="139">
        <v>1571708.3500099999</v>
      </c>
      <c r="C33" s="139">
        <v>1752356.6878499999</v>
      </c>
      <c r="D33" s="139">
        <v>4673828.5499300007</v>
      </c>
      <c r="E33" s="139">
        <v>276854.76835999999</v>
      </c>
      <c r="F33" s="139">
        <v>1485910.0938499998</v>
      </c>
      <c r="G33" s="139">
        <v>899114.21805999998</v>
      </c>
      <c r="H33" s="139">
        <v>555743.07921</v>
      </c>
      <c r="I33" s="139">
        <v>149146.48816000001</v>
      </c>
      <c r="J33" s="139">
        <v>0</v>
      </c>
      <c r="K33" s="139">
        <v>0</v>
      </c>
      <c r="L33" s="139">
        <v>690830.46454999992</v>
      </c>
      <c r="M33" s="139">
        <v>74280.005700000009</v>
      </c>
      <c r="N33" s="139">
        <v>409860.61618000001</v>
      </c>
      <c r="O33" s="139">
        <v>200718.20319</v>
      </c>
      <c r="P33" s="139">
        <f t="shared" si="0"/>
        <v>12740351.525049999</v>
      </c>
      <c r="Q33" s="140">
        <f t="shared" si="1"/>
        <v>9.2723169706104475E-2</v>
      </c>
      <c r="R33" s="176"/>
      <c r="S33" s="17"/>
      <c r="T33" s="17"/>
      <c r="U33" s="17"/>
      <c r="V33" s="17"/>
      <c r="W33" s="17"/>
    </row>
    <row r="34" spans="1:23" ht="23.25" customHeight="1">
      <c r="A34" s="270" t="s">
        <v>20</v>
      </c>
      <c r="B34" s="139">
        <v>0</v>
      </c>
      <c r="C34" s="139">
        <v>5292.0936099999999</v>
      </c>
      <c r="D34" s="139">
        <v>938.43669999999997</v>
      </c>
      <c r="E34" s="139">
        <v>517.7278</v>
      </c>
      <c r="F34" s="139">
        <v>0</v>
      </c>
      <c r="G34" s="139">
        <v>0</v>
      </c>
      <c r="H34" s="139">
        <v>0</v>
      </c>
      <c r="I34" s="139">
        <v>27113.562710000002</v>
      </c>
      <c r="J34" s="139">
        <v>0</v>
      </c>
      <c r="K34" s="139">
        <v>0</v>
      </c>
      <c r="L34" s="139">
        <v>42931.857819999997</v>
      </c>
      <c r="M34" s="139">
        <v>230.33584999999999</v>
      </c>
      <c r="N34" s="139">
        <v>25.554740000000002</v>
      </c>
      <c r="O34" s="139">
        <v>6717.4080000000004</v>
      </c>
      <c r="P34" s="139">
        <f>SUM(B34:O34)</f>
        <v>83766.977230000004</v>
      </c>
      <c r="Q34" s="140">
        <f>+P34/$P$38</f>
        <v>6.0964877069466863E-4</v>
      </c>
      <c r="R34" s="176"/>
      <c r="S34" s="17"/>
      <c r="T34" s="17"/>
      <c r="U34" s="17"/>
      <c r="V34" s="17"/>
      <c r="W34" s="17"/>
    </row>
    <row r="35" spans="1:23" ht="23.25" customHeight="1">
      <c r="A35" s="271" t="s">
        <v>31</v>
      </c>
      <c r="B35" s="139">
        <v>1370172.7847</v>
      </c>
      <c r="C35" s="139">
        <v>1403662.5603199999</v>
      </c>
      <c r="D35" s="139">
        <v>1534104.99649</v>
      </c>
      <c r="E35" s="139">
        <v>699965.91339999996</v>
      </c>
      <c r="F35" s="139">
        <v>1321100.34345</v>
      </c>
      <c r="G35" s="139">
        <v>568108.85630999994</v>
      </c>
      <c r="H35" s="139">
        <v>644483.82524999999</v>
      </c>
      <c r="I35" s="139">
        <v>244969.51764999999</v>
      </c>
      <c r="J35" s="139">
        <v>2522.2808500000001</v>
      </c>
      <c r="K35" s="139">
        <v>0</v>
      </c>
      <c r="L35" s="139">
        <v>705140.9972000001</v>
      </c>
      <c r="M35" s="139">
        <v>75881.510709999988</v>
      </c>
      <c r="N35" s="139">
        <v>124803.79106999999</v>
      </c>
      <c r="O35" s="139">
        <v>231173.61956999998</v>
      </c>
      <c r="P35" s="139">
        <f>SUM(B35:O35)</f>
        <v>8926090.9969699979</v>
      </c>
      <c r="Q35" s="140">
        <f>+P35/$P$38</f>
        <v>6.496331350801815E-2</v>
      </c>
      <c r="R35" s="176"/>
      <c r="S35" s="17"/>
      <c r="T35" s="17"/>
      <c r="U35" s="17"/>
      <c r="V35" s="17"/>
      <c r="W35" s="17"/>
    </row>
    <row r="36" spans="1:23" ht="23.25" customHeight="1">
      <c r="A36" s="270" t="s">
        <v>32</v>
      </c>
      <c r="B36" s="139">
        <v>0</v>
      </c>
      <c r="C36" s="139">
        <v>142048.53962999998</v>
      </c>
      <c r="D36" s="139">
        <v>8345.3670499999989</v>
      </c>
      <c r="E36" s="139">
        <v>0</v>
      </c>
      <c r="F36" s="139">
        <v>17682.54103</v>
      </c>
      <c r="G36" s="139">
        <v>0</v>
      </c>
      <c r="H36" s="139">
        <v>3799.3705599999998</v>
      </c>
      <c r="I36" s="139">
        <v>633583.14215999993</v>
      </c>
      <c r="J36" s="139">
        <v>0</v>
      </c>
      <c r="K36" s="139">
        <v>0</v>
      </c>
      <c r="L36" s="139">
        <v>647179.89890999999</v>
      </c>
      <c r="M36" s="139">
        <v>14969.72075</v>
      </c>
      <c r="N36" s="139">
        <v>15616.78565</v>
      </c>
      <c r="O36" s="139">
        <v>85752.763040000005</v>
      </c>
      <c r="P36" s="139">
        <f t="shared" si="0"/>
        <v>1568978.1287800001</v>
      </c>
      <c r="Q36" s="140">
        <f t="shared" si="1"/>
        <v>1.1418886285358068E-2</v>
      </c>
      <c r="R36" s="176"/>
      <c r="S36" s="17"/>
      <c r="T36" s="17"/>
      <c r="U36" s="17"/>
      <c r="V36" s="17"/>
      <c r="W36" s="17"/>
    </row>
    <row r="37" spans="1:23" s="166" customFormat="1" ht="23.25" customHeight="1">
      <c r="A37" s="272" t="s">
        <v>33</v>
      </c>
      <c r="B37" s="165">
        <v>132797.79578000001</v>
      </c>
      <c r="C37" s="165">
        <v>0</v>
      </c>
      <c r="D37" s="165">
        <v>249219.23569</v>
      </c>
      <c r="E37" s="165">
        <v>69477.840280000004</v>
      </c>
      <c r="F37" s="165">
        <v>39242.235890000004</v>
      </c>
      <c r="G37" s="165">
        <v>91476.682849999997</v>
      </c>
      <c r="H37" s="165">
        <v>234569.92599000002</v>
      </c>
      <c r="I37" s="165">
        <v>163357.14994</v>
      </c>
      <c r="J37" s="165">
        <v>0</v>
      </c>
      <c r="K37" s="165">
        <v>0</v>
      </c>
      <c r="L37" s="165">
        <v>0</v>
      </c>
      <c r="M37" s="165">
        <v>90515.713230000008</v>
      </c>
      <c r="N37" s="165">
        <v>94815.811329999997</v>
      </c>
      <c r="O37" s="165">
        <v>59535.057630000003</v>
      </c>
      <c r="P37" s="165">
        <f t="shared" si="0"/>
        <v>1225007.4486100001</v>
      </c>
      <c r="Q37" s="545">
        <f t="shared" si="1"/>
        <v>8.9154976081604869E-3</v>
      </c>
      <c r="R37" s="273"/>
      <c r="S37" s="274"/>
      <c r="T37" s="274"/>
      <c r="U37" s="274"/>
      <c r="V37" s="274"/>
      <c r="W37" s="274"/>
    </row>
    <row r="38" spans="1:23" s="166" customFormat="1" ht="23.25" customHeight="1">
      <c r="A38" s="329" t="s">
        <v>187</v>
      </c>
      <c r="B38" s="577">
        <f>SUM(B9:B37)</f>
        <v>17709837.227099996</v>
      </c>
      <c r="C38" s="577">
        <f t="shared" ref="C38:O38" si="2">SUM(C9:C37)</f>
        <v>14322086.155460002</v>
      </c>
      <c r="D38" s="577">
        <f t="shared" si="2"/>
        <v>20574890.262810003</v>
      </c>
      <c r="E38" s="577">
        <f t="shared" si="2"/>
        <v>18178384.309000004</v>
      </c>
      <c r="F38" s="577">
        <f t="shared" si="2"/>
        <v>14416871.679140003</v>
      </c>
      <c r="G38" s="577">
        <f t="shared" si="2"/>
        <v>7367897.42423</v>
      </c>
      <c r="H38" s="577">
        <f t="shared" si="2"/>
        <v>6955792.5721199997</v>
      </c>
      <c r="I38" s="577">
        <f t="shared" si="2"/>
        <v>8951602.4133100007</v>
      </c>
      <c r="J38" s="577">
        <f t="shared" si="2"/>
        <v>201326.21236999999</v>
      </c>
      <c r="K38" s="577">
        <f t="shared" si="2"/>
        <v>516146.91498</v>
      </c>
      <c r="L38" s="577">
        <f t="shared" si="2"/>
        <v>9190510.194509998</v>
      </c>
      <c r="M38" s="577">
        <f t="shared" si="2"/>
        <v>2598197.2796099996</v>
      </c>
      <c r="N38" s="577">
        <f t="shared" si="2"/>
        <v>9812895.3013700005</v>
      </c>
      <c r="O38" s="577">
        <f t="shared" si="2"/>
        <v>6605589.6748299999</v>
      </c>
      <c r="P38" s="577">
        <f t="shared" si="0"/>
        <v>137402027.62083998</v>
      </c>
      <c r="Q38" s="578">
        <f t="shared" si="1"/>
        <v>1</v>
      </c>
      <c r="R38" s="273"/>
      <c r="S38" s="274"/>
      <c r="T38" s="274"/>
      <c r="U38" s="274"/>
      <c r="V38" s="274"/>
      <c r="W38" s="274"/>
    </row>
    <row r="39" spans="1:23" ht="23.25" customHeight="1">
      <c r="A39" s="276" t="s">
        <v>224</v>
      </c>
      <c r="B39" s="140">
        <f t="shared" ref="B39:P39" si="3">+B38/$P$38</f>
        <v>0.12889065419012724</v>
      </c>
      <c r="C39" s="140">
        <f t="shared" si="3"/>
        <v>0.10423489670022706</v>
      </c>
      <c r="D39" s="140">
        <f t="shared" si="3"/>
        <v>0.14974226086085338</v>
      </c>
      <c r="E39" s="140">
        <f t="shared" si="3"/>
        <v>0.1323006990782053</v>
      </c>
      <c r="F39" s="140">
        <f t="shared" si="3"/>
        <v>0.10492473749312688</v>
      </c>
      <c r="G39" s="140">
        <f t="shared" si="3"/>
        <v>5.3622916283023611E-2</v>
      </c>
      <c r="H39" s="140">
        <f t="shared" si="3"/>
        <v>5.0623653031631126E-2</v>
      </c>
      <c r="I39" s="140">
        <f t="shared" si="3"/>
        <v>6.5148983376081535E-2</v>
      </c>
      <c r="J39" s="140">
        <f t="shared" si="3"/>
        <v>1.4652346537822455E-3</v>
      </c>
      <c r="K39" s="140">
        <f t="shared" si="3"/>
        <v>3.7564723309928445E-3</v>
      </c>
      <c r="L39" s="140">
        <f t="shared" si="3"/>
        <v>6.6887733417378317E-2</v>
      </c>
      <c r="M39" s="140">
        <f t="shared" si="3"/>
        <v>1.8909453700200904E-2</v>
      </c>
      <c r="N39" s="140">
        <f t="shared" si="3"/>
        <v>7.1417398063794393E-2</v>
      </c>
      <c r="O39" s="140">
        <f t="shared" si="3"/>
        <v>4.807490682057533E-2</v>
      </c>
      <c r="P39" s="140">
        <f t="shared" si="3"/>
        <v>1</v>
      </c>
      <c r="Q39" s="140"/>
      <c r="S39" s="17"/>
      <c r="T39" s="17"/>
      <c r="U39" s="17"/>
      <c r="V39" s="17"/>
      <c r="W39" s="17"/>
    </row>
    <row r="40" spans="1:23" ht="9" customHeight="1" thickBot="1">
      <c r="A40" s="330"/>
      <c r="B40" s="632"/>
      <c r="C40" s="331"/>
      <c r="D40" s="331"/>
      <c r="E40" s="331"/>
      <c r="F40" s="331"/>
      <c r="G40" s="331"/>
      <c r="H40" s="633"/>
      <c r="I40" s="633"/>
      <c r="J40" s="331"/>
      <c r="K40" s="331"/>
      <c r="L40" s="331"/>
      <c r="M40" s="331"/>
      <c r="N40" s="633"/>
      <c r="O40" s="633"/>
      <c r="P40" s="633"/>
      <c r="Q40" s="639"/>
      <c r="R40" s="17"/>
      <c r="S40" s="17"/>
      <c r="T40" s="17"/>
      <c r="U40" s="17"/>
      <c r="V40" s="17"/>
      <c r="W40" s="17"/>
    </row>
    <row r="41" spans="1:23" ht="26.25" customHeight="1">
      <c r="A41" s="498" t="s">
        <v>834</v>
      </c>
      <c r="B41" s="558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17"/>
      <c r="S41" s="17"/>
      <c r="T41" s="17"/>
      <c r="U41" s="17"/>
      <c r="V41" s="17"/>
      <c r="W41" s="17"/>
    </row>
    <row r="42" spans="1:23" ht="9" customHeight="1">
      <c r="A42" s="129"/>
      <c r="B42" s="54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74"/>
      <c r="R42" s="17"/>
      <c r="S42" s="17"/>
      <c r="T42" s="17"/>
      <c r="U42" s="17"/>
      <c r="V42" s="17"/>
      <c r="W42" s="17"/>
    </row>
    <row r="43" spans="1:23" ht="9" customHeight="1">
      <c r="A43" s="129"/>
      <c r="B43" s="54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74"/>
      <c r="R43" s="17"/>
      <c r="S43" s="17"/>
      <c r="T43" s="17"/>
      <c r="U43" s="17"/>
      <c r="V43" s="17"/>
      <c r="W43" s="17"/>
    </row>
    <row r="44" spans="1:23" ht="9" customHeight="1">
      <c r="A44" s="129"/>
      <c r="B44" s="54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74"/>
      <c r="R44" s="17"/>
      <c r="S44" s="17"/>
      <c r="T44" s="17"/>
      <c r="U44" s="17"/>
      <c r="V44" s="17"/>
      <c r="W44" s="17"/>
    </row>
    <row r="45" spans="1:23" ht="9" customHeight="1">
      <c r="A45" s="129"/>
      <c r="B45" s="54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74"/>
      <c r="R45" s="17"/>
      <c r="S45" s="17"/>
      <c r="T45" s="17"/>
      <c r="U45" s="17"/>
      <c r="V45" s="17"/>
      <c r="W45" s="17"/>
    </row>
    <row r="46" spans="1:23" ht="9" customHeight="1">
      <c r="A46" s="129"/>
      <c r="B46" s="54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74"/>
      <c r="R46" s="17"/>
      <c r="S46" s="17"/>
      <c r="T46" s="17"/>
      <c r="U46" s="17"/>
      <c r="V46" s="17"/>
      <c r="W46" s="17"/>
    </row>
    <row r="47" spans="1:23" ht="9" customHeight="1">
      <c r="A47" s="129"/>
      <c r="B47" s="54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74"/>
      <c r="R47" s="17"/>
      <c r="S47" s="17"/>
      <c r="T47" s="17"/>
      <c r="U47" s="17"/>
      <c r="V47" s="17"/>
      <c r="W47" s="17"/>
    </row>
    <row r="48" spans="1:23" ht="9" customHeight="1">
      <c r="A48" s="129"/>
      <c r="B48" s="54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74"/>
      <c r="R48" s="17"/>
      <c r="S48" s="17"/>
      <c r="T48" s="17"/>
      <c r="U48" s="17"/>
      <c r="V48" s="17"/>
      <c r="W48" s="17"/>
    </row>
    <row r="49" spans="1:23" ht="9" customHeight="1">
      <c r="A49" s="129"/>
      <c r="B49" s="54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74"/>
      <c r="R49" s="17"/>
      <c r="S49" s="17"/>
      <c r="T49" s="17"/>
      <c r="U49" s="17"/>
      <c r="V49" s="17"/>
      <c r="W49" s="17"/>
    </row>
    <row r="50" spans="1:23" ht="9" customHeight="1">
      <c r="A50" s="278"/>
      <c r="B50" s="54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74"/>
      <c r="R50" s="17"/>
      <c r="S50" s="17"/>
      <c r="T50" s="17"/>
      <c r="U50" s="17"/>
      <c r="V50" s="17"/>
      <c r="W50" s="17"/>
    </row>
    <row r="51" spans="1:23" ht="9" customHeight="1">
      <c r="A51" s="16"/>
      <c r="B51" s="54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74"/>
      <c r="R51" s="17"/>
      <c r="S51" s="17"/>
      <c r="T51" s="17"/>
      <c r="U51" s="17"/>
      <c r="V51" s="17"/>
      <c r="W51" s="17"/>
    </row>
    <row r="52" spans="1:23" ht="9" customHeight="1">
      <c r="B52" s="54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74"/>
      <c r="R52" s="175"/>
      <c r="S52" s="175"/>
      <c r="T52" s="17"/>
      <c r="U52" s="17"/>
      <c r="V52" s="17"/>
      <c r="W52" s="17"/>
    </row>
    <row r="53" spans="1:23" ht="9" customHeight="1">
      <c r="B53" s="54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74"/>
      <c r="R53" s="17"/>
      <c r="S53" s="17"/>
      <c r="T53" s="17"/>
      <c r="U53" s="17"/>
      <c r="V53" s="17"/>
      <c r="W53" s="17"/>
    </row>
    <row r="54" spans="1:23" ht="9" customHeight="1">
      <c r="A54" s="16"/>
      <c r="B54" s="54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74"/>
      <c r="R54" s="17"/>
      <c r="S54" s="17"/>
      <c r="T54" s="17"/>
      <c r="U54" s="17"/>
      <c r="V54" s="17"/>
      <c r="W54" s="17"/>
    </row>
    <row r="55" spans="1:23" ht="9" customHeight="1">
      <c r="A55" s="154"/>
      <c r="C55" s="18"/>
      <c r="D55" s="18"/>
      <c r="E55" s="18"/>
      <c r="F55" s="18"/>
      <c r="G55" s="18"/>
      <c r="H55" s="547"/>
      <c r="I55" s="547"/>
      <c r="J55" s="18"/>
      <c r="K55" s="18"/>
      <c r="L55" s="18"/>
      <c r="M55" s="18"/>
      <c r="N55" s="547"/>
      <c r="O55" s="547"/>
      <c r="P55" s="547"/>
      <c r="Q55" s="17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47"/>
      <c r="I56" s="547"/>
      <c r="J56" s="18"/>
      <c r="K56" s="18"/>
      <c r="L56" s="18"/>
      <c r="M56" s="18"/>
      <c r="N56" s="547"/>
      <c r="O56" s="547"/>
      <c r="P56" s="547"/>
      <c r="Q56" s="17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47"/>
      <c r="I57" s="547"/>
      <c r="J57" s="18"/>
      <c r="K57" s="18"/>
      <c r="L57" s="18"/>
      <c r="M57" s="18"/>
      <c r="N57" s="547"/>
      <c r="O57" s="547"/>
      <c r="P57" s="547"/>
      <c r="Q57" s="174"/>
      <c r="R57" s="17"/>
      <c r="S57" s="17"/>
      <c r="T57" s="17"/>
      <c r="U57" s="17"/>
      <c r="V57" s="17"/>
      <c r="W57" s="17"/>
    </row>
    <row r="58" spans="1:23" ht="9" customHeight="1">
      <c r="A58" s="16"/>
      <c r="B58" s="559"/>
      <c r="C58" s="18"/>
      <c r="D58" s="18"/>
      <c r="E58" s="18"/>
      <c r="F58" s="18"/>
      <c r="G58" s="18"/>
      <c r="H58" s="547"/>
      <c r="I58" s="547"/>
      <c r="J58" s="18"/>
      <c r="K58" s="18"/>
      <c r="L58" s="18"/>
      <c r="M58" s="18"/>
      <c r="N58" s="547"/>
      <c r="O58" s="547"/>
      <c r="P58" s="547"/>
      <c r="Q58" s="174"/>
      <c r="R58" s="17"/>
      <c r="S58" s="17"/>
      <c r="T58" s="17"/>
      <c r="U58" s="17"/>
      <c r="V58" s="17"/>
      <c r="W58" s="17"/>
    </row>
    <row r="59" spans="1:23" ht="9" customHeight="1">
      <c r="A59" s="16"/>
      <c r="B59" s="559"/>
      <c r="C59" s="18"/>
      <c r="D59" s="18"/>
      <c r="E59" s="18"/>
      <c r="F59" s="18"/>
      <c r="G59" s="18"/>
      <c r="H59" s="547"/>
      <c r="I59" s="547"/>
      <c r="J59" s="18"/>
      <c r="K59" s="18"/>
      <c r="L59" s="18"/>
      <c r="M59" s="18"/>
      <c r="N59" s="547"/>
      <c r="O59" s="547"/>
      <c r="P59" s="547"/>
      <c r="Q59" s="174"/>
      <c r="R59" s="17"/>
      <c r="S59" s="17"/>
      <c r="T59" s="17"/>
      <c r="U59" s="17"/>
      <c r="V59" s="17"/>
      <c r="W59" s="17"/>
    </row>
    <row r="60" spans="1:23" ht="9" customHeight="1">
      <c r="A60" s="16"/>
      <c r="B60" s="559"/>
      <c r="C60" s="18"/>
      <c r="D60" s="18"/>
      <c r="E60" s="18"/>
      <c r="F60" s="18"/>
      <c r="G60" s="18"/>
      <c r="H60" s="547"/>
      <c r="I60" s="547"/>
      <c r="J60" s="18"/>
      <c r="K60" s="18"/>
      <c r="L60" s="18"/>
      <c r="M60" s="18"/>
      <c r="N60" s="547"/>
      <c r="O60" s="547"/>
      <c r="P60" s="547"/>
      <c r="Q60" s="174"/>
      <c r="R60" s="17"/>
      <c r="S60" s="17"/>
      <c r="T60" s="17"/>
      <c r="U60" s="17"/>
      <c r="V60" s="17"/>
      <c r="W60" s="17"/>
    </row>
    <row r="61" spans="1:23" ht="9" customHeight="1">
      <c r="A61" s="151"/>
      <c r="B61" s="559"/>
      <c r="C61" s="18"/>
      <c r="D61" s="18"/>
      <c r="E61" s="18"/>
      <c r="F61" s="18"/>
      <c r="G61" s="18"/>
      <c r="H61" s="547"/>
      <c r="I61" s="547"/>
      <c r="J61" s="18"/>
      <c r="K61" s="18"/>
      <c r="L61" s="18"/>
      <c r="M61" s="18"/>
      <c r="N61" s="547"/>
      <c r="O61" s="547"/>
      <c r="P61" s="547"/>
      <c r="Q61" s="174"/>
      <c r="R61" s="17"/>
      <c r="S61" s="17"/>
      <c r="T61" s="17"/>
      <c r="U61" s="17"/>
      <c r="V61" s="17"/>
      <c r="W61" s="17"/>
    </row>
    <row r="62" spans="1:23" ht="9" customHeight="1">
      <c r="A62" s="16"/>
      <c r="B62" s="559"/>
      <c r="C62" s="18"/>
      <c r="D62" s="18"/>
      <c r="E62" s="18"/>
      <c r="F62" s="18"/>
      <c r="G62" s="18"/>
      <c r="H62" s="547"/>
      <c r="I62" s="547"/>
      <c r="J62" s="18"/>
      <c r="K62" s="18"/>
      <c r="L62" s="18"/>
      <c r="M62" s="18"/>
      <c r="N62" s="547"/>
      <c r="O62" s="547"/>
      <c r="P62" s="547"/>
      <c r="Q62" s="174"/>
      <c r="R62" s="17"/>
      <c r="S62" s="17"/>
      <c r="T62" s="17"/>
      <c r="U62" s="17"/>
      <c r="V62" s="17"/>
      <c r="W62" s="17"/>
    </row>
    <row r="63" spans="1:23" ht="9" customHeight="1">
      <c r="A63" s="16"/>
      <c r="B63" s="559"/>
      <c r="C63" s="18"/>
      <c r="D63" s="18"/>
      <c r="E63" s="18"/>
      <c r="F63" s="18"/>
      <c r="G63" s="18"/>
      <c r="H63" s="547"/>
      <c r="I63" s="547"/>
      <c r="J63" s="18"/>
      <c r="K63" s="18"/>
      <c r="L63" s="18"/>
      <c r="M63" s="18"/>
      <c r="N63" s="547"/>
      <c r="O63" s="547"/>
      <c r="P63" s="547"/>
      <c r="Q63" s="174"/>
      <c r="R63" s="17"/>
      <c r="S63" s="17"/>
      <c r="T63" s="17"/>
      <c r="U63" s="17"/>
      <c r="V63" s="17"/>
      <c r="W63" s="17"/>
    </row>
    <row r="64" spans="1:23" ht="9" customHeight="1">
      <c r="A64" s="16"/>
      <c r="B64" s="559"/>
      <c r="C64" s="18"/>
      <c r="D64" s="18"/>
      <c r="E64" s="18"/>
      <c r="F64" s="18"/>
      <c r="G64" s="18"/>
      <c r="H64" s="547"/>
      <c r="I64" s="547"/>
      <c r="J64" s="18"/>
      <c r="K64" s="18"/>
      <c r="L64" s="18"/>
      <c r="M64" s="18"/>
      <c r="N64" s="547"/>
      <c r="O64" s="547"/>
      <c r="P64" s="547"/>
      <c r="Q64" s="17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47"/>
      <c r="I65" s="547"/>
      <c r="J65" s="18"/>
      <c r="K65" s="18"/>
      <c r="L65" s="18"/>
      <c r="M65" s="18"/>
      <c r="N65" s="547"/>
      <c r="O65" s="547"/>
      <c r="P65" s="547"/>
      <c r="Q65" s="17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47"/>
      <c r="I66" s="547"/>
      <c r="J66" s="18"/>
      <c r="K66" s="18"/>
      <c r="L66" s="18"/>
      <c r="M66" s="18"/>
      <c r="N66" s="547"/>
      <c r="O66" s="547"/>
      <c r="P66" s="547"/>
      <c r="Q66" s="174"/>
      <c r="R66" s="17"/>
      <c r="S66" s="17"/>
      <c r="T66" s="17"/>
      <c r="U66" s="17"/>
      <c r="V66" s="17"/>
      <c r="W66" s="17"/>
    </row>
    <row r="67" spans="1:23" ht="9" customHeight="1">
      <c r="A67" s="151"/>
      <c r="C67" s="18"/>
      <c r="D67" s="18"/>
      <c r="E67" s="18"/>
      <c r="F67" s="18"/>
      <c r="G67" s="18"/>
      <c r="H67" s="547"/>
      <c r="I67" s="547"/>
      <c r="J67" s="18"/>
      <c r="K67" s="18"/>
      <c r="L67" s="18"/>
      <c r="M67" s="18"/>
      <c r="N67" s="547"/>
      <c r="O67" s="547"/>
      <c r="P67" s="547"/>
      <c r="Q67" s="17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47"/>
      <c r="I68" s="547"/>
      <c r="J68" s="18"/>
      <c r="K68" s="18"/>
      <c r="L68" s="18"/>
      <c r="M68" s="18"/>
      <c r="N68" s="547"/>
      <c r="O68" s="547"/>
      <c r="P68" s="547"/>
      <c r="Q68" s="174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547"/>
      <c r="I69" s="547"/>
      <c r="J69" s="18"/>
      <c r="K69" s="18"/>
      <c r="L69" s="18"/>
      <c r="M69" s="18"/>
      <c r="N69" s="547"/>
      <c r="O69" s="547"/>
      <c r="P69" s="547"/>
      <c r="Q69" s="174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547"/>
      <c r="I70" s="547"/>
      <c r="J70" s="18"/>
      <c r="K70" s="18"/>
      <c r="L70" s="18"/>
      <c r="M70" s="18"/>
      <c r="N70" s="547"/>
      <c r="O70" s="547"/>
      <c r="P70" s="547"/>
      <c r="Q70" s="174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547"/>
      <c r="I71" s="547"/>
      <c r="J71" s="18"/>
      <c r="K71" s="18"/>
      <c r="L71" s="18"/>
      <c r="M71" s="18"/>
      <c r="N71" s="547"/>
      <c r="O71" s="547"/>
      <c r="P71" s="547"/>
      <c r="Q71" s="174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547"/>
      <c r="I72" s="547"/>
      <c r="J72" s="18"/>
      <c r="K72" s="18"/>
      <c r="L72" s="18"/>
      <c r="M72" s="18"/>
      <c r="N72" s="547"/>
      <c r="O72" s="547"/>
      <c r="P72" s="547"/>
      <c r="Q72" s="174"/>
      <c r="R72" s="17"/>
      <c r="S72" s="17"/>
      <c r="T72" s="17"/>
      <c r="U72" s="17"/>
      <c r="V72" s="17"/>
      <c r="W72" s="17"/>
    </row>
    <row r="73" spans="1:23" ht="9" customHeight="1">
      <c r="A73" s="151"/>
      <c r="C73" s="18"/>
      <c r="D73" s="18"/>
      <c r="E73" s="18"/>
      <c r="F73" s="18"/>
      <c r="G73" s="18"/>
      <c r="H73" s="547"/>
      <c r="I73" s="547"/>
      <c r="J73" s="18"/>
      <c r="K73" s="18"/>
      <c r="L73" s="18"/>
      <c r="M73" s="18"/>
      <c r="N73" s="547"/>
      <c r="O73" s="547"/>
      <c r="P73" s="547"/>
      <c r="Q73" s="174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547"/>
      <c r="I74" s="547"/>
      <c r="J74" s="18"/>
      <c r="K74" s="18"/>
      <c r="L74" s="18"/>
      <c r="M74" s="18"/>
      <c r="N74" s="547"/>
      <c r="O74" s="547"/>
      <c r="P74" s="547"/>
      <c r="Q74" s="174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547"/>
      <c r="I75" s="547"/>
      <c r="J75" s="18"/>
      <c r="K75" s="18"/>
      <c r="L75" s="18"/>
      <c r="M75" s="18"/>
      <c r="N75" s="547"/>
      <c r="O75" s="547"/>
      <c r="P75" s="547"/>
      <c r="Q75" s="174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547"/>
      <c r="I76" s="547"/>
      <c r="J76" s="18"/>
      <c r="K76" s="18"/>
      <c r="L76" s="18"/>
      <c r="M76" s="18"/>
      <c r="N76" s="547"/>
      <c r="O76" s="547"/>
      <c r="P76" s="547"/>
      <c r="Q76" s="17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47"/>
      <c r="I77" s="547"/>
      <c r="J77" s="18"/>
      <c r="K77" s="18"/>
      <c r="L77" s="18"/>
      <c r="M77" s="18"/>
      <c r="N77" s="547"/>
      <c r="O77" s="547"/>
      <c r="P77" s="547"/>
      <c r="Q77" s="174"/>
      <c r="R77" s="17"/>
      <c r="S77" s="17"/>
      <c r="T77" s="17"/>
      <c r="U77" s="17"/>
      <c r="V77" s="17"/>
      <c r="W77" s="17"/>
    </row>
    <row r="78" spans="1:23" ht="9" customHeight="1">
      <c r="A78" s="151"/>
      <c r="C78" s="18"/>
      <c r="D78" s="18"/>
      <c r="E78" s="18"/>
      <c r="F78" s="18"/>
      <c r="G78" s="18"/>
      <c r="H78" s="547"/>
      <c r="I78" s="547"/>
      <c r="J78" s="18"/>
      <c r="K78" s="18"/>
      <c r="L78" s="18"/>
      <c r="M78" s="18"/>
      <c r="N78" s="547"/>
      <c r="O78" s="547"/>
      <c r="P78" s="547"/>
      <c r="Q78" s="174"/>
      <c r="R78" s="17"/>
      <c r="S78" s="17"/>
      <c r="T78" s="17"/>
      <c r="U78" s="17"/>
      <c r="V78" s="17"/>
      <c r="W78" s="17"/>
    </row>
    <row r="79" spans="1:23" ht="9" customHeight="1">
      <c r="A79" s="152"/>
      <c r="C79" s="18"/>
      <c r="D79" s="18"/>
      <c r="E79" s="18"/>
      <c r="F79" s="18"/>
      <c r="G79" s="18"/>
      <c r="H79" s="547"/>
      <c r="I79" s="547"/>
      <c r="J79" s="18"/>
      <c r="K79" s="18"/>
      <c r="L79" s="18"/>
      <c r="M79" s="18"/>
      <c r="N79" s="547"/>
      <c r="O79" s="547"/>
      <c r="P79" s="547"/>
      <c r="Q79" s="174"/>
      <c r="R79" s="17"/>
      <c r="S79" s="17"/>
      <c r="T79" s="17"/>
      <c r="U79" s="17"/>
      <c r="V79" s="17"/>
      <c r="W79" s="17"/>
    </row>
    <row r="80" spans="1:23" ht="9" customHeight="1">
      <c r="A80" s="152"/>
      <c r="C80" s="18"/>
      <c r="D80" s="18"/>
      <c r="E80" s="18"/>
      <c r="F80" s="18"/>
      <c r="G80" s="18"/>
      <c r="H80" s="547"/>
      <c r="I80" s="547"/>
      <c r="J80" s="18"/>
      <c r="K80" s="18"/>
      <c r="L80" s="18"/>
      <c r="M80" s="18"/>
      <c r="N80" s="547"/>
      <c r="O80" s="547"/>
      <c r="P80" s="547"/>
      <c r="Q80" s="174"/>
      <c r="R80" s="17"/>
      <c r="S80" s="17"/>
      <c r="T80" s="17"/>
      <c r="U80" s="17"/>
      <c r="V80" s="17"/>
      <c r="W80" s="17"/>
    </row>
    <row r="81" spans="1:23" ht="9" customHeight="1">
      <c r="A81" s="152"/>
      <c r="C81" s="18"/>
      <c r="D81" s="18"/>
      <c r="E81" s="18"/>
      <c r="F81" s="18"/>
      <c r="G81" s="18"/>
      <c r="H81" s="547"/>
      <c r="I81" s="547"/>
      <c r="J81" s="18"/>
      <c r="K81" s="18"/>
      <c r="L81" s="18"/>
      <c r="M81" s="18"/>
      <c r="N81" s="547"/>
      <c r="O81" s="547"/>
      <c r="P81" s="547"/>
      <c r="Q81" s="174"/>
      <c r="R81" s="17"/>
      <c r="S81" s="17"/>
      <c r="T81" s="17"/>
      <c r="U81" s="17"/>
      <c r="V81" s="17"/>
      <c r="W81" s="17"/>
    </row>
    <row r="82" spans="1:23" ht="9" customHeight="1">
      <c r="A82" s="152"/>
      <c r="C82" s="18"/>
      <c r="D82" s="18"/>
      <c r="E82" s="18"/>
      <c r="F82" s="18"/>
      <c r="G82" s="18"/>
      <c r="H82" s="547"/>
      <c r="I82" s="547"/>
      <c r="J82" s="18"/>
      <c r="K82" s="18"/>
      <c r="L82" s="18"/>
      <c r="M82" s="18"/>
      <c r="N82" s="547"/>
      <c r="O82" s="547"/>
      <c r="P82" s="547"/>
      <c r="Q82" s="174"/>
      <c r="R82" s="17"/>
      <c r="S82" s="17"/>
      <c r="T82" s="17"/>
      <c r="U82" s="17"/>
      <c r="V82" s="17"/>
      <c r="W82" s="17"/>
    </row>
    <row r="83" spans="1:23" ht="9" customHeight="1">
      <c r="A83" s="153"/>
      <c r="C83" s="18"/>
      <c r="D83" s="18"/>
      <c r="E83" s="18"/>
      <c r="F83" s="18"/>
      <c r="G83" s="18"/>
      <c r="H83" s="547"/>
      <c r="I83" s="547"/>
      <c r="J83" s="18"/>
      <c r="K83" s="18"/>
      <c r="L83" s="18"/>
      <c r="M83" s="18"/>
      <c r="N83" s="547"/>
      <c r="O83" s="547"/>
      <c r="P83" s="547"/>
      <c r="Q83" s="174"/>
      <c r="R83" s="17"/>
      <c r="S83" s="17"/>
      <c r="T83" s="17"/>
      <c r="U83" s="17"/>
      <c r="V83" s="17"/>
      <c r="W83" s="17"/>
    </row>
    <row r="84" spans="1:23" ht="9" customHeight="1">
      <c r="A84" s="153"/>
      <c r="C84" s="18"/>
      <c r="D84" s="18"/>
      <c r="E84" s="18"/>
      <c r="F84" s="18"/>
      <c r="G84" s="18"/>
      <c r="H84" s="547"/>
      <c r="I84" s="547"/>
      <c r="J84" s="18"/>
      <c r="K84" s="18"/>
      <c r="L84" s="18"/>
      <c r="M84" s="18"/>
      <c r="N84" s="547"/>
      <c r="O84" s="547"/>
      <c r="P84" s="547"/>
      <c r="Q84" s="174"/>
      <c r="R84" s="17"/>
      <c r="S84" s="17"/>
      <c r="T84" s="17"/>
      <c r="U84" s="17"/>
      <c r="V84" s="17"/>
      <c r="W84" s="17"/>
    </row>
    <row r="85" spans="1:23" ht="9" customHeight="1">
      <c r="A85" s="154"/>
      <c r="C85" s="18"/>
      <c r="D85" s="18"/>
      <c r="E85" s="18"/>
      <c r="F85" s="18"/>
      <c r="G85" s="18"/>
      <c r="H85" s="547"/>
      <c r="I85" s="547"/>
      <c r="J85" s="18"/>
      <c r="K85" s="18"/>
      <c r="L85" s="18"/>
      <c r="M85" s="18"/>
      <c r="N85" s="547"/>
      <c r="O85" s="547"/>
      <c r="P85" s="547"/>
      <c r="Q85" s="17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47"/>
      <c r="I86" s="547"/>
      <c r="J86" s="18"/>
      <c r="K86" s="18"/>
      <c r="L86" s="18"/>
      <c r="M86" s="18"/>
      <c r="N86" s="547"/>
      <c r="O86" s="547"/>
      <c r="P86" s="547"/>
      <c r="Q86" s="174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547"/>
      <c r="I87" s="547"/>
      <c r="J87" s="18"/>
      <c r="K87" s="18"/>
      <c r="L87" s="18"/>
      <c r="M87" s="18"/>
      <c r="N87" s="547"/>
      <c r="O87" s="547"/>
      <c r="P87" s="547"/>
      <c r="Q87" s="174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547"/>
      <c r="I88" s="547"/>
      <c r="J88" s="18"/>
      <c r="K88" s="18"/>
      <c r="L88" s="18"/>
      <c r="M88" s="18"/>
      <c r="N88" s="547"/>
      <c r="O88" s="547"/>
      <c r="P88" s="547"/>
      <c r="Q88" s="17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47"/>
      <c r="I89" s="547"/>
      <c r="J89" s="18"/>
      <c r="K89" s="18"/>
      <c r="L89" s="18"/>
      <c r="M89" s="18"/>
      <c r="N89" s="547"/>
      <c r="O89" s="547"/>
      <c r="P89" s="547"/>
      <c r="Q89" s="174"/>
      <c r="R89" s="17"/>
      <c r="S89" s="17"/>
      <c r="T89" s="17"/>
      <c r="U89" s="17"/>
      <c r="V89" s="17"/>
      <c r="W89" s="17"/>
    </row>
    <row r="90" spans="1:23" ht="9" customHeight="1">
      <c r="A90" s="152"/>
      <c r="C90" s="18"/>
      <c r="D90" s="18"/>
      <c r="E90" s="18"/>
      <c r="F90" s="18"/>
      <c r="G90" s="18"/>
      <c r="H90" s="547"/>
      <c r="I90" s="547"/>
      <c r="J90" s="18"/>
      <c r="K90" s="18"/>
      <c r="L90" s="18"/>
      <c r="M90" s="18"/>
      <c r="N90" s="547"/>
      <c r="O90" s="547"/>
      <c r="P90" s="547"/>
      <c r="Q90" s="174"/>
      <c r="R90" s="17"/>
      <c r="S90" s="17"/>
      <c r="T90" s="17"/>
      <c r="U90" s="17"/>
      <c r="V90" s="17"/>
      <c r="W90" s="17"/>
    </row>
    <row r="91" spans="1:23" ht="9" customHeight="1">
      <c r="A91" s="154"/>
      <c r="C91" s="18"/>
      <c r="D91" s="18"/>
      <c r="E91" s="18"/>
      <c r="F91" s="18"/>
      <c r="G91" s="18"/>
      <c r="H91" s="547"/>
      <c r="I91" s="547"/>
      <c r="J91" s="18"/>
      <c r="K91" s="18"/>
      <c r="L91" s="18"/>
      <c r="M91" s="18"/>
      <c r="N91" s="547"/>
      <c r="O91" s="547"/>
      <c r="P91" s="547"/>
      <c r="Q91" s="174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547"/>
      <c r="I92" s="547"/>
      <c r="J92" s="18"/>
      <c r="K92" s="18"/>
      <c r="L92" s="18"/>
      <c r="M92" s="18"/>
      <c r="N92" s="547"/>
      <c r="O92" s="547"/>
      <c r="P92" s="547"/>
      <c r="Q92" s="174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547"/>
      <c r="I93" s="547"/>
      <c r="J93" s="18"/>
      <c r="K93" s="18"/>
      <c r="L93" s="18"/>
      <c r="M93" s="18"/>
      <c r="N93" s="547"/>
      <c r="O93" s="547"/>
      <c r="P93" s="547"/>
      <c r="Q93" s="174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547"/>
      <c r="I94" s="547"/>
      <c r="J94" s="18"/>
      <c r="K94" s="18"/>
      <c r="L94" s="18"/>
      <c r="M94" s="18"/>
      <c r="N94" s="547"/>
      <c r="O94" s="547"/>
      <c r="P94" s="547"/>
      <c r="Q94" s="174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547"/>
      <c r="I95" s="547"/>
      <c r="J95" s="18"/>
      <c r="K95" s="18"/>
      <c r="L95" s="18"/>
      <c r="M95" s="18"/>
      <c r="N95" s="547"/>
      <c r="O95" s="547"/>
      <c r="P95" s="547"/>
      <c r="Q95" s="174"/>
      <c r="R95" s="17"/>
      <c r="S95" s="17"/>
      <c r="T95" s="17"/>
      <c r="U95" s="17"/>
      <c r="V95" s="17"/>
      <c r="W95" s="17"/>
    </row>
    <row r="96" spans="1:23" ht="9" customHeight="1">
      <c r="A96" s="152"/>
      <c r="C96" s="18"/>
      <c r="D96" s="18"/>
      <c r="E96" s="18"/>
      <c r="F96" s="18"/>
      <c r="G96" s="18"/>
      <c r="H96" s="547"/>
      <c r="I96" s="547"/>
      <c r="J96" s="18"/>
      <c r="K96" s="18"/>
      <c r="L96" s="18"/>
      <c r="M96" s="18"/>
      <c r="N96" s="547"/>
      <c r="O96" s="547"/>
      <c r="P96" s="547"/>
      <c r="Q96" s="174"/>
      <c r="R96" s="17"/>
      <c r="S96" s="17"/>
      <c r="T96" s="17"/>
      <c r="U96" s="17"/>
      <c r="V96" s="17"/>
      <c r="W96" s="17"/>
    </row>
    <row r="97" spans="1:23" ht="9" customHeight="1">
      <c r="A97" s="154"/>
      <c r="C97" s="18"/>
      <c r="D97" s="18"/>
      <c r="E97" s="18"/>
      <c r="F97" s="18"/>
      <c r="G97" s="18"/>
      <c r="H97" s="547"/>
      <c r="I97" s="547"/>
      <c r="J97" s="18"/>
      <c r="K97" s="18"/>
      <c r="L97" s="18"/>
      <c r="M97" s="18"/>
      <c r="N97" s="547"/>
      <c r="O97" s="547"/>
      <c r="P97" s="547"/>
      <c r="Q97" s="174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547"/>
      <c r="I98" s="547"/>
      <c r="J98" s="18"/>
      <c r="K98" s="18"/>
      <c r="L98" s="18"/>
      <c r="M98" s="18"/>
      <c r="N98" s="547"/>
      <c r="O98" s="547"/>
      <c r="P98" s="547"/>
      <c r="Q98" s="174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547"/>
      <c r="I99" s="547"/>
      <c r="J99" s="18"/>
      <c r="K99" s="18"/>
      <c r="L99" s="18"/>
      <c r="M99" s="18"/>
      <c r="N99" s="547"/>
      <c r="O99" s="547"/>
      <c r="P99" s="547"/>
      <c r="Q99" s="174"/>
      <c r="R99" s="17"/>
      <c r="S99" s="17"/>
      <c r="T99" s="17"/>
      <c r="U99" s="17"/>
      <c r="V99" s="17"/>
      <c r="W99" s="17"/>
    </row>
    <row r="100" spans="1:23" ht="9" customHeight="1">
      <c r="A100" s="16"/>
      <c r="C100" s="548"/>
      <c r="D100" s="548"/>
      <c r="E100" s="548"/>
      <c r="F100" s="548"/>
      <c r="G100" s="548"/>
      <c r="J100" s="548"/>
      <c r="K100" s="548"/>
      <c r="L100" s="548"/>
      <c r="M100" s="548"/>
      <c r="Q100" s="558"/>
    </row>
    <row r="101" spans="1:23" ht="9" customHeight="1">
      <c r="A101" s="16"/>
      <c r="C101" s="548"/>
      <c r="D101" s="548"/>
      <c r="E101" s="548"/>
      <c r="F101" s="548"/>
      <c r="G101" s="548"/>
      <c r="J101" s="548"/>
      <c r="K101" s="548"/>
      <c r="L101" s="548"/>
      <c r="M101" s="548"/>
      <c r="Q101" s="558"/>
    </row>
    <row r="102" spans="1:23" ht="9" customHeight="1">
      <c r="A102" s="16"/>
      <c r="C102" s="548"/>
      <c r="D102" s="548"/>
      <c r="E102" s="548"/>
      <c r="F102" s="548"/>
      <c r="G102" s="548"/>
      <c r="J102" s="548"/>
      <c r="K102" s="548"/>
      <c r="L102" s="548"/>
      <c r="M102" s="548"/>
      <c r="Q102" s="558"/>
    </row>
    <row r="103" spans="1:23" ht="9" customHeight="1">
      <c r="A103" s="16"/>
      <c r="C103" s="548"/>
      <c r="D103" s="548"/>
      <c r="E103" s="548"/>
      <c r="F103" s="548"/>
      <c r="G103" s="548"/>
      <c r="J103" s="548"/>
      <c r="K103" s="548"/>
      <c r="L103" s="548"/>
      <c r="M103" s="548"/>
      <c r="Q103" s="558"/>
    </row>
    <row r="104" spans="1:23" ht="9" customHeight="1">
      <c r="A104" s="16"/>
      <c r="C104" s="548"/>
      <c r="D104" s="548"/>
      <c r="E104" s="548"/>
      <c r="F104" s="548"/>
      <c r="G104" s="548"/>
      <c r="J104" s="548"/>
      <c r="K104" s="548"/>
      <c r="L104" s="548"/>
      <c r="M104" s="548"/>
      <c r="Q104" s="558"/>
    </row>
    <row r="105" spans="1:23" ht="9" customHeight="1">
      <c r="A105" s="16"/>
      <c r="C105" s="548"/>
      <c r="D105" s="548"/>
      <c r="E105" s="548"/>
      <c r="F105" s="548"/>
      <c r="G105" s="548"/>
      <c r="J105" s="548"/>
      <c r="K105" s="548"/>
      <c r="L105" s="548"/>
      <c r="M105" s="548"/>
      <c r="Q105" s="558"/>
    </row>
    <row r="106" spans="1:23" ht="9" customHeight="1">
      <c r="A106" s="152"/>
      <c r="C106" s="548"/>
      <c r="D106" s="548"/>
      <c r="E106" s="548"/>
      <c r="F106" s="548"/>
      <c r="G106" s="548"/>
      <c r="J106" s="548"/>
      <c r="K106" s="548"/>
      <c r="L106" s="548"/>
      <c r="M106" s="548"/>
      <c r="Q106" s="558"/>
    </row>
    <row r="107" spans="1:23" ht="9" customHeight="1">
      <c r="A107" s="154"/>
      <c r="C107" s="548"/>
      <c r="D107" s="548"/>
      <c r="E107" s="548"/>
      <c r="F107" s="548"/>
      <c r="G107" s="548"/>
      <c r="J107" s="548"/>
      <c r="K107" s="548"/>
      <c r="L107" s="548"/>
      <c r="M107" s="548"/>
      <c r="Q107" s="558"/>
    </row>
    <row r="108" spans="1:23" ht="9" customHeight="1">
      <c r="A108" s="16"/>
      <c r="C108" s="548"/>
      <c r="D108" s="548"/>
      <c r="E108" s="548"/>
      <c r="F108" s="548"/>
      <c r="G108" s="548"/>
      <c r="J108" s="548"/>
      <c r="K108" s="548"/>
      <c r="L108" s="548"/>
      <c r="M108" s="548"/>
      <c r="Q108" s="558"/>
    </row>
    <row r="109" spans="1:23" ht="9" customHeight="1">
      <c r="A109" s="16"/>
      <c r="C109" s="548"/>
      <c r="D109" s="548"/>
      <c r="E109" s="548"/>
      <c r="F109" s="548"/>
      <c r="G109" s="548"/>
      <c r="J109" s="548"/>
      <c r="K109" s="548"/>
      <c r="L109" s="548"/>
      <c r="M109" s="548"/>
      <c r="Q109" s="558"/>
    </row>
    <row r="110" spans="1:23" ht="9" customHeight="1">
      <c r="A110" s="16"/>
      <c r="C110" s="548"/>
      <c r="D110" s="548"/>
      <c r="E110" s="548"/>
      <c r="F110" s="548"/>
      <c r="G110" s="548"/>
      <c r="J110" s="548"/>
      <c r="K110" s="548"/>
      <c r="L110" s="548"/>
      <c r="M110" s="548"/>
      <c r="Q110" s="558"/>
    </row>
    <row r="111" spans="1:23" ht="9" customHeight="1">
      <c r="A111" s="16"/>
      <c r="C111" s="548"/>
      <c r="D111" s="548"/>
      <c r="E111" s="548"/>
      <c r="F111" s="548"/>
      <c r="G111" s="548"/>
      <c r="J111" s="548"/>
      <c r="K111" s="548"/>
      <c r="L111" s="548"/>
      <c r="M111" s="548"/>
      <c r="Q111" s="558"/>
    </row>
    <row r="112" spans="1:23" ht="9" customHeight="1">
      <c r="A112" s="16"/>
      <c r="C112" s="548"/>
      <c r="D112" s="548"/>
      <c r="E112" s="548"/>
      <c r="F112" s="548"/>
      <c r="G112" s="548"/>
      <c r="J112" s="548"/>
      <c r="K112" s="548"/>
      <c r="L112" s="548"/>
      <c r="M112" s="548"/>
      <c r="Q112" s="558"/>
    </row>
    <row r="113" spans="1:17" ht="9" customHeight="1">
      <c r="A113" s="16"/>
      <c r="C113" s="548"/>
      <c r="D113" s="548"/>
      <c r="E113" s="548"/>
      <c r="F113" s="548"/>
      <c r="G113" s="548"/>
      <c r="J113" s="548"/>
      <c r="K113" s="548"/>
      <c r="L113" s="548"/>
      <c r="M113" s="548"/>
      <c r="Q113" s="558"/>
    </row>
    <row r="114" spans="1:17" ht="9" customHeight="1">
      <c r="A114" s="16"/>
      <c r="C114" s="548"/>
      <c r="D114" s="548"/>
      <c r="E114" s="548"/>
      <c r="F114" s="548"/>
      <c r="G114" s="548"/>
      <c r="J114" s="548"/>
      <c r="K114" s="548"/>
      <c r="L114" s="548"/>
      <c r="M114" s="548"/>
      <c r="Q114" s="558"/>
    </row>
    <row r="115" spans="1:17" ht="9" customHeight="1">
      <c r="A115" s="16"/>
      <c r="C115" s="548"/>
      <c r="D115" s="548"/>
      <c r="E115" s="548"/>
      <c r="F115" s="548"/>
      <c r="G115" s="548"/>
      <c r="J115" s="548"/>
      <c r="K115" s="548"/>
      <c r="L115" s="548"/>
      <c r="M115" s="548"/>
      <c r="Q115" s="558"/>
    </row>
    <row r="116" spans="1:17" ht="9" customHeight="1">
      <c r="A116" s="16"/>
      <c r="C116" s="548"/>
      <c r="D116" s="548"/>
      <c r="E116" s="548"/>
      <c r="F116" s="548"/>
      <c r="G116" s="548"/>
      <c r="J116" s="548"/>
      <c r="K116" s="548"/>
      <c r="L116" s="548"/>
      <c r="M116" s="548"/>
      <c r="Q116" s="558"/>
    </row>
    <row r="117" spans="1:17" ht="9" customHeight="1">
      <c r="A117" s="154"/>
      <c r="C117" s="548"/>
      <c r="D117" s="548"/>
      <c r="E117" s="548"/>
      <c r="F117" s="548"/>
      <c r="G117" s="548"/>
      <c r="J117" s="548"/>
      <c r="K117" s="548"/>
      <c r="L117" s="548"/>
      <c r="M117" s="548"/>
      <c r="Q117" s="558"/>
    </row>
    <row r="118" spans="1:17" ht="9" customHeight="1">
      <c r="A118" s="16"/>
      <c r="C118" s="548"/>
      <c r="D118" s="548"/>
      <c r="E118" s="548"/>
      <c r="F118" s="548"/>
      <c r="G118" s="548"/>
      <c r="J118" s="548"/>
      <c r="K118" s="548"/>
      <c r="L118" s="548"/>
      <c r="M118" s="548"/>
      <c r="Q118" s="558"/>
    </row>
    <row r="119" spans="1:17" ht="9" customHeight="1">
      <c r="A119" s="16"/>
      <c r="C119" s="548"/>
      <c r="D119" s="548"/>
      <c r="E119" s="548"/>
      <c r="F119" s="548"/>
      <c r="G119" s="548"/>
      <c r="J119" s="548"/>
      <c r="K119" s="548"/>
      <c r="L119" s="548"/>
      <c r="M119" s="548"/>
      <c r="Q119" s="558"/>
    </row>
    <row r="120" spans="1:17" ht="9" customHeight="1">
      <c r="A120" s="16"/>
      <c r="C120" s="548"/>
      <c r="D120" s="548"/>
      <c r="E120" s="548"/>
      <c r="F120" s="548"/>
      <c r="G120" s="548"/>
      <c r="J120" s="548"/>
      <c r="K120" s="548"/>
      <c r="L120" s="548"/>
      <c r="M120" s="548"/>
      <c r="Q120" s="558"/>
    </row>
    <row r="121" spans="1:17">
      <c r="A121" s="155"/>
      <c r="C121" s="548"/>
      <c r="D121" s="548"/>
      <c r="E121" s="548"/>
      <c r="F121" s="548"/>
      <c r="G121" s="548"/>
      <c r="J121" s="548"/>
      <c r="K121" s="548"/>
      <c r="L121" s="548"/>
      <c r="M121" s="548"/>
      <c r="Q121" s="558"/>
    </row>
    <row r="122" spans="1:17">
      <c r="A122" s="155"/>
      <c r="C122" s="548"/>
      <c r="D122" s="548"/>
      <c r="E122" s="548"/>
      <c r="F122" s="548"/>
      <c r="G122" s="548"/>
      <c r="J122" s="548"/>
      <c r="K122" s="548"/>
      <c r="L122" s="548"/>
      <c r="M122" s="548"/>
      <c r="Q122" s="558"/>
    </row>
    <row r="123" spans="1:17">
      <c r="A123" s="155"/>
      <c r="C123" s="548"/>
      <c r="D123" s="548"/>
      <c r="E123" s="548"/>
      <c r="F123" s="548"/>
      <c r="G123" s="548"/>
      <c r="J123" s="548"/>
      <c r="K123" s="548"/>
      <c r="L123" s="548"/>
      <c r="M123" s="548"/>
      <c r="Q123" s="558"/>
    </row>
    <row r="124" spans="1:17">
      <c r="A124" s="155"/>
      <c r="C124" s="548"/>
      <c r="D124" s="548"/>
      <c r="E124" s="548"/>
      <c r="F124" s="548"/>
      <c r="G124" s="548"/>
      <c r="J124" s="548"/>
      <c r="K124" s="548"/>
      <c r="L124" s="548"/>
      <c r="M124" s="548"/>
      <c r="Q124" s="558"/>
    </row>
    <row r="125" spans="1:17">
      <c r="A125" s="155"/>
      <c r="C125" s="548"/>
      <c r="D125" s="548"/>
      <c r="E125" s="548"/>
      <c r="F125" s="548"/>
      <c r="G125" s="548"/>
      <c r="J125" s="548"/>
      <c r="K125" s="548"/>
      <c r="L125" s="548"/>
      <c r="M125" s="548"/>
      <c r="Q125" s="558"/>
    </row>
    <row r="126" spans="1:17">
      <c r="A126" s="155"/>
      <c r="C126" s="548"/>
      <c r="D126" s="548"/>
      <c r="E126" s="548"/>
      <c r="F126" s="548"/>
      <c r="G126" s="548"/>
      <c r="J126" s="548"/>
      <c r="K126" s="548"/>
      <c r="L126" s="548"/>
      <c r="M126" s="548"/>
      <c r="Q126" s="558"/>
    </row>
    <row r="127" spans="1:17">
      <c r="A127" s="155"/>
      <c r="C127" s="548"/>
      <c r="D127" s="548"/>
      <c r="E127" s="548"/>
      <c r="F127" s="548"/>
      <c r="G127" s="548"/>
      <c r="J127" s="548"/>
      <c r="K127" s="548"/>
      <c r="L127" s="548"/>
      <c r="M127" s="548"/>
      <c r="Q127" s="558"/>
    </row>
    <row r="128" spans="1:17" ht="15.75">
      <c r="A128" s="156"/>
      <c r="C128" s="548"/>
      <c r="D128" s="548"/>
      <c r="E128" s="548"/>
      <c r="F128" s="548"/>
      <c r="G128" s="548"/>
      <c r="J128" s="548"/>
      <c r="K128" s="548"/>
      <c r="L128" s="548"/>
      <c r="M128" s="548"/>
      <c r="Q128" s="558"/>
    </row>
    <row r="129" spans="1:17" ht="15.75">
      <c r="A129" s="156"/>
      <c r="C129" s="548"/>
      <c r="D129" s="548"/>
      <c r="E129" s="548"/>
      <c r="F129" s="548"/>
      <c r="G129" s="548"/>
      <c r="J129" s="548"/>
      <c r="K129" s="548"/>
      <c r="L129" s="548"/>
      <c r="M129" s="548"/>
      <c r="Q129" s="558"/>
    </row>
    <row r="130" spans="1:17" ht="15.75">
      <c r="A130" s="156"/>
      <c r="C130" s="548"/>
      <c r="D130" s="548"/>
      <c r="E130" s="548"/>
      <c r="F130" s="548"/>
      <c r="G130" s="548"/>
      <c r="J130" s="548"/>
      <c r="K130" s="548"/>
      <c r="L130" s="548"/>
      <c r="M130" s="548"/>
      <c r="Q130" s="558"/>
    </row>
    <row r="131" spans="1:17" ht="15.75">
      <c r="A131" s="156"/>
      <c r="C131" s="548"/>
      <c r="D131" s="548"/>
      <c r="E131" s="548"/>
      <c r="F131" s="548"/>
      <c r="G131" s="548"/>
      <c r="J131" s="548"/>
      <c r="K131" s="548"/>
      <c r="L131" s="548"/>
      <c r="M131" s="548"/>
      <c r="Q131" s="558"/>
    </row>
    <row r="132" spans="1:17" ht="15.75">
      <c r="A132" s="156"/>
      <c r="C132" s="548"/>
      <c r="D132" s="548"/>
      <c r="E132" s="548"/>
      <c r="F132" s="548"/>
      <c r="G132" s="548"/>
      <c r="J132" s="548"/>
      <c r="K132" s="548"/>
      <c r="L132" s="548"/>
      <c r="M132" s="548"/>
      <c r="Q132" s="558"/>
    </row>
    <row r="133" spans="1:17" ht="15.75">
      <c r="A133" s="156"/>
      <c r="C133" s="548"/>
      <c r="D133" s="548"/>
      <c r="E133" s="548"/>
      <c r="F133" s="548"/>
      <c r="G133" s="548"/>
      <c r="J133" s="548"/>
      <c r="K133" s="548"/>
      <c r="L133" s="548"/>
      <c r="M133" s="548"/>
      <c r="Q133" s="558"/>
    </row>
    <row r="134" spans="1:17" ht="15.75">
      <c r="A134" s="156"/>
      <c r="C134" s="548"/>
      <c r="D134" s="548"/>
      <c r="E134" s="548"/>
      <c r="F134" s="548"/>
      <c r="G134" s="548"/>
      <c r="J134" s="548"/>
      <c r="K134" s="548"/>
      <c r="L134" s="548"/>
      <c r="M134" s="548"/>
      <c r="Q134" s="558"/>
    </row>
    <row r="135" spans="1:17" ht="15.75">
      <c r="A135" s="156"/>
      <c r="C135" s="548"/>
      <c r="D135" s="548"/>
      <c r="E135" s="548"/>
      <c r="F135" s="548"/>
      <c r="G135" s="548"/>
      <c r="J135" s="548"/>
      <c r="K135" s="548"/>
      <c r="L135" s="548"/>
      <c r="M135" s="548"/>
      <c r="Q135" s="558"/>
    </row>
    <row r="136" spans="1:17" ht="15.75">
      <c r="A136" s="156"/>
      <c r="C136" s="548"/>
      <c r="D136" s="548"/>
      <c r="E136" s="548"/>
      <c r="F136" s="548"/>
      <c r="G136" s="548"/>
      <c r="J136" s="548"/>
      <c r="K136" s="548"/>
      <c r="L136" s="548"/>
      <c r="M136" s="548"/>
      <c r="Q136" s="558"/>
    </row>
    <row r="137" spans="1:17" ht="15.75">
      <c r="A137" s="156"/>
      <c r="C137" s="548"/>
      <c r="D137" s="548"/>
      <c r="E137" s="548"/>
      <c r="F137" s="548"/>
      <c r="G137" s="548"/>
      <c r="J137" s="548"/>
      <c r="K137" s="548"/>
      <c r="L137" s="548"/>
      <c r="M137" s="548"/>
      <c r="Q137" s="558"/>
    </row>
    <row r="138" spans="1:17" ht="15.75">
      <c r="A138" s="156"/>
      <c r="C138" s="548"/>
      <c r="D138" s="548"/>
      <c r="E138" s="548"/>
      <c r="F138" s="548"/>
      <c r="G138" s="548"/>
      <c r="J138" s="548"/>
      <c r="K138" s="548"/>
      <c r="L138" s="548"/>
      <c r="M138" s="548"/>
      <c r="Q138" s="558"/>
    </row>
    <row r="139" spans="1:17" ht="15.75">
      <c r="A139" s="156"/>
      <c r="C139" s="548"/>
      <c r="D139" s="548"/>
      <c r="E139" s="548"/>
      <c r="F139" s="548"/>
      <c r="G139" s="548"/>
      <c r="J139" s="548"/>
      <c r="K139" s="548"/>
      <c r="L139" s="548"/>
      <c r="M139" s="548"/>
      <c r="Q139" s="558"/>
    </row>
    <row r="140" spans="1:17" ht="15.75">
      <c r="A140" s="156"/>
      <c r="C140" s="548"/>
      <c r="D140" s="548"/>
      <c r="E140" s="548"/>
      <c r="F140" s="548"/>
      <c r="G140" s="548"/>
      <c r="J140" s="548"/>
      <c r="K140" s="548"/>
      <c r="L140" s="548"/>
      <c r="M140" s="548"/>
      <c r="Q140" s="558"/>
    </row>
    <row r="141" spans="1:17" ht="15.75">
      <c r="A141" s="156"/>
      <c r="C141" s="548"/>
      <c r="D141" s="548"/>
      <c r="E141" s="548"/>
      <c r="F141" s="548"/>
      <c r="G141" s="548"/>
      <c r="J141" s="548"/>
      <c r="K141" s="548"/>
      <c r="L141" s="548"/>
      <c r="M141" s="548"/>
      <c r="Q141" s="558"/>
    </row>
    <row r="142" spans="1:17" ht="15.75">
      <c r="A142" s="156"/>
      <c r="C142" s="548"/>
      <c r="D142" s="548"/>
      <c r="E142" s="548"/>
      <c r="F142" s="548"/>
      <c r="G142" s="548"/>
      <c r="J142" s="548"/>
      <c r="K142" s="548"/>
      <c r="L142" s="548"/>
      <c r="M142" s="548"/>
      <c r="Q142" s="558"/>
    </row>
    <row r="143" spans="1:17" ht="15.75">
      <c r="A143" s="156"/>
      <c r="C143" s="548"/>
      <c r="D143" s="548"/>
      <c r="E143" s="548"/>
      <c r="F143" s="548"/>
      <c r="G143" s="548"/>
      <c r="J143" s="548"/>
      <c r="K143" s="548"/>
      <c r="L143" s="548"/>
      <c r="M143" s="548"/>
      <c r="Q143" s="558"/>
    </row>
    <row r="144" spans="1:17" ht="15.75">
      <c r="A144" s="156"/>
      <c r="C144" s="548"/>
      <c r="D144" s="548"/>
      <c r="E144" s="548"/>
      <c r="F144" s="548"/>
      <c r="G144" s="548"/>
      <c r="J144" s="548"/>
      <c r="K144" s="548"/>
      <c r="L144" s="548"/>
      <c r="M144" s="548"/>
      <c r="Q144" s="558"/>
    </row>
    <row r="145" spans="1:17" ht="15.75">
      <c r="A145" s="156"/>
      <c r="C145" s="548"/>
      <c r="D145" s="548"/>
      <c r="E145" s="548"/>
      <c r="F145" s="548"/>
      <c r="G145" s="548"/>
      <c r="J145" s="548"/>
      <c r="K145" s="548"/>
      <c r="L145" s="548"/>
      <c r="M145" s="548"/>
      <c r="Q145" s="558"/>
    </row>
    <row r="146" spans="1:17" ht="15.75">
      <c r="A146" s="156"/>
      <c r="C146" s="548"/>
      <c r="D146" s="548"/>
      <c r="E146" s="548"/>
      <c r="F146" s="548"/>
      <c r="G146" s="548"/>
      <c r="J146" s="548"/>
      <c r="K146" s="548"/>
      <c r="L146" s="548"/>
      <c r="M146" s="548"/>
      <c r="Q146" s="558"/>
    </row>
    <row r="147" spans="1:17" ht="15.75">
      <c r="A147" s="156"/>
      <c r="C147" s="548"/>
      <c r="D147" s="548"/>
      <c r="E147" s="548"/>
      <c r="F147" s="548"/>
      <c r="G147" s="548"/>
      <c r="J147" s="548"/>
      <c r="K147" s="548"/>
      <c r="L147" s="548"/>
      <c r="M147" s="548"/>
      <c r="Q147" s="558"/>
    </row>
    <row r="148" spans="1:17" ht="15.75">
      <c r="A148" s="156"/>
      <c r="C148" s="548"/>
      <c r="D148" s="548"/>
      <c r="E148" s="548"/>
      <c r="F148" s="548"/>
      <c r="G148" s="548"/>
      <c r="J148" s="548"/>
      <c r="K148" s="548"/>
      <c r="L148" s="548"/>
      <c r="M148" s="548"/>
      <c r="Q148" s="558"/>
    </row>
    <row r="149" spans="1:17" ht="15.75">
      <c r="A149" s="156"/>
      <c r="C149" s="548"/>
      <c r="D149" s="548"/>
      <c r="E149" s="548"/>
      <c r="F149" s="548"/>
      <c r="G149" s="548"/>
      <c r="J149" s="548"/>
      <c r="K149" s="548"/>
      <c r="L149" s="548"/>
      <c r="M149" s="548"/>
      <c r="Q149" s="558"/>
    </row>
    <row r="150" spans="1:17" ht="15.75">
      <c r="A150" s="156"/>
      <c r="C150" s="548"/>
      <c r="D150" s="548"/>
      <c r="E150" s="548"/>
      <c r="F150" s="548"/>
      <c r="G150" s="548"/>
      <c r="J150" s="548"/>
      <c r="K150" s="548"/>
      <c r="L150" s="548"/>
      <c r="M150" s="548"/>
      <c r="Q150" s="558"/>
    </row>
    <row r="151" spans="1:17" ht="15.75">
      <c r="A151" s="156"/>
      <c r="C151" s="548"/>
      <c r="D151" s="548"/>
      <c r="E151" s="548"/>
      <c r="F151" s="548"/>
      <c r="G151" s="548"/>
      <c r="J151" s="548"/>
      <c r="K151" s="548"/>
      <c r="L151" s="548"/>
      <c r="M151" s="548"/>
      <c r="Q151" s="558"/>
    </row>
    <row r="152" spans="1:17" ht="15.75">
      <c r="A152" s="156"/>
      <c r="C152" s="548"/>
      <c r="D152" s="548"/>
      <c r="E152" s="548"/>
      <c r="F152" s="548"/>
      <c r="G152" s="548"/>
      <c r="J152" s="548"/>
      <c r="K152" s="548"/>
      <c r="L152" s="548"/>
      <c r="M152" s="548"/>
      <c r="Q152" s="558"/>
    </row>
    <row r="153" spans="1:17" ht="15.75">
      <c r="A153" s="156"/>
      <c r="C153" s="548"/>
      <c r="D153" s="548"/>
      <c r="E153" s="548"/>
      <c r="F153" s="548"/>
      <c r="G153" s="548"/>
      <c r="J153" s="548"/>
      <c r="K153" s="548"/>
      <c r="L153" s="548"/>
      <c r="M153" s="548"/>
      <c r="Q153" s="558"/>
    </row>
    <row r="154" spans="1:17" ht="15.75">
      <c r="A154" s="156"/>
      <c r="C154" s="548"/>
      <c r="D154" s="548"/>
      <c r="E154" s="548"/>
      <c r="F154" s="548"/>
      <c r="G154" s="548"/>
      <c r="J154" s="548"/>
      <c r="K154" s="548"/>
      <c r="L154" s="548"/>
      <c r="M154" s="548"/>
      <c r="Q154" s="558"/>
    </row>
    <row r="155" spans="1:17" ht="15.75">
      <c r="A155" s="156"/>
      <c r="C155" s="548"/>
      <c r="D155" s="548"/>
      <c r="E155" s="548"/>
      <c r="F155" s="548"/>
      <c r="G155" s="548"/>
      <c r="J155" s="548"/>
      <c r="K155" s="548"/>
      <c r="L155" s="548"/>
      <c r="M155" s="548"/>
      <c r="Q155" s="558"/>
    </row>
    <row r="156" spans="1:17" ht="15.75">
      <c r="A156" s="156"/>
      <c r="C156" s="548"/>
      <c r="D156" s="548"/>
      <c r="E156" s="548"/>
      <c r="F156" s="548"/>
      <c r="G156" s="548"/>
      <c r="J156" s="548"/>
      <c r="K156" s="548"/>
      <c r="L156" s="548"/>
      <c r="M156" s="548"/>
      <c r="Q156" s="558"/>
    </row>
    <row r="157" spans="1:17" ht="15.75">
      <c r="A157" s="156"/>
      <c r="C157" s="548"/>
      <c r="D157" s="548"/>
      <c r="E157" s="548"/>
      <c r="F157" s="548"/>
      <c r="G157" s="548"/>
      <c r="J157" s="548"/>
      <c r="K157" s="548"/>
      <c r="L157" s="548"/>
      <c r="M157" s="548"/>
      <c r="Q157" s="558"/>
    </row>
    <row r="158" spans="1:17" ht="15.75">
      <c r="A158" s="156"/>
      <c r="C158" s="548"/>
      <c r="D158" s="548"/>
      <c r="E158" s="548"/>
      <c r="F158" s="548"/>
      <c r="G158" s="548"/>
      <c r="J158" s="548"/>
      <c r="K158" s="548"/>
      <c r="L158" s="548"/>
      <c r="M158" s="548"/>
      <c r="Q158" s="558"/>
    </row>
    <row r="159" spans="1:17" ht="15.75">
      <c r="A159" s="156"/>
      <c r="C159" s="548"/>
      <c r="D159" s="548"/>
      <c r="E159" s="548"/>
      <c r="F159" s="548"/>
      <c r="G159" s="548"/>
      <c r="J159" s="548"/>
      <c r="K159" s="548"/>
      <c r="L159" s="548"/>
      <c r="M159" s="548"/>
      <c r="Q159" s="558"/>
    </row>
    <row r="160" spans="1:17" ht="15.75">
      <c r="A160" s="156"/>
      <c r="C160" s="548"/>
      <c r="D160" s="548"/>
      <c r="E160" s="548"/>
      <c r="F160" s="548"/>
      <c r="G160" s="548"/>
      <c r="J160" s="548"/>
      <c r="K160" s="548"/>
      <c r="L160" s="548"/>
      <c r="M160" s="548"/>
      <c r="Q160" s="558"/>
    </row>
    <row r="161" spans="1:17" ht="15.75">
      <c r="A161" s="156"/>
      <c r="C161" s="548"/>
      <c r="D161" s="548"/>
      <c r="E161" s="548"/>
      <c r="F161" s="548"/>
      <c r="G161" s="548"/>
      <c r="J161" s="548"/>
      <c r="K161" s="548"/>
      <c r="L161" s="548"/>
      <c r="M161" s="548"/>
      <c r="Q161" s="558"/>
    </row>
    <row r="162" spans="1:17" ht="15.75">
      <c r="A162" s="156"/>
      <c r="C162" s="548"/>
      <c r="D162" s="548"/>
      <c r="E162" s="548"/>
      <c r="F162" s="548"/>
      <c r="G162" s="548"/>
      <c r="J162" s="548"/>
      <c r="K162" s="548"/>
      <c r="L162" s="548"/>
      <c r="M162" s="548"/>
      <c r="Q162" s="558"/>
    </row>
    <row r="163" spans="1:17" ht="15.75">
      <c r="A163" s="156"/>
      <c r="C163" s="548"/>
      <c r="D163" s="548"/>
      <c r="E163" s="548"/>
      <c r="F163" s="548"/>
      <c r="G163" s="548"/>
      <c r="J163" s="548"/>
      <c r="K163" s="548"/>
      <c r="L163" s="548"/>
      <c r="M163" s="548"/>
      <c r="Q163" s="558"/>
    </row>
    <row r="164" spans="1:17" ht="15.75">
      <c r="A164" s="156"/>
      <c r="C164" s="548"/>
      <c r="D164" s="548"/>
      <c r="E164" s="548"/>
      <c r="F164" s="548"/>
      <c r="G164" s="548"/>
      <c r="J164" s="548"/>
      <c r="K164" s="548"/>
      <c r="L164" s="548"/>
      <c r="M164" s="548"/>
      <c r="Q164" s="558"/>
    </row>
    <row r="165" spans="1:17" ht="15.75">
      <c r="A165" s="156"/>
      <c r="C165" s="548"/>
      <c r="D165" s="548"/>
      <c r="E165" s="548"/>
      <c r="F165" s="548"/>
      <c r="G165" s="548"/>
      <c r="J165" s="548"/>
      <c r="K165" s="548"/>
      <c r="L165" s="548"/>
      <c r="M165" s="548"/>
      <c r="Q165" s="558"/>
    </row>
    <row r="166" spans="1:17" ht="15.75">
      <c r="A166" s="156"/>
      <c r="C166" s="548"/>
      <c r="D166" s="548"/>
      <c r="E166" s="548"/>
      <c r="F166" s="548"/>
      <c r="G166" s="548"/>
      <c r="J166" s="548"/>
      <c r="K166" s="548"/>
      <c r="L166" s="548"/>
      <c r="M166" s="548"/>
      <c r="Q166" s="558"/>
    </row>
    <row r="167" spans="1:17" ht="15.75">
      <c r="A167" s="156"/>
      <c r="C167" s="548"/>
      <c r="D167" s="548"/>
      <c r="E167" s="548"/>
      <c r="F167" s="548"/>
      <c r="G167" s="548"/>
      <c r="J167" s="548"/>
      <c r="K167" s="548"/>
      <c r="L167" s="548"/>
      <c r="M167" s="548"/>
      <c r="Q167" s="558"/>
    </row>
    <row r="168" spans="1:17" ht="15.75">
      <c r="A168" s="156"/>
      <c r="C168" s="548"/>
      <c r="D168" s="548"/>
      <c r="E168" s="548"/>
      <c r="F168" s="548"/>
      <c r="G168" s="548"/>
      <c r="J168" s="548"/>
      <c r="K168" s="548"/>
      <c r="L168" s="548"/>
      <c r="M168" s="548"/>
      <c r="Q168" s="558"/>
    </row>
    <row r="169" spans="1:17" ht="15.75">
      <c r="A169" s="156"/>
      <c r="C169" s="548"/>
      <c r="D169" s="548"/>
      <c r="E169" s="548"/>
      <c r="F169" s="548"/>
      <c r="G169" s="548"/>
      <c r="J169" s="548"/>
      <c r="K169" s="548"/>
      <c r="L169" s="548"/>
      <c r="M169" s="548"/>
      <c r="Q169" s="558"/>
    </row>
    <row r="170" spans="1:17" ht="15.75">
      <c r="A170" s="156"/>
      <c r="C170" s="548"/>
      <c r="D170" s="548"/>
      <c r="E170" s="548"/>
      <c r="F170" s="548"/>
      <c r="G170" s="548"/>
      <c r="J170" s="548"/>
      <c r="K170" s="548"/>
      <c r="L170" s="548"/>
      <c r="M170" s="548"/>
      <c r="Q170" s="558"/>
    </row>
    <row r="171" spans="1:17" ht="15.75">
      <c r="A171" s="156"/>
      <c r="C171" s="548"/>
      <c r="D171" s="548"/>
      <c r="E171" s="548"/>
      <c r="F171" s="548"/>
      <c r="G171" s="548"/>
      <c r="J171" s="548"/>
      <c r="K171" s="548"/>
      <c r="L171" s="548"/>
      <c r="M171" s="548"/>
      <c r="Q171" s="558"/>
    </row>
    <row r="172" spans="1:17" ht="15.75">
      <c r="A172" s="156"/>
      <c r="C172" s="548"/>
      <c r="D172" s="548"/>
      <c r="E172" s="548"/>
      <c r="F172" s="548"/>
      <c r="G172" s="548"/>
      <c r="J172" s="548"/>
      <c r="K172" s="548"/>
      <c r="L172" s="548"/>
      <c r="M172" s="548"/>
      <c r="Q172" s="558"/>
    </row>
    <row r="173" spans="1:17" ht="15.75">
      <c r="A173" s="156"/>
      <c r="C173" s="548"/>
      <c r="D173" s="548"/>
      <c r="E173" s="548"/>
      <c r="F173" s="548"/>
      <c r="G173" s="548"/>
      <c r="J173" s="548"/>
      <c r="K173" s="548"/>
      <c r="L173" s="548"/>
      <c r="M173" s="548"/>
      <c r="Q173" s="558"/>
    </row>
    <row r="174" spans="1:17" ht="15.75">
      <c r="A174" s="156"/>
      <c r="C174" s="548"/>
      <c r="D174" s="548"/>
      <c r="E174" s="548"/>
      <c r="F174" s="548"/>
      <c r="G174" s="548"/>
      <c r="J174" s="548"/>
      <c r="K174" s="548"/>
      <c r="L174" s="548"/>
      <c r="M174" s="548"/>
      <c r="Q174" s="558"/>
    </row>
    <row r="175" spans="1:17" ht="15.75">
      <c r="A175" s="156"/>
      <c r="C175" s="548"/>
      <c r="D175" s="548"/>
      <c r="E175" s="548"/>
      <c r="F175" s="548"/>
      <c r="G175" s="548"/>
      <c r="J175" s="548"/>
      <c r="K175" s="548"/>
      <c r="L175" s="548"/>
      <c r="M175" s="548"/>
      <c r="Q175" s="558"/>
    </row>
    <row r="176" spans="1:17" ht="15.75">
      <c r="A176" s="156"/>
      <c r="C176" s="548"/>
      <c r="D176" s="548"/>
      <c r="E176" s="548"/>
      <c r="F176" s="548"/>
      <c r="G176" s="548"/>
      <c r="J176" s="548"/>
      <c r="K176" s="548"/>
      <c r="L176" s="548"/>
      <c r="M176" s="548"/>
      <c r="Q176" s="558"/>
    </row>
    <row r="177" spans="1:17" ht="15.75">
      <c r="A177" s="156"/>
      <c r="C177" s="548"/>
      <c r="D177" s="548"/>
      <c r="E177" s="548"/>
      <c r="F177" s="548"/>
      <c r="G177" s="548"/>
      <c r="J177" s="548"/>
      <c r="K177" s="548"/>
      <c r="L177" s="548"/>
      <c r="M177" s="548"/>
      <c r="Q177" s="558"/>
    </row>
    <row r="178" spans="1:17" ht="15.75">
      <c r="A178" s="156"/>
      <c r="C178" s="548"/>
      <c r="D178" s="548"/>
      <c r="E178" s="548"/>
      <c r="F178" s="548"/>
      <c r="G178" s="548"/>
      <c r="J178" s="548"/>
      <c r="K178" s="548"/>
      <c r="L178" s="548"/>
      <c r="M178" s="548"/>
      <c r="Q178" s="558"/>
    </row>
    <row r="179" spans="1:17" ht="15.75">
      <c r="A179" s="156"/>
      <c r="C179" s="548"/>
      <c r="D179" s="548"/>
      <c r="E179" s="548"/>
      <c r="F179" s="548"/>
      <c r="G179" s="548"/>
      <c r="J179" s="548"/>
      <c r="K179" s="548"/>
      <c r="L179" s="548"/>
      <c r="M179" s="548"/>
      <c r="Q179" s="558"/>
    </row>
    <row r="180" spans="1:17" ht="15.75">
      <c r="A180" s="156"/>
      <c r="C180" s="548"/>
      <c r="D180" s="548"/>
      <c r="E180" s="548"/>
      <c r="F180" s="548"/>
      <c r="G180" s="548"/>
      <c r="J180" s="548"/>
      <c r="K180" s="548"/>
      <c r="L180" s="548"/>
      <c r="M180" s="548"/>
      <c r="Q180" s="558"/>
    </row>
    <row r="181" spans="1:17" ht="15.75">
      <c r="A181" s="156"/>
      <c r="C181" s="548"/>
      <c r="D181" s="548"/>
      <c r="E181" s="548"/>
      <c r="F181" s="548"/>
      <c r="G181" s="548"/>
      <c r="J181" s="548"/>
      <c r="K181" s="548"/>
      <c r="L181" s="548"/>
      <c r="M181" s="548"/>
      <c r="Q181" s="558"/>
    </row>
    <row r="182" spans="1:17" ht="15.75">
      <c r="A182" s="156"/>
      <c r="C182" s="548"/>
      <c r="D182" s="548"/>
      <c r="E182" s="548"/>
      <c r="F182" s="548"/>
      <c r="G182" s="548"/>
      <c r="J182" s="548"/>
      <c r="K182" s="548"/>
      <c r="L182" s="548"/>
      <c r="M182" s="548"/>
      <c r="Q182" s="558"/>
    </row>
    <row r="183" spans="1:17" ht="15.75">
      <c r="A183" s="156"/>
      <c r="C183" s="548"/>
      <c r="D183" s="548"/>
      <c r="E183" s="548"/>
      <c r="F183" s="548"/>
      <c r="G183" s="548"/>
      <c r="J183" s="548"/>
      <c r="K183" s="548"/>
      <c r="L183" s="548"/>
      <c r="M183" s="548"/>
      <c r="Q183" s="558"/>
    </row>
    <row r="184" spans="1:17" ht="15.75">
      <c r="A184" s="156"/>
      <c r="C184" s="548"/>
      <c r="D184" s="548"/>
      <c r="E184" s="548"/>
      <c r="F184" s="548"/>
      <c r="G184" s="548"/>
      <c r="J184" s="548"/>
      <c r="K184" s="548"/>
      <c r="L184" s="548"/>
      <c r="M184" s="548"/>
      <c r="Q184" s="558"/>
    </row>
    <row r="185" spans="1:17" ht="15.75">
      <c r="A185" s="156"/>
      <c r="C185" s="548"/>
      <c r="D185" s="548"/>
      <c r="E185" s="548"/>
      <c r="F185" s="548"/>
      <c r="G185" s="548"/>
      <c r="J185" s="548"/>
      <c r="K185" s="548"/>
      <c r="L185" s="548"/>
      <c r="M185" s="548"/>
      <c r="Q185" s="558"/>
    </row>
    <row r="186" spans="1:17" ht="15.75">
      <c r="A186" s="156"/>
      <c r="C186" s="548"/>
      <c r="D186" s="548"/>
      <c r="E186" s="548"/>
      <c r="F186" s="548"/>
      <c r="G186" s="548"/>
      <c r="J186" s="548"/>
      <c r="K186" s="548"/>
      <c r="L186" s="548"/>
      <c r="M186" s="548"/>
      <c r="Q186" s="558"/>
    </row>
    <row r="187" spans="1:17" ht="15.75">
      <c r="A187" s="156"/>
      <c r="C187" s="548"/>
      <c r="D187" s="548"/>
      <c r="E187" s="548"/>
      <c r="F187" s="548"/>
      <c r="G187" s="548"/>
      <c r="J187" s="548"/>
      <c r="K187" s="548"/>
      <c r="L187" s="548"/>
      <c r="M187" s="548"/>
      <c r="Q187" s="558"/>
    </row>
    <row r="188" spans="1:17" ht="15.75">
      <c r="A188" s="156"/>
      <c r="C188" s="548"/>
      <c r="D188" s="548"/>
      <c r="E188" s="548"/>
      <c r="F188" s="548"/>
      <c r="G188" s="548"/>
      <c r="J188" s="548"/>
      <c r="K188" s="548"/>
      <c r="L188" s="548"/>
      <c r="M188" s="548"/>
      <c r="Q188" s="558"/>
    </row>
    <row r="189" spans="1:17" ht="15.75">
      <c r="A189" s="156"/>
      <c r="C189" s="548"/>
      <c r="D189" s="548"/>
      <c r="E189" s="548"/>
      <c r="F189" s="548"/>
      <c r="G189" s="548"/>
      <c r="J189" s="548"/>
      <c r="K189" s="548"/>
      <c r="L189" s="548"/>
      <c r="M189" s="548"/>
      <c r="Q189" s="558"/>
    </row>
    <row r="190" spans="1:17" ht="15.75">
      <c r="A190" s="156"/>
      <c r="C190" s="548"/>
      <c r="D190" s="548"/>
      <c r="E190" s="548"/>
      <c r="F190" s="548"/>
      <c r="G190" s="548"/>
      <c r="J190" s="548"/>
      <c r="K190" s="548"/>
      <c r="L190" s="548"/>
      <c r="M190" s="548"/>
      <c r="Q190" s="558"/>
    </row>
    <row r="191" spans="1:17" ht="15.75">
      <c r="A191" s="156"/>
      <c r="C191" s="548"/>
      <c r="D191" s="548"/>
      <c r="E191" s="548"/>
      <c r="F191" s="548"/>
      <c r="G191" s="548"/>
      <c r="J191" s="548"/>
      <c r="K191" s="548"/>
      <c r="L191" s="548"/>
      <c r="M191" s="548"/>
      <c r="Q191" s="558"/>
    </row>
    <row r="192" spans="1:17" ht="15.75">
      <c r="A192" s="156"/>
      <c r="C192" s="548"/>
      <c r="D192" s="548"/>
      <c r="E192" s="548"/>
      <c r="F192" s="548"/>
      <c r="G192" s="548"/>
      <c r="J192" s="548"/>
      <c r="K192" s="548"/>
      <c r="L192" s="548"/>
      <c r="M192" s="548"/>
      <c r="Q192" s="558"/>
    </row>
    <row r="193" spans="1:17" ht="15.75">
      <c r="A193" s="156"/>
      <c r="C193" s="548"/>
      <c r="D193" s="548"/>
      <c r="E193" s="548"/>
      <c r="F193" s="548"/>
      <c r="G193" s="548"/>
      <c r="J193" s="548"/>
      <c r="K193" s="548"/>
      <c r="L193" s="548"/>
      <c r="M193" s="548"/>
      <c r="Q193" s="558"/>
    </row>
    <row r="194" spans="1:17" ht="15.75">
      <c r="A194" s="156"/>
      <c r="C194" s="548"/>
      <c r="D194" s="548"/>
      <c r="E194" s="548"/>
      <c r="F194" s="548"/>
      <c r="G194" s="548"/>
      <c r="J194" s="548"/>
      <c r="K194" s="548"/>
      <c r="L194" s="548"/>
      <c r="M194" s="548"/>
      <c r="Q194" s="558"/>
    </row>
    <row r="195" spans="1:17" ht="15.75">
      <c r="A195" s="156"/>
      <c r="C195" s="548"/>
      <c r="D195" s="548"/>
      <c r="E195" s="548"/>
      <c r="F195" s="548"/>
      <c r="G195" s="548"/>
      <c r="J195" s="548"/>
      <c r="K195" s="548"/>
      <c r="L195" s="548"/>
      <c r="M195" s="548"/>
      <c r="Q195" s="558"/>
    </row>
    <row r="196" spans="1:17" ht="15.75">
      <c r="A196" s="156"/>
      <c r="C196" s="548"/>
      <c r="D196" s="548"/>
      <c r="E196" s="548"/>
      <c r="F196" s="548"/>
      <c r="G196" s="548"/>
      <c r="J196" s="548"/>
      <c r="K196" s="548"/>
      <c r="L196" s="548"/>
      <c r="M196" s="548"/>
      <c r="Q196" s="558"/>
    </row>
    <row r="197" spans="1:17" ht="15.75">
      <c r="A197" s="156"/>
      <c r="C197" s="548"/>
      <c r="D197" s="548"/>
      <c r="E197" s="548"/>
      <c r="F197" s="548"/>
      <c r="G197" s="548"/>
      <c r="J197" s="548"/>
      <c r="K197" s="548"/>
      <c r="L197" s="548"/>
      <c r="M197" s="548"/>
      <c r="Q197" s="558"/>
    </row>
    <row r="198" spans="1:17" ht="15.75">
      <c r="A198" s="156"/>
      <c r="C198" s="548"/>
      <c r="D198" s="548"/>
      <c r="E198" s="548"/>
      <c r="F198" s="548"/>
      <c r="G198" s="548"/>
      <c r="J198" s="548"/>
      <c r="K198" s="548"/>
      <c r="L198" s="548"/>
      <c r="M198" s="548"/>
      <c r="Q198" s="558"/>
    </row>
    <row r="199" spans="1:17" ht="15.75">
      <c r="A199" s="156"/>
      <c r="C199" s="548"/>
      <c r="D199" s="548"/>
      <c r="E199" s="548"/>
      <c r="F199" s="548"/>
      <c r="G199" s="548"/>
      <c r="J199" s="548"/>
      <c r="K199" s="548"/>
      <c r="L199" s="548"/>
      <c r="M199" s="548"/>
      <c r="Q199" s="558"/>
    </row>
    <row r="200" spans="1:17" ht="15.75">
      <c r="A200" s="156"/>
      <c r="C200" s="548"/>
      <c r="D200" s="548"/>
      <c r="E200" s="548"/>
      <c r="F200" s="548"/>
      <c r="G200" s="548"/>
      <c r="J200" s="548"/>
      <c r="K200" s="548"/>
      <c r="L200" s="548"/>
      <c r="M200" s="548"/>
      <c r="Q200" s="558"/>
    </row>
    <row r="201" spans="1:17" ht="15.75">
      <c r="A201" s="156"/>
      <c r="C201" s="548"/>
      <c r="D201" s="548"/>
      <c r="E201" s="548"/>
      <c r="F201" s="548"/>
      <c r="G201" s="548"/>
      <c r="J201" s="548"/>
      <c r="K201" s="548"/>
      <c r="L201" s="548"/>
      <c r="M201" s="548"/>
      <c r="Q201" s="558"/>
    </row>
    <row r="202" spans="1:17" ht="15.75">
      <c r="A202" s="156"/>
      <c r="C202" s="548"/>
      <c r="D202" s="548"/>
      <c r="E202" s="548"/>
      <c r="F202" s="548"/>
      <c r="G202" s="548"/>
      <c r="J202" s="548"/>
      <c r="K202" s="548"/>
      <c r="L202" s="548"/>
      <c r="M202" s="548"/>
      <c r="Q202" s="558"/>
    </row>
    <row r="203" spans="1:17" ht="15.75">
      <c r="A203" s="156"/>
      <c r="C203" s="548"/>
      <c r="D203" s="548"/>
      <c r="E203" s="548"/>
      <c r="F203" s="548"/>
      <c r="G203" s="548"/>
      <c r="J203" s="548"/>
      <c r="K203" s="548"/>
      <c r="L203" s="548"/>
      <c r="M203" s="548"/>
      <c r="Q203" s="558"/>
    </row>
    <row r="204" spans="1:17" ht="15.75">
      <c r="A204" s="156"/>
      <c r="C204" s="548"/>
      <c r="D204" s="548"/>
      <c r="E204" s="548"/>
      <c r="F204" s="548"/>
      <c r="G204" s="548"/>
      <c r="J204" s="548"/>
      <c r="K204" s="548"/>
      <c r="L204" s="548"/>
      <c r="M204" s="548"/>
      <c r="Q204" s="558"/>
    </row>
    <row r="205" spans="1:17" ht="15.75">
      <c r="A205" s="156"/>
      <c r="C205" s="548"/>
      <c r="D205" s="548"/>
      <c r="E205" s="548"/>
      <c r="F205" s="548"/>
      <c r="G205" s="548"/>
      <c r="J205" s="548"/>
      <c r="K205" s="548"/>
      <c r="L205" s="548"/>
      <c r="M205" s="548"/>
      <c r="Q205" s="558"/>
    </row>
    <row r="206" spans="1:17" ht="15.75">
      <c r="A206" s="156"/>
      <c r="C206" s="548"/>
      <c r="D206" s="548"/>
      <c r="E206" s="548"/>
      <c r="F206" s="548"/>
      <c r="G206" s="548"/>
      <c r="J206" s="548"/>
      <c r="K206" s="548"/>
      <c r="L206" s="548"/>
      <c r="M206" s="548"/>
      <c r="Q206" s="558"/>
    </row>
    <row r="207" spans="1:17" ht="15.75">
      <c r="A207" s="156"/>
      <c r="C207" s="548"/>
      <c r="D207" s="548"/>
      <c r="E207" s="548"/>
      <c r="F207" s="548"/>
      <c r="G207" s="548"/>
      <c r="J207" s="548"/>
      <c r="K207" s="548"/>
      <c r="L207" s="548"/>
      <c r="M207" s="548"/>
      <c r="Q207" s="558"/>
    </row>
    <row r="208" spans="1:17" ht="15.75">
      <c r="A208" s="156"/>
      <c r="C208" s="548"/>
      <c r="D208" s="548"/>
      <c r="E208" s="548"/>
      <c r="F208" s="548"/>
      <c r="G208" s="548"/>
      <c r="J208" s="548"/>
      <c r="K208" s="548"/>
      <c r="L208" s="548"/>
      <c r="M208" s="548"/>
      <c r="Q208" s="558"/>
    </row>
    <row r="209" spans="1:17" ht="15.75">
      <c r="A209" s="156"/>
      <c r="C209" s="548"/>
      <c r="D209" s="548"/>
      <c r="E209" s="548"/>
      <c r="F209" s="548"/>
      <c r="G209" s="548"/>
      <c r="J209" s="548"/>
      <c r="K209" s="548"/>
      <c r="L209" s="548"/>
      <c r="M209" s="548"/>
      <c r="Q209" s="558"/>
    </row>
    <row r="210" spans="1:17" ht="15.75">
      <c r="A210" s="156"/>
      <c r="C210" s="548"/>
      <c r="D210" s="548"/>
      <c r="E210" s="548"/>
      <c r="F210" s="548"/>
      <c r="G210" s="548"/>
      <c r="J210" s="548"/>
      <c r="K210" s="548"/>
      <c r="L210" s="548"/>
      <c r="M210" s="548"/>
      <c r="Q210" s="558"/>
    </row>
    <row r="211" spans="1:17" ht="15.75">
      <c r="A211" s="156"/>
      <c r="C211" s="548"/>
      <c r="D211" s="548"/>
      <c r="E211" s="548"/>
      <c r="F211" s="548"/>
      <c r="G211" s="548"/>
      <c r="J211" s="548"/>
      <c r="K211" s="548"/>
      <c r="L211" s="548"/>
      <c r="M211" s="548"/>
      <c r="Q211" s="558"/>
    </row>
    <row r="212" spans="1:17" ht="15.75">
      <c r="A212" s="156"/>
      <c r="C212" s="548"/>
      <c r="D212" s="548"/>
      <c r="E212" s="548"/>
      <c r="F212" s="548"/>
      <c r="G212" s="548"/>
      <c r="J212" s="548"/>
      <c r="K212" s="548"/>
      <c r="L212" s="548"/>
      <c r="M212" s="548"/>
      <c r="Q212" s="558"/>
    </row>
    <row r="213" spans="1:17" ht="15.75">
      <c r="A213" s="156"/>
      <c r="C213" s="548"/>
      <c r="D213" s="548"/>
      <c r="E213" s="548"/>
      <c r="F213" s="548"/>
      <c r="G213" s="548"/>
      <c r="J213" s="548"/>
      <c r="K213" s="548"/>
      <c r="L213" s="548"/>
      <c r="M213" s="548"/>
      <c r="Q213" s="558"/>
    </row>
    <row r="214" spans="1:17" ht="15.75">
      <c r="A214" s="156"/>
      <c r="C214" s="548"/>
      <c r="D214" s="548"/>
      <c r="E214" s="548"/>
      <c r="F214" s="548"/>
      <c r="G214" s="548"/>
      <c r="J214" s="548"/>
      <c r="K214" s="548"/>
      <c r="L214" s="548"/>
      <c r="M214" s="548"/>
      <c r="Q214" s="558"/>
    </row>
    <row r="215" spans="1:17" ht="15.75">
      <c r="A215" s="156"/>
      <c r="C215" s="548"/>
      <c r="D215" s="548"/>
      <c r="E215" s="548"/>
      <c r="F215" s="548"/>
      <c r="G215" s="548"/>
      <c r="J215" s="548"/>
      <c r="K215" s="548"/>
      <c r="L215" s="548"/>
      <c r="M215" s="548"/>
      <c r="Q215" s="558"/>
    </row>
    <row r="216" spans="1:17" ht="15.75">
      <c r="A216" s="156"/>
      <c r="C216" s="548"/>
      <c r="D216" s="548"/>
      <c r="E216" s="548"/>
      <c r="F216" s="548"/>
      <c r="G216" s="548"/>
      <c r="J216" s="548"/>
      <c r="K216" s="548"/>
      <c r="L216" s="548"/>
      <c r="M216" s="548"/>
      <c r="Q216" s="558"/>
    </row>
    <row r="217" spans="1:17" ht="15.75">
      <c r="A217" s="156"/>
      <c r="C217" s="548"/>
      <c r="D217" s="548"/>
      <c r="E217" s="548"/>
      <c r="F217" s="548"/>
      <c r="G217" s="548"/>
      <c r="J217" s="548"/>
      <c r="K217" s="548"/>
      <c r="L217" s="548"/>
      <c r="M217" s="548"/>
      <c r="Q217" s="558"/>
    </row>
    <row r="218" spans="1:17" ht="15.75">
      <c r="A218" s="156"/>
      <c r="C218" s="548"/>
      <c r="D218" s="548"/>
      <c r="E218" s="548"/>
      <c r="F218" s="548"/>
      <c r="G218" s="548"/>
      <c r="J218" s="548"/>
      <c r="K218" s="548"/>
      <c r="L218" s="548"/>
      <c r="M218" s="548"/>
      <c r="Q218" s="558"/>
    </row>
    <row r="219" spans="1:17" ht="15.75">
      <c r="A219" s="19"/>
      <c r="C219" s="548"/>
      <c r="D219" s="548"/>
      <c r="E219" s="548"/>
      <c r="F219" s="548"/>
      <c r="G219" s="548"/>
      <c r="J219" s="548"/>
      <c r="K219" s="548"/>
      <c r="L219" s="548"/>
      <c r="M219" s="548"/>
      <c r="Q219" s="558"/>
    </row>
    <row r="220" spans="1:17" ht="15.75">
      <c r="A220" s="19"/>
      <c r="C220" s="548"/>
      <c r="D220" s="548"/>
      <c r="E220" s="548"/>
      <c r="F220" s="548"/>
      <c r="G220" s="548"/>
      <c r="J220" s="548"/>
      <c r="K220" s="548"/>
      <c r="L220" s="548"/>
      <c r="M220" s="548"/>
      <c r="Q220" s="558"/>
    </row>
    <row r="221" spans="1:17" ht="15.75">
      <c r="A221" s="19"/>
      <c r="C221" s="548"/>
      <c r="D221" s="548"/>
      <c r="E221" s="548"/>
      <c r="F221" s="548"/>
      <c r="G221" s="548"/>
      <c r="J221" s="548"/>
      <c r="K221" s="548"/>
      <c r="L221" s="548"/>
      <c r="M221" s="548"/>
      <c r="Q221" s="558"/>
    </row>
    <row r="222" spans="1:17" ht="15.75">
      <c r="A222" s="19"/>
      <c r="C222" s="548"/>
      <c r="D222" s="548"/>
      <c r="E222" s="548"/>
      <c r="F222" s="548"/>
      <c r="G222" s="548"/>
      <c r="J222" s="548"/>
      <c r="K222" s="548"/>
      <c r="L222" s="548"/>
      <c r="M222" s="548"/>
    </row>
    <row r="223" spans="1:17" ht="15.75">
      <c r="A223" s="19"/>
      <c r="C223" s="548"/>
      <c r="D223" s="548"/>
      <c r="E223" s="548"/>
      <c r="F223" s="548"/>
      <c r="G223" s="548"/>
      <c r="J223" s="548"/>
      <c r="K223" s="548"/>
      <c r="L223" s="548"/>
      <c r="M223" s="548"/>
    </row>
    <row r="224" spans="1:17" ht="15.75">
      <c r="A224" s="19"/>
      <c r="C224" s="548"/>
      <c r="D224" s="548"/>
      <c r="E224" s="548"/>
      <c r="F224" s="548"/>
      <c r="G224" s="548"/>
      <c r="J224" s="548"/>
      <c r="K224" s="548"/>
      <c r="L224" s="548"/>
      <c r="M224" s="548"/>
    </row>
    <row r="225" spans="1:13" ht="15.75">
      <c r="A225" s="19"/>
      <c r="C225" s="548"/>
      <c r="D225" s="548"/>
      <c r="E225" s="548"/>
      <c r="F225" s="548"/>
      <c r="G225" s="548"/>
      <c r="J225" s="548"/>
      <c r="K225" s="548"/>
      <c r="L225" s="548"/>
      <c r="M225" s="548"/>
    </row>
    <row r="226" spans="1:13" ht="15.75">
      <c r="A226" s="19"/>
      <c r="C226" s="548"/>
      <c r="D226" s="548"/>
      <c r="E226" s="548"/>
      <c r="F226" s="548"/>
      <c r="G226" s="548"/>
      <c r="J226" s="548"/>
      <c r="K226" s="548"/>
      <c r="L226" s="548"/>
      <c r="M226" s="548"/>
    </row>
    <row r="227" spans="1:13" ht="15.75">
      <c r="A227" s="19"/>
      <c r="C227" s="548"/>
      <c r="D227" s="548"/>
      <c r="E227" s="548"/>
      <c r="F227" s="548"/>
      <c r="G227" s="548"/>
      <c r="J227" s="548"/>
      <c r="K227" s="548"/>
      <c r="L227" s="548"/>
      <c r="M227" s="548"/>
    </row>
    <row r="228" spans="1:13" ht="15.75">
      <c r="A228" s="19"/>
      <c r="C228" s="548"/>
      <c r="D228" s="548"/>
      <c r="E228" s="548"/>
      <c r="F228" s="548"/>
      <c r="G228" s="548"/>
      <c r="J228" s="548"/>
      <c r="K228" s="548"/>
      <c r="L228" s="548"/>
      <c r="M228" s="548"/>
    </row>
    <row r="229" spans="1:13" ht="15.75">
      <c r="A229" s="19"/>
      <c r="C229" s="548"/>
      <c r="D229" s="548"/>
      <c r="E229" s="548"/>
      <c r="F229" s="548"/>
      <c r="G229" s="548"/>
      <c r="J229" s="548"/>
      <c r="K229" s="548"/>
      <c r="L229" s="548"/>
      <c r="M229" s="548"/>
    </row>
    <row r="230" spans="1:13" ht="15.75">
      <c r="A230" s="19"/>
      <c r="C230" s="548"/>
      <c r="D230" s="548"/>
      <c r="E230" s="548"/>
      <c r="F230" s="548"/>
      <c r="G230" s="548"/>
      <c r="J230" s="548"/>
      <c r="K230" s="548"/>
      <c r="L230" s="548"/>
      <c r="M230" s="548"/>
    </row>
    <row r="231" spans="1:13" ht="15.75">
      <c r="A231" s="19"/>
      <c r="C231" s="548"/>
      <c r="D231" s="548"/>
      <c r="E231" s="548"/>
      <c r="F231" s="548"/>
      <c r="G231" s="548"/>
      <c r="J231" s="548"/>
      <c r="K231" s="548"/>
      <c r="L231" s="548"/>
      <c r="M231" s="548"/>
    </row>
    <row r="232" spans="1:13" ht="15.75">
      <c r="A232" s="19"/>
      <c r="C232" s="548"/>
      <c r="D232" s="548"/>
      <c r="E232" s="548"/>
      <c r="F232" s="548"/>
      <c r="G232" s="548"/>
      <c r="J232" s="548"/>
      <c r="K232" s="548"/>
      <c r="L232" s="548"/>
      <c r="M232" s="548"/>
    </row>
    <row r="233" spans="1:13" ht="15.75">
      <c r="A233" s="19"/>
      <c r="C233" s="548"/>
      <c r="D233" s="548"/>
      <c r="E233" s="548"/>
      <c r="F233" s="548"/>
      <c r="G233" s="548"/>
      <c r="J233" s="548"/>
      <c r="K233" s="548"/>
      <c r="L233" s="548"/>
      <c r="M233" s="548"/>
    </row>
    <row r="234" spans="1:13" ht="15.75">
      <c r="A234" s="19"/>
      <c r="C234" s="548"/>
      <c r="D234" s="548"/>
      <c r="E234" s="548"/>
      <c r="F234" s="548"/>
      <c r="G234" s="548"/>
      <c r="J234" s="548"/>
      <c r="K234" s="548"/>
      <c r="L234" s="548"/>
      <c r="M234" s="548"/>
    </row>
    <row r="235" spans="1:13" ht="15.75">
      <c r="A235" s="19"/>
      <c r="C235" s="548"/>
      <c r="D235" s="548"/>
      <c r="E235" s="548"/>
      <c r="F235" s="548"/>
      <c r="G235" s="548"/>
      <c r="J235" s="548"/>
      <c r="K235" s="548"/>
      <c r="L235" s="548"/>
      <c r="M235" s="548"/>
    </row>
    <row r="236" spans="1:13" ht="15.75">
      <c r="A236" s="19"/>
      <c r="C236" s="548"/>
      <c r="D236" s="548"/>
      <c r="E236" s="548"/>
      <c r="F236" s="548"/>
      <c r="G236" s="548"/>
      <c r="J236" s="548"/>
      <c r="K236" s="548"/>
      <c r="L236" s="548"/>
      <c r="M236" s="548"/>
    </row>
    <row r="237" spans="1:13" ht="15.75">
      <c r="A237" s="19"/>
      <c r="C237" s="548"/>
      <c r="D237" s="548"/>
      <c r="E237" s="548"/>
      <c r="F237" s="548"/>
      <c r="G237" s="548"/>
      <c r="J237" s="548"/>
      <c r="K237" s="548"/>
      <c r="L237" s="548"/>
      <c r="M237" s="548"/>
    </row>
    <row r="238" spans="1:13" ht="15.75">
      <c r="A238" s="19"/>
      <c r="C238" s="548"/>
      <c r="D238" s="548"/>
      <c r="E238" s="548"/>
      <c r="F238" s="548"/>
      <c r="G238" s="548"/>
      <c r="J238" s="548"/>
      <c r="K238" s="548"/>
      <c r="L238" s="548"/>
      <c r="M238" s="548"/>
    </row>
    <row r="239" spans="1:13" ht="15.75">
      <c r="A239" s="19"/>
      <c r="C239" s="548"/>
      <c r="D239" s="548"/>
      <c r="E239" s="548"/>
      <c r="F239" s="548"/>
      <c r="G239" s="548"/>
      <c r="J239" s="548"/>
      <c r="K239" s="548"/>
      <c r="L239" s="548"/>
      <c r="M239" s="548"/>
    </row>
    <row r="240" spans="1:13" ht="15.75">
      <c r="A240" s="19"/>
      <c r="C240" s="548"/>
      <c r="D240" s="548"/>
      <c r="E240" s="548"/>
      <c r="F240" s="548"/>
      <c r="G240" s="548"/>
      <c r="J240" s="548"/>
      <c r="K240" s="548"/>
      <c r="L240" s="548"/>
      <c r="M240" s="548"/>
    </row>
    <row r="241" spans="1:13" ht="15.75">
      <c r="A241" s="19"/>
      <c r="C241" s="548"/>
      <c r="D241" s="548"/>
      <c r="E241" s="548"/>
      <c r="F241" s="548"/>
      <c r="G241" s="548"/>
      <c r="J241" s="548"/>
      <c r="K241" s="548"/>
      <c r="L241" s="548"/>
      <c r="M241" s="548"/>
    </row>
    <row r="242" spans="1:13" ht="15.75">
      <c r="A242" s="19"/>
      <c r="C242" s="548"/>
      <c r="D242" s="548"/>
      <c r="E242" s="548"/>
      <c r="F242" s="548"/>
      <c r="G242" s="548"/>
      <c r="J242" s="548"/>
      <c r="K242" s="548"/>
      <c r="L242" s="548"/>
      <c r="M242" s="548"/>
    </row>
    <row r="243" spans="1:13" ht="15.75">
      <c r="A243" s="19"/>
      <c r="C243" s="548"/>
      <c r="D243" s="548"/>
      <c r="E243" s="548"/>
      <c r="F243" s="548"/>
      <c r="G243" s="548"/>
      <c r="J243" s="548"/>
      <c r="K243" s="548"/>
      <c r="L243" s="548"/>
      <c r="M243" s="548"/>
    </row>
    <row r="244" spans="1:13" ht="15.75">
      <c r="A244" s="19"/>
      <c r="C244" s="548"/>
      <c r="D244" s="548"/>
      <c r="E244" s="548"/>
      <c r="F244" s="548"/>
      <c r="G244" s="548"/>
      <c r="J244" s="548"/>
      <c r="K244" s="548"/>
      <c r="L244" s="548"/>
      <c r="M244" s="548"/>
    </row>
    <row r="245" spans="1:13" ht="15.75">
      <c r="A245" s="19"/>
      <c r="C245" s="548"/>
      <c r="D245" s="548"/>
      <c r="E245" s="548"/>
      <c r="F245" s="548"/>
      <c r="G245" s="548"/>
      <c r="J245" s="548"/>
      <c r="K245" s="548"/>
      <c r="L245" s="548"/>
      <c r="M245" s="548"/>
    </row>
    <row r="246" spans="1:13" ht="15.75">
      <c r="A246" s="19"/>
      <c r="C246" s="548"/>
      <c r="D246" s="548"/>
      <c r="E246" s="548"/>
      <c r="F246" s="548"/>
      <c r="G246" s="548"/>
      <c r="J246" s="548"/>
      <c r="K246" s="548"/>
      <c r="L246" s="548"/>
      <c r="M246" s="548"/>
    </row>
    <row r="247" spans="1:13" ht="15.75">
      <c r="A247" s="19"/>
      <c r="C247" s="548"/>
      <c r="D247" s="548"/>
      <c r="E247" s="548"/>
      <c r="F247" s="548"/>
      <c r="G247" s="548"/>
      <c r="J247" s="548"/>
      <c r="K247" s="548"/>
      <c r="L247" s="548"/>
      <c r="M247" s="548"/>
    </row>
    <row r="248" spans="1:13" ht="15.75">
      <c r="A248" s="19"/>
      <c r="C248" s="548"/>
      <c r="D248" s="548"/>
      <c r="E248" s="548"/>
      <c r="F248" s="548"/>
      <c r="G248" s="548"/>
      <c r="J248" s="548"/>
      <c r="K248" s="548"/>
      <c r="L248" s="548"/>
      <c r="M248" s="548"/>
    </row>
    <row r="249" spans="1:13" ht="15.75">
      <c r="A249" s="19"/>
      <c r="C249" s="548"/>
      <c r="D249" s="548"/>
      <c r="E249" s="548"/>
      <c r="F249" s="548"/>
      <c r="G249" s="548"/>
      <c r="J249" s="548"/>
      <c r="K249" s="548"/>
      <c r="L249" s="548"/>
      <c r="M249" s="548"/>
    </row>
    <row r="250" spans="1:13" ht="15.75">
      <c r="A250" s="19"/>
      <c r="C250" s="548"/>
      <c r="D250" s="548"/>
      <c r="E250" s="548"/>
      <c r="F250" s="548"/>
      <c r="G250" s="548"/>
      <c r="J250" s="548"/>
      <c r="K250" s="548"/>
      <c r="L250" s="548"/>
      <c r="M250" s="548"/>
    </row>
    <row r="251" spans="1:13" ht="15.75">
      <c r="A251" s="19"/>
      <c r="C251" s="548"/>
      <c r="D251" s="548"/>
      <c r="E251" s="548"/>
      <c r="F251" s="548"/>
      <c r="G251" s="548"/>
      <c r="J251" s="548"/>
      <c r="K251" s="548"/>
      <c r="L251" s="548"/>
      <c r="M251" s="548"/>
    </row>
    <row r="252" spans="1:13" ht="15.75">
      <c r="A252" s="19"/>
      <c r="C252" s="548"/>
      <c r="D252" s="548"/>
      <c r="E252" s="548"/>
      <c r="F252" s="548"/>
      <c r="G252" s="548"/>
      <c r="J252" s="548"/>
      <c r="K252" s="548"/>
      <c r="L252" s="548"/>
      <c r="M252" s="548"/>
    </row>
    <row r="253" spans="1:13" ht="15.75">
      <c r="A253" s="19"/>
      <c r="C253" s="548"/>
      <c r="D253" s="548"/>
      <c r="E253" s="548"/>
      <c r="F253" s="548"/>
      <c r="G253" s="548"/>
      <c r="J253" s="548"/>
      <c r="K253" s="548"/>
      <c r="L253" s="548"/>
      <c r="M253" s="548"/>
    </row>
    <row r="254" spans="1:13" ht="15.75">
      <c r="A254" s="19"/>
      <c r="C254" s="548"/>
      <c r="D254" s="548"/>
      <c r="E254" s="548"/>
      <c r="F254" s="548"/>
      <c r="G254" s="548"/>
      <c r="J254" s="548"/>
      <c r="K254" s="548"/>
      <c r="L254" s="548"/>
      <c r="M254" s="548"/>
    </row>
    <row r="255" spans="1:13" ht="15.75">
      <c r="A255" s="19"/>
      <c r="C255" s="548"/>
      <c r="D255" s="548"/>
      <c r="E255" s="548"/>
      <c r="F255" s="548"/>
      <c r="G255" s="548"/>
      <c r="J255" s="548"/>
      <c r="K255" s="548"/>
      <c r="L255" s="548"/>
      <c r="M255" s="548"/>
    </row>
    <row r="256" spans="1:13" ht="15.75">
      <c r="A256" s="19"/>
      <c r="C256" s="548"/>
      <c r="D256" s="548"/>
      <c r="E256" s="548"/>
      <c r="F256" s="548"/>
      <c r="G256" s="548"/>
      <c r="J256" s="548"/>
      <c r="K256" s="548"/>
      <c r="L256" s="548"/>
      <c r="M256" s="548"/>
    </row>
    <row r="257" spans="1:13" ht="15.75">
      <c r="A257" s="19"/>
      <c r="C257" s="548"/>
      <c r="D257" s="548"/>
      <c r="E257" s="548"/>
      <c r="F257" s="548"/>
      <c r="G257" s="548"/>
      <c r="J257" s="548"/>
      <c r="K257" s="548"/>
      <c r="L257" s="548"/>
      <c r="M257" s="548"/>
    </row>
    <row r="258" spans="1:13" ht="15.75">
      <c r="A258" s="19"/>
      <c r="C258" s="548"/>
      <c r="D258" s="548"/>
      <c r="E258" s="548"/>
      <c r="F258" s="548"/>
      <c r="G258" s="548"/>
      <c r="J258" s="548"/>
      <c r="K258" s="548"/>
      <c r="L258" s="548"/>
      <c r="M258" s="548"/>
    </row>
    <row r="259" spans="1:13" ht="15.75">
      <c r="A259" s="19"/>
      <c r="C259" s="548"/>
      <c r="D259" s="548"/>
      <c r="E259" s="548"/>
      <c r="F259" s="548"/>
      <c r="G259" s="548"/>
      <c r="J259" s="548"/>
      <c r="K259" s="548"/>
      <c r="L259" s="548"/>
      <c r="M259" s="548"/>
    </row>
    <row r="260" spans="1:13" ht="15.75">
      <c r="A260" s="19"/>
      <c r="C260" s="548"/>
      <c r="D260" s="548"/>
      <c r="E260" s="548"/>
      <c r="F260" s="548"/>
      <c r="G260" s="548"/>
      <c r="J260" s="548"/>
      <c r="K260" s="548"/>
      <c r="L260" s="548"/>
      <c r="M260" s="548"/>
    </row>
    <row r="261" spans="1:13" ht="15.75">
      <c r="A261" s="19"/>
      <c r="C261" s="548"/>
      <c r="D261" s="548"/>
      <c r="E261" s="548"/>
      <c r="F261" s="548"/>
      <c r="G261" s="548"/>
      <c r="J261" s="548"/>
      <c r="K261" s="548"/>
      <c r="L261" s="548"/>
      <c r="M261" s="548"/>
    </row>
    <row r="262" spans="1:13" ht="15.75">
      <c r="A262" s="19"/>
      <c r="C262" s="548"/>
      <c r="D262" s="548"/>
      <c r="E262" s="548"/>
      <c r="F262" s="548"/>
      <c r="G262" s="548"/>
      <c r="J262" s="548"/>
      <c r="K262" s="548"/>
      <c r="L262" s="548"/>
      <c r="M262" s="548"/>
    </row>
    <row r="263" spans="1:13" ht="15.75">
      <c r="A263" s="19"/>
      <c r="C263" s="548"/>
      <c r="D263" s="548"/>
      <c r="E263" s="548"/>
      <c r="F263" s="548"/>
      <c r="G263" s="548"/>
      <c r="J263" s="548"/>
      <c r="K263" s="548"/>
      <c r="L263" s="548"/>
      <c r="M263" s="548"/>
    </row>
    <row r="264" spans="1:13" ht="15.75">
      <c r="A264" s="19"/>
      <c r="C264" s="548"/>
      <c r="D264" s="548"/>
      <c r="E264" s="548"/>
      <c r="F264" s="548"/>
      <c r="G264" s="548"/>
      <c r="J264" s="548"/>
      <c r="K264" s="548"/>
      <c r="L264" s="548"/>
      <c r="M264" s="548"/>
    </row>
    <row r="265" spans="1:13" ht="15.75">
      <c r="A265" s="19"/>
      <c r="C265" s="548"/>
      <c r="D265" s="548"/>
      <c r="E265" s="548"/>
      <c r="F265" s="548"/>
      <c r="G265" s="548"/>
      <c r="J265" s="548"/>
      <c r="K265" s="548"/>
      <c r="L265" s="548"/>
      <c r="M265" s="548"/>
    </row>
    <row r="266" spans="1:13" ht="15.75">
      <c r="A266" s="19"/>
      <c r="C266" s="548"/>
      <c r="D266" s="548"/>
      <c r="E266" s="548"/>
      <c r="F266" s="548"/>
      <c r="G266" s="548"/>
      <c r="J266" s="548"/>
      <c r="K266" s="548"/>
      <c r="L266" s="548"/>
      <c r="M266" s="548"/>
    </row>
    <row r="267" spans="1:13" ht="15.75">
      <c r="A267" s="19"/>
      <c r="C267" s="548"/>
      <c r="D267" s="548"/>
      <c r="E267" s="548"/>
      <c r="F267" s="548"/>
      <c r="G267" s="548"/>
      <c r="J267" s="548"/>
      <c r="K267" s="548"/>
      <c r="L267" s="548"/>
      <c r="M267" s="548"/>
    </row>
    <row r="268" spans="1:13" ht="15.75">
      <c r="A268" s="19"/>
      <c r="C268" s="548"/>
      <c r="D268" s="548"/>
      <c r="E268" s="548"/>
      <c r="F268" s="548"/>
      <c r="G268" s="548"/>
      <c r="J268" s="548"/>
      <c r="K268" s="548"/>
      <c r="L268" s="548"/>
      <c r="M268" s="548"/>
    </row>
    <row r="269" spans="1:13" ht="15.75">
      <c r="A269" s="19"/>
      <c r="C269" s="548"/>
      <c r="D269" s="548"/>
      <c r="E269" s="548"/>
      <c r="F269" s="548"/>
      <c r="G269" s="548"/>
      <c r="J269" s="548"/>
      <c r="K269" s="548"/>
      <c r="L269" s="548"/>
      <c r="M269" s="548"/>
    </row>
    <row r="270" spans="1:13" ht="15.75">
      <c r="A270" s="19"/>
      <c r="C270" s="548"/>
      <c r="D270" s="548"/>
      <c r="E270" s="548"/>
      <c r="F270" s="548"/>
      <c r="G270" s="548"/>
      <c r="J270" s="548"/>
      <c r="K270" s="548"/>
      <c r="L270" s="548"/>
      <c r="M270" s="548"/>
    </row>
    <row r="271" spans="1:13" ht="15.75">
      <c r="A271" s="19"/>
      <c r="C271" s="548"/>
      <c r="D271" s="548"/>
      <c r="E271" s="548"/>
      <c r="F271" s="548"/>
      <c r="G271" s="548"/>
      <c r="J271" s="548"/>
      <c r="K271" s="548"/>
      <c r="L271" s="548"/>
      <c r="M271" s="548"/>
    </row>
    <row r="272" spans="1:13" ht="15.75">
      <c r="A272" s="19"/>
      <c r="C272" s="548"/>
      <c r="D272" s="548"/>
      <c r="E272" s="548"/>
      <c r="F272" s="548"/>
      <c r="G272" s="548"/>
      <c r="J272" s="548"/>
      <c r="K272" s="548"/>
      <c r="L272" s="548"/>
      <c r="M272" s="548"/>
    </row>
    <row r="273" spans="1:13" ht="15.75">
      <c r="A273" s="19"/>
      <c r="C273" s="548"/>
      <c r="D273" s="548"/>
      <c r="E273" s="548"/>
      <c r="F273" s="548"/>
      <c r="G273" s="548"/>
      <c r="J273" s="548"/>
      <c r="K273" s="548"/>
      <c r="L273" s="548"/>
      <c r="M273" s="548"/>
    </row>
    <row r="274" spans="1:13" ht="15.75">
      <c r="A274" s="19"/>
      <c r="C274" s="548"/>
      <c r="D274" s="548"/>
      <c r="E274" s="548"/>
      <c r="F274" s="548"/>
      <c r="G274" s="548"/>
      <c r="J274" s="548"/>
      <c r="K274" s="548"/>
      <c r="L274" s="548"/>
      <c r="M274" s="548"/>
    </row>
    <row r="275" spans="1:13" ht="15.75">
      <c r="A275" s="19"/>
      <c r="C275" s="548"/>
      <c r="D275" s="548"/>
      <c r="E275" s="548"/>
      <c r="F275" s="548"/>
      <c r="G275" s="548"/>
      <c r="J275" s="548"/>
      <c r="K275" s="548"/>
      <c r="L275" s="548"/>
      <c r="M275" s="548"/>
    </row>
    <row r="276" spans="1:13" ht="15.75">
      <c r="A276" s="19"/>
      <c r="C276" s="548"/>
      <c r="D276" s="548"/>
      <c r="E276" s="548"/>
      <c r="F276" s="548"/>
      <c r="G276" s="548"/>
      <c r="J276" s="548"/>
      <c r="K276" s="548"/>
      <c r="L276" s="548"/>
      <c r="M276" s="548"/>
    </row>
    <row r="277" spans="1:13" ht="15.75">
      <c r="A277" s="19"/>
      <c r="C277" s="548"/>
      <c r="D277" s="548"/>
      <c r="E277" s="548"/>
      <c r="F277" s="548"/>
      <c r="G277" s="548"/>
      <c r="J277" s="548"/>
      <c r="K277" s="548"/>
      <c r="L277" s="548"/>
      <c r="M277" s="548"/>
    </row>
    <row r="278" spans="1:13" ht="15.75">
      <c r="A278" s="19"/>
      <c r="C278" s="548"/>
      <c r="D278" s="548"/>
      <c r="E278" s="548"/>
      <c r="F278" s="548"/>
      <c r="G278" s="548"/>
      <c r="J278" s="548"/>
      <c r="K278" s="548"/>
      <c r="L278" s="548"/>
      <c r="M278" s="548"/>
    </row>
    <row r="279" spans="1:13" ht="15.75">
      <c r="A279" s="19"/>
      <c r="C279" s="548"/>
      <c r="D279" s="548"/>
      <c r="E279" s="548"/>
      <c r="F279" s="548"/>
      <c r="G279" s="548"/>
      <c r="J279" s="548"/>
      <c r="K279" s="548"/>
      <c r="L279" s="548"/>
      <c r="M279" s="548"/>
    </row>
    <row r="280" spans="1:13" ht="15.75">
      <c r="A280" s="19"/>
      <c r="C280" s="548"/>
      <c r="D280" s="548"/>
      <c r="E280" s="548"/>
      <c r="F280" s="548"/>
      <c r="G280" s="548"/>
      <c r="J280" s="548"/>
      <c r="K280" s="548"/>
      <c r="L280" s="548"/>
      <c r="M280" s="548"/>
    </row>
    <row r="281" spans="1:13" ht="15.75">
      <c r="A281" s="19"/>
      <c r="C281" s="548"/>
      <c r="D281" s="548"/>
      <c r="E281" s="548"/>
      <c r="F281" s="548"/>
      <c r="G281" s="548"/>
      <c r="J281" s="548"/>
      <c r="K281" s="548"/>
      <c r="L281" s="548"/>
      <c r="M281" s="548"/>
    </row>
    <row r="282" spans="1:13" ht="15.75">
      <c r="A282" s="19"/>
      <c r="C282" s="548"/>
      <c r="D282" s="548"/>
      <c r="E282" s="548"/>
      <c r="F282" s="548"/>
      <c r="G282" s="548"/>
      <c r="J282" s="548"/>
      <c r="K282" s="548"/>
      <c r="L282" s="548"/>
      <c r="M282" s="548"/>
    </row>
    <row r="283" spans="1:13" ht="15.75">
      <c r="A283" s="19"/>
      <c r="C283" s="548"/>
      <c r="D283" s="548"/>
      <c r="E283" s="548"/>
      <c r="F283" s="548"/>
      <c r="G283" s="548"/>
      <c r="J283" s="548"/>
      <c r="K283" s="548"/>
      <c r="L283" s="548"/>
      <c r="M283" s="548"/>
    </row>
    <row r="284" spans="1:13" ht="15.75">
      <c r="A284" s="19"/>
      <c r="C284" s="548"/>
      <c r="D284" s="548"/>
      <c r="E284" s="548"/>
      <c r="F284" s="548"/>
      <c r="G284" s="548"/>
      <c r="J284" s="548"/>
      <c r="K284" s="548"/>
      <c r="L284" s="548"/>
      <c r="M284" s="548"/>
    </row>
    <row r="285" spans="1:13" ht="15.75">
      <c r="A285" s="19"/>
      <c r="C285" s="548"/>
      <c r="D285" s="548"/>
      <c r="E285" s="548"/>
      <c r="F285" s="548"/>
      <c r="G285" s="548"/>
      <c r="J285" s="548"/>
      <c r="K285" s="548"/>
      <c r="L285" s="548"/>
      <c r="M285" s="548"/>
    </row>
    <row r="286" spans="1:13" ht="15.75">
      <c r="A286" s="19"/>
      <c r="C286" s="548"/>
      <c r="D286" s="548"/>
      <c r="E286" s="548"/>
      <c r="F286" s="548"/>
      <c r="G286" s="548"/>
      <c r="J286" s="548"/>
      <c r="K286" s="548"/>
      <c r="L286" s="548"/>
      <c r="M286" s="548"/>
    </row>
    <row r="287" spans="1:13" ht="15.75">
      <c r="A287" s="19"/>
      <c r="C287" s="548"/>
      <c r="D287" s="548"/>
      <c r="E287" s="548"/>
      <c r="F287" s="548"/>
      <c r="G287" s="548"/>
      <c r="J287" s="548"/>
      <c r="K287" s="548"/>
      <c r="L287" s="548"/>
      <c r="M287" s="548"/>
    </row>
    <row r="288" spans="1:13" ht="15.75">
      <c r="A288" s="19"/>
      <c r="C288" s="548"/>
      <c r="D288" s="548"/>
      <c r="E288" s="548"/>
      <c r="F288" s="548"/>
      <c r="G288" s="548"/>
      <c r="J288" s="548"/>
      <c r="K288" s="548"/>
      <c r="L288" s="548"/>
      <c r="M288" s="548"/>
    </row>
    <row r="289" spans="1:13" ht="15.75">
      <c r="A289" s="19"/>
      <c r="C289" s="548"/>
      <c r="D289" s="548"/>
      <c r="E289" s="548"/>
      <c r="F289" s="548"/>
      <c r="G289" s="548"/>
      <c r="J289" s="548"/>
      <c r="K289" s="548"/>
      <c r="L289" s="548"/>
      <c r="M289" s="548"/>
    </row>
    <row r="290" spans="1:13" ht="15.75">
      <c r="A290" s="19"/>
      <c r="C290" s="548"/>
      <c r="D290" s="548"/>
      <c r="E290" s="548"/>
      <c r="F290" s="548"/>
      <c r="G290" s="548"/>
      <c r="J290" s="548"/>
      <c r="K290" s="548"/>
      <c r="L290" s="548"/>
      <c r="M290" s="548"/>
    </row>
    <row r="291" spans="1:13" ht="15.75">
      <c r="A291" s="19"/>
    </row>
    <row r="292" spans="1:13" ht="15.75">
      <c r="A292" s="19"/>
    </row>
    <row r="293" spans="1:13" ht="15.75">
      <c r="A293" s="19"/>
    </row>
    <row r="294" spans="1:13" ht="15.75">
      <c r="A294" s="19"/>
    </row>
    <row r="295" spans="1:13" ht="15.75">
      <c r="A295" s="19"/>
    </row>
    <row r="296" spans="1:13" ht="15.75">
      <c r="A296" s="19"/>
    </row>
    <row r="297" spans="1:13" ht="15.75">
      <c r="A297" s="19"/>
    </row>
    <row r="298" spans="1:13" ht="15.75">
      <c r="A298" s="19"/>
    </row>
    <row r="299" spans="1:13" ht="15.75">
      <c r="A299" s="19"/>
    </row>
    <row r="300" spans="1:13" ht="15.75">
      <c r="A300" s="19"/>
    </row>
    <row r="301" spans="1:13" ht="15.75">
      <c r="A301" s="19"/>
    </row>
    <row r="302" spans="1:13" ht="15.75">
      <c r="A302" s="19"/>
    </row>
    <row r="303" spans="1:13" ht="15.75">
      <c r="A303" s="19"/>
    </row>
    <row r="304" spans="1:1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D9" sqref="D9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12.7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46</v>
      </c>
      <c r="C8" s="834"/>
      <c r="D8" s="834"/>
      <c r="E8" s="834"/>
      <c r="F8" s="834"/>
      <c r="G8" s="834"/>
      <c r="H8" s="834"/>
      <c r="I8" s="834"/>
      <c r="J8" s="834" t="s">
        <v>52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2" customHeight="1">
      <c r="A10" s="286" t="s">
        <v>13</v>
      </c>
      <c r="B10" s="230">
        <v>3308377.6469041998</v>
      </c>
      <c r="C10" s="230">
        <v>33085.169880000001</v>
      </c>
      <c r="D10" s="230">
        <v>1434.2121999999999</v>
      </c>
      <c r="E10" s="230">
        <v>0</v>
      </c>
      <c r="F10" s="230">
        <v>0</v>
      </c>
      <c r="G10" s="230">
        <v>0</v>
      </c>
      <c r="H10" s="230">
        <v>3485907.1849400001</v>
      </c>
      <c r="I10" s="230">
        <v>6828804.2139099995</v>
      </c>
      <c r="J10" s="230">
        <v>2767028.5162206003</v>
      </c>
      <c r="K10" s="230">
        <v>28691.882332600002</v>
      </c>
      <c r="L10" s="230">
        <v>0</v>
      </c>
      <c r="M10" s="230">
        <v>0</v>
      </c>
      <c r="N10" s="230">
        <v>0</v>
      </c>
      <c r="O10" s="230">
        <v>0</v>
      </c>
      <c r="P10" s="230">
        <v>1315790.38925</v>
      </c>
      <c r="Q10" s="230">
        <v>4111510.7878</v>
      </c>
      <c r="R10" s="219"/>
    </row>
    <row r="11" spans="1:26" ht="162" customHeight="1">
      <c r="A11" s="286" t="s">
        <v>14</v>
      </c>
      <c r="B11" s="230">
        <v>25420.383679999999</v>
      </c>
      <c r="C11" s="230">
        <v>1270</v>
      </c>
      <c r="D11" s="230">
        <v>0</v>
      </c>
      <c r="E11" s="230">
        <v>0</v>
      </c>
      <c r="F11" s="230">
        <v>0</v>
      </c>
      <c r="G11" s="230">
        <v>0</v>
      </c>
      <c r="H11" s="230">
        <v>48940.915909999996</v>
      </c>
      <c r="I11" s="230">
        <v>75631.29959000001</v>
      </c>
      <c r="J11" s="230">
        <v>2070.7748000000001</v>
      </c>
      <c r="K11" s="230">
        <v>0</v>
      </c>
      <c r="L11" s="230">
        <v>0</v>
      </c>
      <c r="M11" s="230">
        <v>0</v>
      </c>
      <c r="N11" s="230">
        <v>1321.3328632</v>
      </c>
      <c r="O11" s="230">
        <v>0</v>
      </c>
      <c r="P11" s="230">
        <v>2720.29286</v>
      </c>
      <c r="Q11" s="230">
        <v>6112.4005199999992</v>
      </c>
      <c r="R11" s="219"/>
    </row>
    <row r="12" spans="1:26" ht="162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2" customHeight="1">
      <c r="A13" s="286" t="s">
        <v>16</v>
      </c>
      <c r="B13" s="230">
        <v>194747.06498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1635.2</v>
      </c>
      <c r="I13" s="230">
        <v>196382.26497999998</v>
      </c>
      <c r="J13" s="230">
        <v>175230.72774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175230.72774</v>
      </c>
      <c r="R13" s="219"/>
    </row>
    <row r="14" spans="1:26" ht="162" customHeight="1">
      <c r="A14" s="286" t="s">
        <v>17</v>
      </c>
      <c r="B14" s="230">
        <v>1767488.0886860001</v>
      </c>
      <c r="C14" s="230">
        <v>4306.9924412</v>
      </c>
      <c r="D14" s="230">
        <v>18126.833442800002</v>
      </c>
      <c r="E14" s="230">
        <v>643.31142</v>
      </c>
      <c r="F14" s="230">
        <v>19162.011465200001</v>
      </c>
      <c r="G14" s="230">
        <v>954.49951199999998</v>
      </c>
      <c r="H14" s="230">
        <v>0</v>
      </c>
      <c r="I14" s="230">
        <v>1810681.7369200001</v>
      </c>
      <c r="J14" s="230">
        <v>1119692.3357783998</v>
      </c>
      <c r="K14" s="230">
        <v>977.77000020000003</v>
      </c>
      <c r="L14" s="230">
        <v>2559.1305669999997</v>
      </c>
      <c r="M14" s="230">
        <v>0</v>
      </c>
      <c r="N14" s="230">
        <v>8050.9752215999997</v>
      </c>
      <c r="O14" s="230">
        <v>0</v>
      </c>
      <c r="P14" s="230">
        <v>0</v>
      </c>
      <c r="Q14" s="230">
        <v>1131280.2116099999</v>
      </c>
      <c r="R14" s="219"/>
    </row>
    <row r="15" spans="1:26" ht="162" customHeight="1">
      <c r="A15" s="286" t="s">
        <v>18</v>
      </c>
      <c r="B15" s="230">
        <v>964374.65929960005</v>
      </c>
      <c r="C15" s="230">
        <v>0</v>
      </c>
      <c r="D15" s="230">
        <v>3403.6251883999998</v>
      </c>
      <c r="E15" s="230">
        <v>0</v>
      </c>
      <c r="F15" s="230">
        <v>1612.3014532000002</v>
      </c>
      <c r="G15" s="230">
        <v>0</v>
      </c>
      <c r="H15" s="230">
        <v>0</v>
      </c>
      <c r="I15" s="230">
        <v>969390.58597000001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2" customHeight="1">
      <c r="A16" s="286" t="s">
        <v>209</v>
      </c>
      <c r="B16" s="230">
        <v>10575.438029999999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10575.438029999999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18" ht="162" customHeight="1">
      <c r="A17" s="286" t="s">
        <v>210</v>
      </c>
      <c r="B17" s="230">
        <v>1555365.7202669999</v>
      </c>
      <c r="C17" s="230">
        <v>2743.0517335999998</v>
      </c>
      <c r="D17" s="230">
        <v>7852.8833764000001</v>
      </c>
      <c r="E17" s="230">
        <v>0</v>
      </c>
      <c r="F17" s="230">
        <v>5708.4873805999996</v>
      </c>
      <c r="G17" s="230">
        <v>38.207250200000004</v>
      </c>
      <c r="H17" s="230">
        <v>0</v>
      </c>
      <c r="I17" s="230">
        <v>1571708.3500099999</v>
      </c>
      <c r="J17" s="230">
        <v>1744161.5340236002</v>
      </c>
      <c r="K17" s="230">
        <v>0</v>
      </c>
      <c r="L17" s="230">
        <v>3097.5694244000001</v>
      </c>
      <c r="M17" s="230">
        <v>0</v>
      </c>
      <c r="N17" s="230">
        <v>5097.5843794000002</v>
      </c>
      <c r="O17" s="230">
        <v>0</v>
      </c>
      <c r="P17" s="230">
        <v>0</v>
      </c>
      <c r="Q17" s="230">
        <v>1752356.6878499999</v>
      </c>
      <c r="R17" s="219"/>
    </row>
    <row r="18" spans="1:118" ht="162" customHeight="1">
      <c r="A18" s="286" t="s">
        <v>20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5292.0936099999999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5292.0936099999999</v>
      </c>
      <c r="R18" s="219"/>
    </row>
    <row r="19" spans="1:118" ht="162" customHeight="1">
      <c r="A19" s="286" t="s">
        <v>21</v>
      </c>
      <c r="B19" s="230">
        <v>603171.21238520008</v>
      </c>
      <c r="C19" s="230">
        <v>4497.5265149999996</v>
      </c>
      <c r="D19" s="230">
        <v>8839.0929694000006</v>
      </c>
      <c r="E19" s="230">
        <v>368.75296000000003</v>
      </c>
      <c r="F19" s="230">
        <v>22474.725878199999</v>
      </c>
      <c r="G19" s="230">
        <v>4299.0767500000002</v>
      </c>
      <c r="H19" s="230">
        <v>14316.19044</v>
      </c>
      <c r="I19" s="230">
        <v>657966.57791999995</v>
      </c>
      <c r="J19" s="230">
        <v>1080836.2898038002</v>
      </c>
      <c r="K19" s="230">
        <v>18725.076131000002</v>
      </c>
      <c r="L19" s="230">
        <v>5707.4049199999999</v>
      </c>
      <c r="M19" s="230">
        <v>1275.5887600000001</v>
      </c>
      <c r="N19" s="230">
        <v>23105.241888</v>
      </c>
      <c r="O19" s="230">
        <v>3909.4785734000002</v>
      </c>
      <c r="P19" s="230">
        <v>42599.823320000003</v>
      </c>
      <c r="Q19" s="230">
        <v>1176158.9034000002</v>
      </c>
      <c r="R19" s="219"/>
      <c r="DN19" s="34" t="s">
        <v>94</v>
      </c>
    </row>
    <row r="20" spans="1:118" ht="162" customHeight="1">
      <c r="A20" s="286" t="s">
        <v>22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  <c r="J20" s="230">
        <v>1944886.5602718</v>
      </c>
      <c r="K20" s="230">
        <v>17270.170440000002</v>
      </c>
      <c r="L20" s="230">
        <v>9631.2244800000008</v>
      </c>
      <c r="M20" s="230">
        <v>1329.72361</v>
      </c>
      <c r="N20" s="230">
        <v>19545.718780000003</v>
      </c>
      <c r="O20" s="230">
        <v>2667.73857</v>
      </c>
      <c r="P20" s="230">
        <v>0</v>
      </c>
      <c r="Q20" s="230">
        <v>1995331.1361500002</v>
      </c>
      <c r="R20" s="219"/>
    </row>
    <row r="21" spans="1:118" ht="162" customHeight="1">
      <c r="A21" s="286" t="s">
        <v>23</v>
      </c>
      <c r="B21" s="230">
        <v>387234.69843339996</v>
      </c>
      <c r="C21" s="230">
        <v>4841.5903556000003</v>
      </c>
      <c r="D21" s="230">
        <v>8562.1913499999991</v>
      </c>
      <c r="E21" s="230">
        <v>347.41025000000002</v>
      </c>
      <c r="F21" s="230">
        <v>7527.2080396000001</v>
      </c>
      <c r="G21" s="230">
        <v>972.01828</v>
      </c>
      <c r="H21" s="230">
        <v>70286.362229999999</v>
      </c>
      <c r="I21" s="230">
        <v>479771.47892000002</v>
      </c>
      <c r="J21" s="230">
        <v>0</v>
      </c>
      <c r="K21" s="230">
        <v>0</v>
      </c>
      <c r="L21" s="230">
        <v>0</v>
      </c>
      <c r="M21" s="230">
        <v>0</v>
      </c>
      <c r="N21" s="230">
        <v>0</v>
      </c>
      <c r="O21" s="230">
        <v>0</v>
      </c>
      <c r="P21" s="230">
        <v>0</v>
      </c>
      <c r="Q21" s="230">
        <v>0</v>
      </c>
      <c r="R21" s="219"/>
    </row>
    <row r="22" spans="1:118" ht="169.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18" ht="162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18" ht="162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18" ht="192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18" ht="162" customHeight="1">
      <c r="A26" s="286" t="s">
        <v>28</v>
      </c>
      <c r="B26" s="231">
        <v>24091.545670000003</v>
      </c>
      <c r="C26" s="231">
        <v>231.57</v>
      </c>
      <c r="D26" s="231">
        <v>0</v>
      </c>
      <c r="E26" s="231">
        <v>2332.4</v>
      </c>
      <c r="F26" s="231">
        <v>154.36006</v>
      </c>
      <c r="G26" s="231">
        <v>0</v>
      </c>
      <c r="H26" s="231">
        <v>0</v>
      </c>
      <c r="I26" s="231">
        <v>26809.87573</v>
      </c>
      <c r="J26" s="231">
        <v>318253.60187999997</v>
      </c>
      <c r="K26" s="231">
        <v>268.74615</v>
      </c>
      <c r="L26" s="230">
        <v>1368.9349999999999</v>
      </c>
      <c r="M26" s="230">
        <v>0</v>
      </c>
      <c r="N26" s="230">
        <v>2229.6794300000001</v>
      </c>
      <c r="O26" s="230">
        <v>0</v>
      </c>
      <c r="P26" s="230">
        <v>0</v>
      </c>
      <c r="Q26" s="230">
        <v>322120.96245999995</v>
      </c>
      <c r="R26" s="219"/>
    </row>
    <row r="27" spans="1:118" ht="162" customHeight="1">
      <c r="A27" s="286" t="s">
        <v>208</v>
      </c>
      <c r="B27" s="231">
        <v>5404.6164406000007</v>
      </c>
      <c r="C27" s="231">
        <v>0</v>
      </c>
      <c r="D27" s="231">
        <v>229.77019000000001</v>
      </c>
      <c r="E27" s="231">
        <v>0</v>
      </c>
      <c r="F27" s="231">
        <v>200</v>
      </c>
      <c r="G27" s="231">
        <v>750.02664379999999</v>
      </c>
      <c r="H27" s="231">
        <v>1039.64229</v>
      </c>
      <c r="I27" s="231">
        <v>7624.0555599999998</v>
      </c>
      <c r="J27" s="231">
        <v>9045.8432300000004</v>
      </c>
      <c r="K27" s="231">
        <v>0</v>
      </c>
      <c r="L27" s="230">
        <v>25.101189999999999</v>
      </c>
      <c r="M27" s="230">
        <v>0</v>
      </c>
      <c r="N27" s="230">
        <v>224.14914000000002</v>
      </c>
      <c r="O27" s="230">
        <v>0</v>
      </c>
      <c r="P27" s="230">
        <v>0</v>
      </c>
      <c r="Q27" s="230">
        <v>9295.0935600000012</v>
      </c>
      <c r="R27" s="219"/>
    </row>
    <row r="28" spans="1:118" ht="162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239839.11598</v>
      </c>
      <c r="K28" s="231">
        <v>362.82173999999998</v>
      </c>
      <c r="L28" s="230">
        <v>1134.7936999999999</v>
      </c>
      <c r="M28" s="230">
        <v>0</v>
      </c>
      <c r="N28" s="230">
        <v>764.94934999999998</v>
      </c>
      <c r="O28" s="230">
        <v>0</v>
      </c>
      <c r="P28" s="230">
        <v>0</v>
      </c>
      <c r="Q28" s="230">
        <v>242101.68077000001</v>
      </c>
      <c r="R28" s="219"/>
    </row>
    <row r="29" spans="1:118" ht="162" customHeight="1">
      <c r="A29" s="286" t="s">
        <v>31</v>
      </c>
      <c r="B29" s="231">
        <v>1202054.0033998</v>
      </c>
      <c r="C29" s="231">
        <v>815.40517</v>
      </c>
      <c r="D29" s="231">
        <v>7349.0534519999992</v>
      </c>
      <c r="E29" s="231">
        <v>87.922169999999994</v>
      </c>
      <c r="F29" s="231">
        <v>7629.3149426</v>
      </c>
      <c r="G29" s="231">
        <v>0</v>
      </c>
      <c r="H29" s="231">
        <v>152237.08558000001</v>
      </c>
      <c r="I29" s="231">
        <v>1370172.7847</v>
      </c>
      <c r="J29" s="231">
        <v>1345575.7605419999</v>
      </c>
      <c r="K29" s="231">
        <v>0</v>
      </c>
      <c r="L29" s="230">
        <v>7895.9097781999999</v>
      </c>
      <c r="M29" s="230">
        <v>0</v>
      </c>
      <c r="N29" s="230">
        <v>1814.1521711999999</v>
      </c>
      <c r="O29" s="230">
        <v>0</v>
      </c>
      <c r="P29" s="230">
        <v>48376.737820000002</v>
      </c>
      <c r="Q29" s="230">
        <v>1403662.5603199999</v>
      </c>
      <c r="R29" s="219"/>
    </row>
    <row r="30" spans="1:118" ht="162" customHeight="1">
      <c r="A30" s="286" t="s">
        <v>32</v>
      </c>
      <c r="B30" s="231">
        <v>0</v>
      </c>
      <c r="C30" s="231">
        <v>0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0</v>
      </c>
      <c r="J30" s="231">
        <v>135443.7564324</v>
      </c>
      <c r="K30" s="231">
        <v>0</v>
      </c>
      <c r="L30" s="230">
        <v>1215.4492805999998</v>
      </c>
      <c r="M30" s="230">
        <v>0</v>
      </c>
      <c r="N30" s="230">
        <v>1644.8525334000001</v>
      </c>
      <c r="O30" s="230">
        <v>0</v>
      </c>
      <c r="P30" s="230">
        <v>3744.4813799999997</v>
      </c>
      <c r="Q30" s="230">
        <v>142048.53962999998</v>
      </c>
      <c r="R30" s="219"/>
    </row>
    <row r="31" spans="1:118" ht="162" customHeight="1">
      <c r="A31" s="286" t="s">
        <v>33</v>
      </c>
      <c r="B31" s="231">
        <v>125094.58488339999</v>
      </c>
      <c r="C31" s="231">
        <v>114.89263000000001</v>
      </c>
      <c r="D31" s="231">
        <v>1820.3868</v>
      </c>
      <c r="E31" s="231">
        <v>0</v>
      </c>
      <c r="F31" s="231">
        <v>3983.7234294</v>
      </c>
      <c r="G31" s="231">
        <v>0</v>
      </c>
      <c r="H31" s="231">
        <v>1784.20804</v>
      </c>
      <c r="I31" s="231">
        <v>132797.79578000001</v>
      </c>
      <c r="J31" s="231">
        <v>0</v>
      </c>
      <c r="K31" s="231">
        <v>0</v>
      </c>
      <c r="L31" s="230">
        <v>0</v>
      </c>
      <c r="M31" s="230">
        <v>0</v>
      </c>
      <c r="N31" s="230">
        <v>0</v>
      </c>
      <c r="O31" s="230">
        <v>0</v>
      </c>
      <c r="P31" s="230">
        <v>0</v>
      </c>
      <c r="Q31" s="230">
        <v>0</v>
      </c>
      <c r="R31" s="219"/>
    </row>
    <row r="32" spans="1:118" ht="162" customHeight="1">
      <c r="A32" s="286" t="s">
        <v>34</v>
      </c>
      <c r="B32" s="230">
        <v>1717917.1521317998</v>
      </c>
      <c r="C32" s="230">
        <v>38829.913249999998</v>
      </c>
      <c r="D32" s="230">
        <v>8451.7716400000008</v>
      </c>
      <c r="E32" s="230">
        <v>22234.279739999998</v>
      </c>
      <c r="F32" s="230">
        <v>13634.49001</v>
      </c>
      <c r="G32" s="230">
        <v>4810.29</v>
      </c>
      <c r="H32" s="230">
        <v>469781.23713999998</v>
      </c>
      <c r="I32" s="230">
        <v>2275659.1339099999</v>
      </c>
      <c r="J32" s="230">
        <v>797607.95235119993</v>
      </c>
      <c r="K32" s="230">
        <v>286422.93229000003</v>
      </c>
      <c r="L32" s="230">
        <v>247.69164000000001</v>
      </c>
      <c r="M32" s="230">
        <v>0</v>
      </c>
      <c r="N32" s="230">
        <v>12832.595645400001</v>
      </c>
      <c r="O32" s="230">
        <v>16607.733645199998</v>
      </c>
      <c r="P32" s="230">
        <v>137364.40534999999</v>
      </c>
      <c r="Q32" s="230">
        <v>1251083.3109200001</v>
      </c>
      <c r="R32" s="219"/>
    </row>
    <row r="33" spans="1:18" ht="162" customHeight="1">
      <c r="A33" s="286" t="s">
        <v>35</v>
      </c>
      <c r="B33" s="230">
        <v>582809.30472779996</v>
      </c>
      <c r="C33" s="230">
        <v>15121.063283</v>
      </c>
      <c r="D33" s="230">
        <v>10198.7713934</v>
      </c>
      <c r="E33" s="230">
        <v>2372.68984</v>
      </c>
      <c r="F33" s="230">
        <v>18817.332486200001</v>
      </c>
      <c r="G33" s="230">
        <v>5300.9625648000001</v>
      </c>
      <c r="H33" s="230">
        <v>175117.34630999999</v>
      </c>
      <c r="I33" s="230">
        <v>809737.47059000004</v>
      </c>
      <c r="J33" s="230">
        <v>325053.68709219998</v>
      </c>
      <c r="K33" s="230">
        <v>13785.815369999998</v>
      </c>
      <c r="L33" s="230">
        <v>3922.9141800000002</v>
      </c>
      <c r="M33" s="230">
        <v>0</v>
      </c>
      <c r="N33" s="230">
        <v>21140.127539199999</v>
      </c>
      <c r="O33" s="230">
        <v>13305.8656744</v>
      </c>
      <c r="P33" s="230">
        <v>38893.7693</v>
      </c>
      <c r="Q33" s="230">
        <v>416102.17917000002</v>
      </c>
      <c r="R33" s="219"/>
    </row>
    <row r="34" spans="1:18" ht="162" customHeight="1">
      <c r="A34" s="286" t="s">
        <v>36</v>
      </c>
      <c r="B34" s="230">
        <v>39375.802340000002</v>
      </c>
      <c r="C34" s="230">
        <v>1863.778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41239.58034</v>
      </c>
      <c r="J34" s="230">
        <v>82.7316</v>
      </c>
      <c r="K34" s="230">
        <v>0</v>
      </c>
      <c r="L34" s="230">
        <v>0</v>
      </c>
      <c r="M34" s="230">
        <v>0</v>
      </c>
      <c r="N34" s="230">
        <v>0</v>
      </c>
      <c r="O34" s="230">
        <v>0</v>
      </c>
      <c r="P34" s="230">
        <v>905.00405000000001</v>
      </c>
      <c r="Q34" s="230">
        <v>987.73565000000008</v>
      </c>
      <c r="R34" s="219"/>
    </row>
    <row r="35" spans="1:18" ht="162" customHeight="1">
      <c r="A35" s="286" t="s">
        <v>207</v>
      </c>
      <c r="B35" s="230">
        <v>48618.527326399999</v>
      </c>
      <c r="C35" s="230">
        <v>2314.4822999999997</v>
      </c>
      <c r="D35" s="230">
        <v>0</v>
      </c>
      <c r="E35" s="230">
        <v>1332.8659599999999</v>
      </c>
      <c r="F35" s="230">
        <v>751.78231999999991</v>
      </c>
      <c r="G35" s="230">
        <v>0</v>
      </c>
      <c r="H35" s="230">
        <v>183.25785000000002</v>
      </c>
      <c r="I35" s="230">
        <v>53200.915759999996</v>
      </c>
      <c r="J35" s="230">
        <v>51429.0283738</v>
      </c>
      <c r="K35" s="230">
        <v>6977.9559400000007</v>
      </c>
      <c r="L35" s="230">
        <v>1491.24674</v>
      </c>
      <c r="M35" s="230">
        <v>0</v>
      </c>
      <c r="N35" s="230">
        <v>4857.2787699999999</v>
      </c>
      <c r="O35" s="230">
        <v>387.76</v>
      </c>
      <c r="P35" s="230">
        <v>0</v>
      </c>
      <c r="Q35" s="230">
        <v>65143.269829999997</v>
      </c>
      <c r="R35" s="219"/>
    </row>
    <row r="36" spans="1:18" ht="162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2" customHeight="1">
      <c r="A37" s="286" t="s">
        <v>38</v>
      </c>
      <c r="B37" s="230">
        <v>68407.475860000006</v>
      </c>
      <c r="C37" s="230">
        <v>302</v>
      </c>
      <c r="D37" s="230">
        <v>0</v>
      </c>
      <c r="E37" s="230">
        <v>0</v>
      </c>
      <c r="F37" s="230">
        <v>0</v>
      </c>
      <c r="G37" s="230">
        <v>0</v>
      </c>
      <c r="H37" s="230">
        <v>3337.7280000000001</v>
      </c>
      <c r="I37" s="230">
        <v>72047.203859999994</v>
      </c>
      <c r="J37" s="230">
        <v>5850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5850</v>
      </c>
      <c r="R37" s="219"/>
    </row>
    <row r="38" spans="1:18" ht="162" customHeight="1">
      <c r="A38" s="286" t="s">
        <v>39</v>
      </c>
      <c r="B38" s="230">
        <v>300868.73257959995</v>
      </c>
      <c r="C38" s="230">
        <v>0</v>
      </c>
      <c r="D38" s="230">
        <v>16753.644420000001</v>
      </c>
      <c r="E38" s="230">
        <v>0</v>
      </c>
      <c r="F38" s="230">
        <v>0</v>
      </c>
      <c r="G38" s="230">
        <v>0</v>
      </c>
      <c r="H38" s="230">
        <v>2014.08762</v>
      </c>
      <c r="I38" s="230">
        <v>319636.46461999998</v>
      </c>
      <c r="J38" s="230">
        <v>70696.777790000007</v>
      </c>
      <c r="K38" s="230">
        <v>39721.096680000002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110417.87447</v>
      </c>
      <c r="R38" s="219"/>
    </row>
    <row r="39" spans="1:18" s="166" customFormat="1" ht="83.25" customHeight="1">
      <c r="A39" s="287" t="s">
        <v>187</v>
      </c>
      <c r="B39" s="288">
        <f t="shared" ref="B39:Q39" si="0">SUM(B10:B38)</f>
        <v>12931396.658024799</v>
      </c>
      <c r="C39" s="288">
        <f t="shared" si="0"/>
        <v>110337.43555839999</v>
      </c>
      <c r="D39" s="288">
        <f t="shared" si="0"/>
        <v>93022.236422400019</v>
      </c>
      <c r="E39" s="288">
        <f t="shared" si="0"/>
        <v>29719.632339999996</v>
      </c>
      <c r="F39" s="288">
        <f t="shared" si="0"/>
        <v>101655.737465</v>
      </c>
      <c r="G39" s="288">
        <f t="shared" si="0"/>
        <v>17125.081000800001</v>
      </c>
      <c r="H39" s="288">
        <f t="shared" si="0"/>
        <v>4426580.4463500008</v>
      </c>
      <c r="I39" s="288">
        <f t="shared" si="0"/>
        <v>17709837.227100004</v>
      </c>
      <c r="J39" s="288">
        <f t="shared" si="0"/>
        <v>12138077.087519797</v>
      </c>
      <c r="K39" s="288">
        <f t="shared" si="0"/>
        <v>413204.26707380009</v>
      </c>
      <c r="L39" s="288">
        <f t="shared" si="0"/>
        <v>38297.370900200003</v>
      </c>
      <c r="M39" s="288">
        <f t="shared" si="0"/>
        <v>2605.3123700000001</v>
      </c>
      <c r="N39" s="288">
        <f t="shared" si="0"/>
        <v>102628.63771140001</v>
      </c>
      <c r="O39" s="288">
        <f t="shared" si="0"/>
        <v>36878.576462999998</v>
      </c>
      <c r="P39" s="288">
        <f t="shared" si="0"/>
        <v>1590394.9033299999</v>
      </c>
      <c r="Q39" s="288">
        <f t="shared" si="0"/>
        <v>14322086.155459998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96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G13" sqref="G13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176</v>
      </c>
      <c r="C8" s="834"/>
      <c r="D8" s="834"/>
      <c r="E8" s="834"/>
      <c r="F8" s="834"/>
      <c r="G8" s="834"/>
      <c r="H8" s="834"/>
      <c r="I8" s="834"/>
      <c r="J8" s="834" t="s">
        <v>177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37.7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4.25" customHeight="1">
      <c r="A10" s="286" t="s">
        <v>13</v>
      </c>
      <c r="B10" s="230">
        <v>2817797.3501315997</v>
      </c>
      <c r="C10" s="230">
        <v>65280.929729999996</v>
      </c>
      <c r="D10" s="230">
        <v>0</v>
      </c>
      <c r="E10" s="230">
        <v>0</v>
      </c>
      <c r="F10" s="230">
        <v>0</v>
      </c>
      <c r="G10" s="230">
        <v>0</v>
      </c>
      <c r="H10" s="230">
        <v>3530993.6666100002</v>
      </c>
      <c r="I10" s="230">
        <v>6414071.9464799995</v>
      </c>
      <c r="J10" s="230">
        <v>5175705.8025626</v>
      </c>
      <c r="K10" s="230">
        <v>175391.18203</v>
      </c>
      <c r="L10" s="230">
        <v>0</v>
      </c>
      <c r="M10" s="230">
        <v>0</v>
      </c>
      <c r="N10" s="230">
        <v>21907.420280000002</v>
      </c>
      <c r="O10" s="230">
        <v>7350.31477</v>
      </c>
      <c r="P10" s="230">
        <v>5888922.51786</v>
      </c>
      <c r="Q10" s="230">
        <v>11269277.23752</v>
      </c>
      <c r="R10" s="219"/>
    </row>
    <row r="11" spans="1:26" ht="164.25" customHeight="1">
      <c r="A11" s="286" t="s">
        <v>14</v>
      </c>
      <c r="B11" s="230">
        <v>27917.956996000001</v>
      </c>
      <c r="C11" s="230">
        <v>0</v>
      </c>
      <c r="D11" s="230">
        <v>0</v>
      </c>
      <c r="E11" s="230">
        <v>0</v>
      </c>
      <c r="F11" s="230">
        <v>1144.8103828000001</v>
      </c>
      <c r="G11" s="230">
        <v>0</v>
      </c>
      <c r="H11" s="230">
        <v>23161.048780000001</v>
      </c>
      <c r="I11" s="230">
        <v>52223.816159999995</v>
      </c>
      <c r="J11" s="230">
        <v>14688.63789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42414.522069999999</v>
      </c>
      <c r="Q11" s="230">
        <v>57103.159960000005</v>
      </c>
      <c r="R11" s="219"/>
    </row>
    <row r="12" spans="1:26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20400.64445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20400.64445</v>
      </c>
      <c r="R12" s="219"/>
    </row>
    <row r="13" spans="1:26" ht="164.25" customHeight="1">
      <c r="A13" s="286" t="s">
        <v>16</v>
      </c>
      <c r="B13" s="230">
        <v>11647.64142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11647.64142</v>
      </c>
      <c r="J13" s="230">
        <v>438082.07964000001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5764.1586500000003</v>
      </c>
      <c r="Q13" s="230">
        <v>443846.23829000001</v>
      </c>
      <c r="R13" s="219"/>
    </row>
    <row r="14" spans="1:26" ht="164.25" customHeight="1">
      <c r="A14" s="286" t="s">
        <v>17</v>
      </c>
      <c r="B14" s="230">
        <v>3643982.1910814</v>
      </c>
      <c r="C14" s="230">
        <v>11876.052946599999</v>
      </c>
      <c r="D14" s="230">
        <v>12142.030940799999</v>
      </c>
      <c r="E14" s="230">
        <v>0</v>
      </c>
      <c r="F14" s="230">
        <v>35145.178676200005</v>
      </c>
      <c r="G14" s="230">
        <v>629.46090900000002</v>
      </c>
      <c r="H14" s="230">
        <v>0</v>
      </c>
      <c r="I14" s="230">
        <v>3703774.9145800001</v>
      </c>
      <c r="J14" s="230">
        <v>731205.5153958</v>
      </c>
      <c r="K14" s="230">
        <v>7092.5581167999999</v>
      </c>
      <c r="L14" s="230">
        <v>7085.0963676000001</v>
      </c>
      <c r="M14" s="230">
        <v>202.28207219999999</v>
      </c>
      <c r="N14" s="230">
        <v>14122.6429094</v>
      </c>
      <c r="O14" s="230">
        <v>2174.5053008</v>
      </c>
      <c r="P14" s="230">
        <v>0</v>
      </c>
      <c r="Q14" s="230">
        <v>761882.60015999991</v>
      </c>
      <c r="R14" s="219"/>
    </row>
    <row r="15" spans="1:26" ht="164.25" customHeight="1">
      <c r="A15" s="286" t="s">
        <v>18</v>
      </c>
      <c r="B15" s="230">
        <v>1052.98135</v>
      </c>
      <c r="C15" s="230">
        <v>0</v>
      </c>
      <c r="D15" s="230">
        <v>0</v>
      </c>
      <c r="E15" s="230">
        <v>0</v>
      </c>
      <c r="F15" s="230">
        <v>121.51745</v>
      </c>
      <c r="G15" s="230">
        <v>0</v>
      </c>
      <c r="H15" s="230">
        <v>0</v>
      </c>
      <c r="I15" s="230">
        <v>1174.4988000000001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4.25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8" ht="164.25" customHeight="1">
      <c r="A17" s="286" t="s">
        <v>210</v>
      </c>
      <c r="B17" s="230">
        <v>4623957.9440025995</v>
      </c>
      <c r="C17" s="230">
        <v>1746.9017722000001</v>
      </c>
      <c r="D17" s="230">
        <v>14337.143731</v>
      </c>
      <c r="E17" s="230">
        <v>0</v>
      </c>
      <c r="F17" s="230">
        <v>33587.123009800001</v>
      </c>
      <c r="G17" s="230">
        <v>199.43741219999998</v>
      </c>
      <c r="H17" s="230">
        <v>0</v>
      </c>
      <c r="I17" s="230">
        <v>4673828.5499300007</v>
      </c>
      <c r="J17" s="230">
        <v>273224.49743500003</v>
      </c>
      <c r="K17" s="230">
        <v>60.725879999999997</v>
      </c>
      <c r="L17" s="230">
        <v>1906.8680279999999</v>
      </c>
      <c r="M17" s="230">
        <v>0</v>
      </c>
      <c r="N17" s="230">
        <v>1662.6769906</v>
      </c>
      <c r="O17" s="230">
        <v>0</v>
      </c>
      <c r="P17" s="230">
        <v>0</v>
      </c>
      <c r="Q17" s="230">
        <v>276854.76835999999</v>
      </c>
      <c r="R17" s="219"/>
    </row>
    <row r="18" spans="1:18" ht="164.25" customHeight="1">
      <c r="A18" s="286" t="s">
        <v>20</v>
      </c>
      <c r="B18" s="230">
        <v>938.43669999999997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938.43669999999997</v>
      </c>
      <c r="J18" s="230">
        <v>517.7278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517.7278</v>
      </c>
      <c r="R18" s="219"/>
    </row>
    <row r="19" spans="1:18" ht="164.25" customHeight="1">
      <c r="A19" s="286" t="s">
        <v>21</v>
      </c>
      <c r="B19" s="230">
        <v>615489.18111520004</v>
      </c>
      <c r="C19" s="230">
        <v>4808.7461009999997</v>
      </c>
      <c r="D19" s="230">
        <v>5530.4297816000008</v>
      </c>
      <c r="E19" s="230">
        <v>0</v>
      </c>
      <c r="F19" s="230">
        <v>26489.610595800001</v>
      </c>
      <c r="G19" s="230">
        <v>1916.8563978</v>
      </c>
      <c r="H19" s="230">
        <v>190922.61921999999</v>
      </c>
      <c r="I19" s="230">
        <v>845157.4432000001</v>
      </c>
      <c r="J19" s="230">
        <v>330502.03741000005</v>
      </c>
      <c r="K19" s="230">
        <v>4075.50045</v>
      </c>
      <c r="L19" s="230">
        <v>2955.3870699999998</v>
      </c>
      <c r="M19" s="230">
        <v>6.0276399999999999</v>
      </c>
      <c r="N19" s="230">
        <v>6125.9744068</v>
      </c>
      <c r="O19" s="230">
        <v>525.69693000000007</v>
      </c>
      <c r="P19" s="230">
        <v>21125.39414</v>
      </c>
      <c r="Q19" s="230">
        <v>365316.01805000001</v>
      </c>
      <c r="R19" s="219"/>
    </row>
    <row r="20" spans="1:18" ht="164.25" customHeight="1">
      <c r="A20" s="286" t="s">
        <v>22</v>
      </c>
      <c r="B20" s="230">
        <v>19579.689375000002</v>
      </c>
      <c r="C20" s="230">
        <v>419.75122759999999</v>
      </c>
      <c r="D20" s="230">
        <v>94.587620000000001</v>
      </c>
      <c r="E20" s="230">
        <v>0</v>
      </c>
      <c r="F20" s="230">
        <v>98.888499999999993</v>
      </c>
      <c r="G20" s="230">
        <v>0</v>
      </c>
      <c r="H20" s="230">
        <v>0</v>
      </c>
      <c r="I20" s="230">
        <v>20192.916719999997</v>
      </c>
      <c r="J20" s="230">
        <v>571048.62072000001</v>
      </c>
      <c r="K20" s="230">
        <v>10118.721649999999</v>
      </c>
      <c r="L20" s="230">
        <v>4931.7561599999999</v>
      </c>
      <c r="M20" s="230">
        <v>454.90906000000001</v>
      </c>
      <c r="N20" s="230">
        <v>26312.620030000002</v>
      </c>
      <c r="O20" s="230">
        <v>4036.5084300000003</v>
      </c>
      <c r="P20" s="230">
        <v>148.56111999999999</v>
      </c>
      <c r="Q20" s="230">
        <v>617051.69716999994</v>
      </c>
      <c r="R20" s="219"/>
    </row>
    <row r="21" spans="1:18" ht="164.25" customHeight="1">
      <c r="A21" s="286" t="s">
        <v>23</v>
      </c>
      <c r="B21" s="230">
        <v>1171.0952</v>
      </c>
      <c r="C21" s="230">
        <v>0</v>
      </c>
      <c r="D21" s="230">
        <v>0</v>
      </c>
      <c r="E21" s="230">
        <v>0</v>
      </c>
      <c r="F21" s="230">
        <v>0</v>
      </c>
      <c r="G21" s="230">
        <v>0</v>
      </c>
      <c r="H21" s="230">
        <v>0</v>
      </c>
      <c r="I21" s="230">
        <v>1171.0952</v>
      </c>
      <c r="J21" s="230">
        <v>403674.03970599995</v>
      </c>
      <c r="K21" s="230">
        <v>10129.876619799999</v>
      </c>
      <c r="L21" s="230">
        <v>1052.8914399999999</v>
      </c>
      <c r="M21" s="230">
        <v>1941.28766</v>
      </c>
      <c r="N21" s="230">
        <v>8275.6245280000003</v>
      </c>
      <c r="O21" s="230">
        <v>1991.0896699999998</v>
      </c>
      <c r="P21" s="230">
        <v>85716.984689999997</v>
      </c>
      <c r="Q21" s="230">
        <v>512781.79431999999</v>
      </c>
      <c r="R21" s="219"/>
    </row>
    <row r="22" spans="1:18" ht="164.2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3.5" customHeight="1">
      <c r="A26" s="286" t="s">
        <v>28</v>
      </c>
      <c r="B26" s="231">
        <v>45454.997081600006</v>
      </c>
      <c r="C26" s="231">
        <v>386.7595</v>
      </c>
      <c r="D26" s="231">
        <v>691.26465000000007</v>
      </c>
      <c r="E26" s="231">
        <v>0</v>
      </c>
      <c r="F26" s="231">
        <v>717.06740639999998</v>
      </c>
      <c r="G26" s="231">
        <v>29.955424799999999</v>
      </c>
      <c r="H26" s="231">
        <v>0</v>
      </c>
      <c r="I26" s="231">
        <v>47280.04406</v>
      </c>
      <c r="J26" s="231">
        <v>97337.331260000006</v>
      </c>
      <c r="K26" s="231">
        <v>4107.7160699999995</v>
      </c>
      <c r="L26" s="230">
        <v>123.62097</v>
      </c>
      <c r="M26" s="230">
        <v>0</v>
      </c>
      <c r="N26" s="230">
        <v>640.01793999999995</v>
      </c>
      <c r="O26" s="230">
        <v>0</v>
      </c>
      <c r="P26" s="230">
        <v>0</v>
      </c>
      <c r="Q26" s="230">
        <v>102208.68624</v>
      </c>
      <c r="R26" s="219"/>
    </row>
    <row r="27" spans="1:18" ht="164.25" customHeight="1">
      <c r="A27" s="286" t="s">
        <v>208</v>
      </c>
      <c r="B27" s="231">
        <v>6295.8638140000003</v>
      </c>
      <c r="C27" s="231">
        <v>518.87503000000004</v>
      </c>
      <c r="D27" s="231">
        <v>0</v>
      </c>
      <c r="E27" s="231">
        <v>0</v>
      </c>
      <c r="F27" s="231">
        <v>565.23756600000002</v>
      </c>
      <c r="G27" s="231">
        <v>0</v>
      </c>
      <c r="H27" s="231">
        <v>0</v>
      </c>
      <c r="I27" s="231">
        <v>7379.97642</v>
      </c>
      <c r="J27" s="231">
        <v>9753.3433100000002</v>
      </c>
      <c r="K27" s="231">
        <v>790.31952000000001</v>
      </c>
      <c r="L27" s="230">
        <v>216.01397</v>
      </c>
      <c r="M27" s="230">
        <v>0</v>
      </c>
      <c r="N27" s="230">
        <v>1832.7595800000001</v>
      </c>
      <c r="O27" s="230">
        <v>0</v>
      </c>
      <c r="P27" s="230">
        <v>100.0778</v>
      </c>
      <c r="Q27" s="230">
        <v>12692.51418</v>
      </c>
      <c r="R27" s="219"/>
    </row>
    <row r="28" spans="1:18" ht="163.5" customHeight="1">
      <c r="A28" s="286" t="s">
        <v>30</v>
      </c>
      <c r="B28" s="231">
        <v>27428.61522</v>
      </c>
      <c r="C28" s="231">
        <v>0</v>
      </c>
      <c r="D28" s="231">
        <v>459.88918999999999</v>
      </c>
      <c r="E28" s="231">
        <v>0</v>
      </c>
      <c r="F28" s="231">
        <v>142.15564000000001</v>
      </c>
      <c r="G28" s="231">
        <v>0</v>
      </c>
      <c r="H28" s="231">
        <v>0</v>
      </c>
      <c r="I28" s="231">
        <v>28030.660050000002</v>
      </c>
      <c r="J28" s="231">
        <v>0</v>
      </c>
      <c r="K28" s="231">
        <v>0</v>
      </c>
      <c r="L28" s="230">
        <v>0</v>
      </c>
      <c r="M28" s="230">
        <v>0</v>
      </c>
      <c r="N28" s="230">
        <v>0</v>
      </c>
      <c r="O28" s="230">
        <v>0</v>
      </c>
      <c r="P28" s="230">
        <v>0</v>
      </c>
      <c r="Q28" s="230">
        <v>0</v>
      </c>
      <c r="R28" s="219"/>
    </row>
    <row r="29" spans="1:18" ht="164.25" customHeight="1">
      <c r="A29" s="286" t="s">
        <v>31</v>
      </c>
      <c r="B29" s="231">
        <v>1306789.1945843999</v>
      </c>
      <c r="C29" s="231">
        <v>613.40746000000001</v>
      </c>
      <c r="D29" s="231">
        <v>8719.0411600000007</v>
      </c>
      <c r="E29" s="231">
        <v>0</v>
      </c>
      <c r="F29" s="231">
        <v>44613.979759000002</v>
      </c>
      <c r="G29" s="231">
        <v>32.837242199999999</v>
      </c>
      <c r="H29" s="231">
        <v>173336.53628</v>
      </c>
      <c r="I29" s="231">
        <v>1534104.99649</v>
      </c>
      <c r="J29" s="231">
        <v>488959.94026</v>
      </c>
      <c r="K29" s="231">
        <v>3.6001966000000003</v>
      </c>
      <c r="L29" s="230">
        <v>2828.6713363999997</v>
      </c>
      <c r="M29" s="230">
        <v>0</v>
      </c>
      <c r="N29" s="230">
        <v>6291.3463146000004</v>
      </c>
      <c r="O29" s="230">
        <v>0</v>
      </c>
      <c r="P29" s="230">
        <v>201882.35528999998</v>
      </c>
      <c r="Q29" s="230">
        <v>699965.91339999996</v>
      </c>
      <c r="R29" s="219"/>
    </row>
    <row r="30" spans="1:18" ht="164.25" customHeight="1">
      <c r="A30" s="286" t="s">
        <v>32</v>
      </c>
      <c r="B30" s="231">
        <v>7597.5308052</v>
      </c>
      <c r="C30" s="231">
        <v>58.868609800000002</v>
      </c>
      <c r="D30" s="231">
        <v>56.384230000000002</v>
      </c>
      <c r="E30" s="231">
        <v>0</v>
      </c>
      <c r="F30" s="231">
        <v>112.18096000000001</v>
      </c>
      <c r="G30" s="231">
        <v>163.01458</v>
      </c>
      <c r="H30" s="231">
        <v>357.38784999999996</v>
      </c>
      <c r="I30" s="231">
        <v>8345.3670499999989</v>
      </c>
      <c r="J30" s="231">
        <v>0</v>
      </c>
      <c r="K30" s="231">
        <v>0</v>
      </c>
      <c r="L30" s="230">
        <v>0</v>
      </c>
      <c r="M30" s="230">
        <v>0</v>
      </c>
      <c r="N30" s="230">
        <v>0</v>
      </c>
      <c r="O30" s="230">
        <v>0</v>
      </c>
      <c r="P30" s="230">
        <v>0</v>
      </c>
      <c r="Q30" s="230">
        <v>0</v>
      </c>
      <c r="R30" s="219"/>
    </row>
    <row r="31" spans="1:18" ht="164.25" customHeight="1">
      <c r="A31" s="286" t="s">
        <v>33</v>
      </c>
      <c r="B31" s="231">
        <v>229688.38443860001</v>
      </c>
      <c r="C31" s="231">
        <v>290.23138</v>
      </c>
      <c r="D31" s="231">
        <v>1161.2734665999999</v>
      </c>
      <c r="E31" s="231">
        <v>0</v>
      </c>
      <c r="F31" s="231">
        <v>7648.1907384000006</v>
      </c>
      <c r="G31" s="231">
        <v>66.930070200000003</v>
      </c>
      <c r="H31" s="231">
        <v>10364.225560000001</v>
      </c>
      <c r="I31" s="231">
        <v>249219.23569</v>
      </c>
      <c r="J31" s="231">
        <v>64172.889041000002</v>
      </c>
      <c r="K31" s="231">
        <v>526.51174800000001</v>
      </c>
      <c r="L31" s="230">
        <v>688.3736308</v>
      </c>
      <c r="M31" s="230">
        <v>0</v>
      </c>
      <c r="N31" s="230">
        <v>2672.1030317999998</v>
      </c>
      <c r="O31" s="230">
        <v>335.15227000000004</v>
      </c>
      <c r="P31" s="230">
        <v>1082.8105399999999</v>
      </c>
      <c r="Q31" s="230">
        <v>69477.840280000004</v>
      </c>
      <c r="R31" s="219"/>
    </row>
    <row r="32" spans="1:18" ht="164.25" customHeight="1">
      <c r="A32" s="286" t="s">
        <v>34</v>
      </c>
      <c r="B32" s="230">
        <v>1514398.8627324</v>
      </c>
      <c r="C32" s="230">
        <v>91371.811029999997</v>
      </c>
      <c r="D32" s="230">
        <v>0</v>
      </c>
      <c r="E32" s="230">
        <v>0</v>
      </c>
      <c r="F32" s="230">
        <v>25612.3041146</v>
      </c>
      <c r="G32" s="230">
        <v>54682.1768094</v>
      </c>
      <c r="H32" s="230">
        <v>138093.06061000002</v>
      </c>
      <c r="I32" s="230">
        <v>1824158.2153</v>
      </c>
      <c r="J32" s="230">
        <v>1254334.3322162002</v>
      </c>
      <c r="K32" s="230">
        <v>64655.485563000002</v>
      </c>
      <c r="L32" s="230">
        <v>8505.1136099999985</v>
      </c>
      <c r="M32" s="230">
        <v>3159.3295400000002</v>
      </c>
      <c r="N32" s="230">
        <v>41559.908330600003</v>
      </c>
      <c r="O32" s="230">
        <v>1168.1125</v>
      </c>
      <c r="P32" s="230">
        <v>696456.21244999999</v>
      </c>
      <c r="Q32" s="230">
        <v>2069838.4942000001</v>
      </c>
      <c r="R32" s="219"/>
    </row>
    <row r="33" spans="1:18" ht="164.25" customHeight="1">
      <c r="A33" s="286" t="s">
        <v>35</v>
      </c>
      <c r="B33" s="230">
        <v>770020.74422300002</v>
      </c>
      <c r="C33" s="230">
        <v>20460.9822666</v>
      </c>
      <c r="D33" s="230">
        <v>5559.9572005999999</v>
      </c>
      <c r="E33" s="230">
        <v>100</v>
      </c>
      <c r="F33" s="230">
        <v>33226.659546199997</v>
      </c>
      <c r="G33" s="230">
        <v>3934.3557144000001</v>
      </c>
      <c r="H33" s="230">
        <v>55403.823630000006</v>
      </c>
      <c r="I33" s="230">
        <v>888706.52262000006</v>
      </c>
      <c r="J33" s="230">
        <v>324999.08611760003</v>
      </c>
      <c r="K33" s="230">
        <v>14108.966187</v>
      </c>
      <c r="L33" s="230">
        <v>6222.3609900000001</v>
      </c>
      <c r="M33" s="230">
        <v>2442.7936199999999</v>
      </c>
      <c r="N33" s="230">
        <v>14414.9247858</v>
      </c>
      <c r="O33" s="230">
        <v>6120.6265210000001</v>
      </c>
      <c r="P33" s="230">
        <v>165271.09025000001</v>
      </c>
      <c r="Q33" s="230">
        <v>533579.84847000008</v>
      </c>
      <c r="R33" s="219"/>
    </row>
    <row r="34" spans="1:18" ht="164.25" customHeight="1">
      <c r="A34" s="286" t="s">
        <v>36</v>
      </c>
      <c r="B34" s="230">
        <v>58433.205263800002</v>
      </c>
      <c r="C34" s="230">
        <v>0</v>
      </c>
      <c r="D34" s="230">
        <v>378.57146</v>
      </c>
      <c r="E34" s="230">
        <v>0</v>
      </c>
      <c r="F34" s="230">
        <v>466.95841960000001</v>
      </c>
      <c r="G34" s="230">
        <v>0</v>
      </c>
      <c r="H34" s="230">
        <v>787.48302999999999</v>
      </c>
      <c r="I34" s="230">
        <v>60066.21817</v>
      </c>
      <c r="J34" s="230">
        <v>10638.714970000001</v>
      </c>
      <c r="K34" s="230">
        <v>5079.0318200000002</v>
      </c>
      <c r="L34" s="230">
        <v>357.6</v>
      </c>
      <c r="M34" s="230">
        <v>0</v>
      </c>
      <c r="N34" s="230">
        <v>669.26017000000002</v>
      </c>
      <c r="O34" s="230">
        <v>1191.4549999999999</v>
      </c>
      <c r="P34" s="230">
        <v>0</v>
      </c>
      <c r="Q34" s="230">
        <v>17936.061959999999</v>
      </c>
      <c r="R34" s="219"/>
    </row>
    <row r="35" spans="1:18" ht="163.5" customHeight="1">
      <c r="A35" s="286" t="s">
        <v>207</v>
      </c>
      <c r="B35" s="230">
        <v>64382.457099600004</v>
      </c>
      <c r="C35" s="230">
        <v>4442.2470700000003</v>
      </c>
      <c r="D35" s="230">
        <v>120.7860094</v>
      </c>
      <c r="E35" s="230">
        <v>0</v>
      </c>
      <c r="F35" s="230">
        <v>852.71131420000006</v>
      </c>
      <c r="G35" s="230">
        <v>133.77000000000001</v>
      </c>
      <c r="H35" s="230">
        <v>0</v>
      </c>
      <c r="I35" s="230">
        <v>69931.971489999996</v>
      </c>
      <c r="J35" s="230">
        <v>11385.88335</v>
      </c>
      <c r="K35" s="230">
        <v>165</v>
      </c>
      <c r="L35" s="230">
        <v>0</v>
      </c>
      <c r="M35" s="230">
        <v>0</v>
      </c>
      <c r="N35" s="230">
        <v>0</v>
      </c>
      <c r="O35" s="230">
        <v>0</v>
      </c>
      <c r="P35" s="230">
        <v>494.53903000000003</v>
      </c>
      <c r="Q35" s="230">
        <v>12045.42238</v>
      </c>
      <c r="R35" s="219"/>
    </row>
    <row r="36" spans="1:18" ht="164.25" customHeight="1">
      <c r="A36" s="286" t="s">
        <v>37</v>
      </c>
      <c r="B36" s="230">
        <v>9136.2622499999998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9136.2622499999998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4.25" customHeight="1">
      <c r="A37" s="286" t="s">
        <v>38</v>
      </c>
      <c r="B37" s="230">
        <v>30188.18534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30188.18534</v>
      </c>
      <c r="J37" s="230">
        <v>114720.81838</v>
      </c>
      <c r="K37" s="230">
        <v>4184.1463599999997</v>
      </c>
      <c r="L37" s="230">
        <v>0</v>
      </c>
      <c r="M37" s="230">
        <v>0</v>
      </c>
      <c r="N37" s="230">
        <v>0</v>
      </c>
      <c r="O37" s="230">
        <v>2114.45694</v>
      </c>
      <c r="P37" s="230">
        <v>0</v>
      </c>
      <c r="Q37" s="230">
        <v>121019.42168000001</v>
      </c>
      <c r="R37" s="219"/>
    </row>
    <row r="38" spans="1:18" ht="164.25" customHeight="1">
      <c r="A38" s="286" t="s">
        <v>39</v>
      </c>
      <c r="B38" s="230">
        <v>94161.348688800004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94161.348689999999</v>
      </c>
      <c r="J38" s="230">
        <v>209020.22013</v>
      </c>
      <c r="K38" s="230">
        <v>5568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214588.22013</v>
      </c>
      <c r="R38" s="219"/>
    </row>
    <row r="39" spans="1:18" s="166" customFormat="1" ht="83.25" customHeight="1">
      <c r="A39" s="287" t="s">
        <v>187</v>
      </c>
      <c r="B39" s="288">
        <f>SUM(B10:B38)</f>
        <v>15927510.1189132</v>
      </c>
      <c r="C39" s="288">
        <f t="shared" ref="C39:Q39" si="0">SUM(C10:C38)</f>
        <v>202275.5641238</v>
      </c>
      <c r="D39" s="288">
        <f t="shared" si="0"/>
        <v>49251.359440000007</v>
      </c>
      <c r="E39" s="288">
        <f t="shared" si="0"/>
        <v>100</v>
      </c>
      <c r="F39" s="288">
        <f t="shared" si="0"/>
        <v>210544.57407899998</v>
      </c>
      <c r="G39" s="288">
        <f t="shared" si="0"/>
        <v>61788.794559999995</v>
      </c>
      <c r="H39" s="288">
        <f t="shared" si="0"/>
        <v>4123419.8515700004</v>
      </c>
      <c r="I39" s="288">
        <f t="shared" si="0"/>
        <v>20574890.262809996</v>
      </c>
      <c r="J39" s="288">
        <f t="shared" si="0"/>
        <v>10544372.162044199</v>
      </c>
      <c r="K39" s="288">
        <f t="shared" si="0"/>
        <v>306057.34221119992</v>
      </c>
      <c r="L39" s="288">
        <f t="shared" si="0"/>
        <v>36873.7535728</v>
      </c>
      <c r="M39" s="288">
        <f t="shared" si="0"/>
        <v>8206.6295922000008</v>
      </c>
      <c r="N39" s="288">
        <f t="shared" si="0"/>
        <v>146487.27929759998</v>
      </c>
      <c r="O39" s="288">
        <f t="shared" si="0"/>
        <v>27007.918331800003</v>
      </c>
      <c r="P39" s="288">
        <f t="shared" si="0"/>
        <v>7109379.22389</v>
      </c>
      <c r="Q39" s="288">
        <f t="shared" si="0"/>
        <v>18178384.309000004</v>
      </c>
      <c r="R39" s="234"/>
    </row>
    <row r="40" spans="1:18" ht="18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66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>
      <c r="A42" s="654" t="s">
        <v>835</v>
      </c>
      <c r="B42" s="654"/>
      <c r="C42" s="654"/>
      <c r="D42" s="654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48.75" customHeight="1">
      <c r="A43" s="693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H13" sqref="H13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178</v>
      </c>
      <c r="C8" s="834"/>
      <c r="D8" s="834"/>
      <c r="E8" s="834"/>
      <c r="F8" s="834"/>
      <c r="G8" s="834"/>
      <c r="H8" s="834"/>
      <c r="I8" s="834"/>
      <c r="J8" s="834" t="s">
        <v>55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22.7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4.25" customHeight="1">
      <c r="A10" s="286" t="s">
        <v>13</v>
      </c>
      <c r="B10" s="230">
        <v>3355840.0594795998</v>
      </c>
      <c r="C10" s="230">
        <v>9929.2134100000003</v>
      </c>
      <c r="D10" s="230">
        <v>0</v>
      </c>
      <c r="E10" s="230">
        <v>0</v>
      </c>
      <c r="F10" s="230">
        <v>0</v>
      </c>
      <c r="G10" s="230">
        <v>0</v>
      </c>
      <c r="H10" s="230">
        <v>2598085.8789400002</v>
      </c>
      <c r="I10" s="230">
        <v>5963855.1518199993</v>
      </c>
      <c r="J10" s="230">
        <v>2197145.4582701996</v>
      </c>
      <c r="K10" s="230">
        <v>21307.762815400001</v>
      </c>
      <c r="L10" s="230">
        <v>0</v>
      </c>
      <c r="M10" s="230">
        <v>0</v>
      </c>
      <c r="N10" s="230">
        <v>10602.7925</v>
      </c>
      <c r="O10" s="230">
        <v>0</v>
      </c>
      <c r="P10" s="230">
        <v>175117.60568000001</v>
      </c>
      <c r="Q10" s="230">
        <v>2404173.6192700001</v>
      </c>
      <c r="R10" s="219"/>
    </row>
    <row r="11" spans="1:26" ht="164.25" customHeight="1">
      <c r="A11" s="286" t="s">
        <v>14</v>
      </c>
      <c r="B11" s="230">
        <v>3324.7684404000001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292600.96626999998</v>
      </c>
      <c r="I11" s="230">
        <v>295925.73470999999</v>
      </c>
      <c r="J11" s="230">
        <v>5110.3836525999996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4113.7024599999995</v>
      </c>
      <c r="Q11" s="230">
        <v>9224.0861100000002</v>
      </c>
      <c r="R11" s="219"/>
    </row>
    <row r="12" spans="1:26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4.25" customHeight="1">
      <c r="A13" s="286" t="s">
        <v>16</v>
      </c>
      <c r="B13" s="230">
        <v>263649.07430000004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263649.07430000004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4.25" customHeight="1">
      <c r="A14" s="286" t="s">
        <v>17</v>
      </c>
      <c r="B14" s="230">
        <v>1704407.2888688</v>
      </c>
      <c r="C14" s="230">
        <v>2711.5225786000001</v>
      </c>
      <c r="D14" s="230">
        <v>11187.912811799999</v>
      </c>
      <c r="E14" s="230">
        <v>16.402602999999999</v>
      </c>
      <c r="F14" s="230">
        <v>24130.6851776</v>
      </c>
      <c r="G14" s="230">
        <v>0</v>
      </c>
      <c r="H14" s="230">
        <v>0</v>
      </c>
      <c r="I14" s="230">
        <v>1742453.81201</v>
      </c>
      <c r="J14" s="230">
        <v>909910.72605299996</v>
      </c>
      <c r="K14" s="230">
        <v>3556.2871225999997</v>
      </c>
      <c r="L14" s="230">
        <v>1090.4355316000001</v>
      </c>
      <c r="M14" s="230">
        <v>0</v>
      </c>
      <c r="N14" s="230">
        <v>7454.0377094000005</v>
      </c>
      <c r="O14" s="230">
        <v>0</v>
      </c>
      <c r="P14" s="230">
        <v>0</v>
      </c>
      <c r="Q14" s="230">
        <v>922011.48641000001</v>
      </c>
      <c r="R14" s="219"/>
    </row>
    <row r="15" spans="1:26" ht="164.25" customHeight="1">
      <c r="A15" s="286" t="s">
        <v>18</v>
      </c>
      <c r="B15" s="230">
        <v>44940.307420000005</v>
      </c>
      <c r="C15" s="230">
        <v>0</v>
      </c>
      <c r="D15" s="230">
        <v>853.28405000000009</v>
      </c>
      <c r="E15" s="230">
        <v>0</v>
      </c>
      <c r="F15" s="230">
        <v>0</v>
      </c>
      <c r="G15" s="230">
        <v>0</v>
      </c>
      <c r="H15" s="230">
        <v>0</v>
      </c>
      <c r="I15" s="230">
        <v>45793.591469999999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4.25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8" ht="164.25" customHeight="1">
      <c r="A17" s="286" t="s">
        <v>210</v>
      </c>
      <c r="B17" s="230">
        <v>1450486.426068</v>
      </c>
      <c r="C17" s="230">
        <v>156.63257000000002</v>
      </c>
      <c r="D17" s="230">
        <v>11779.8463398</v>
      </c>
      <c r="E17" s="230">
        <v>0</v>
      </c>
      <c r="F17" s="230">
        <v>23487.1888574</v>
      </c>
      <c r="G17" s="230">
        <v>0</v>
      </c>
      <c r="H17" s="230">
        <v>0</v>
      </c>
      <c r="I17" s="230">
        <v>1485910.0938499998</v>
      </c>
      <c r="J17" s="230">
        <v>887007.78941040009</v>
      </c>
      <c r="K17" s="230">
        <v>0</v>
      </c>
      <c r="L17" s="230">
        <v>5725.5640119999998</v>
      </c>
      <c r="M17" s="230">
        <v>0</v>
      </c>
      <c r="N17" s="230">
        <v>6380.8646138000004</v>
      </c>
      <c r="O17" s="230">
        <v>0</v>
      </c>
      <c r="P17" s="230">
        <v>0</v>
      </c>
      <c r="Q17" s="230">
        <v>899114.21805999998</v>
      </c>
      <c r="R17" s="219"/>
    </row>
    <row r="18" spans="1:18" ht="164.25" customHeight="1">
      <c r="A18" s="286" t="s">
        <v>20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0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0</v>
      </c>
      <c r="R18" s="219"/>
    </row>
    <row r="19" spans="1:18" ht="165" customHeight="1">
      <c r="A19" s="286" t="s">
        <v>21</v>
      </c>
      <c r="B19" s="230">
        <v>488954.656487</v>
      </c>
      <c r="C19" s="230">
        <v>16607.980710799999</v>
      </c>
      <c r="D19" s="230">
        <v>7988.8491880000001</v>
      </c>
      <c r="E19" s="230">
        <v>6427.4990146</v>
      </c>
      <c r="F19" s="230">
        <v>6281.5614346000002</v>
      </c>
      <c r="G19" s="230">
        <v>181.20953</v>
      </c>
      <c r="H19" s="230">
        <v>18643.45276</v>
      </c>
      <c r="I19" s="230">
        <v>545085.20913999993</v>
      </c>
      <c r="J19" s="230">
        <v>297.69764000000004</v>
      </c>
      <c r="K19" s="230">
        <v>0</v>
      </c>
      <c r="L19" s="230">
        <v>0</v>
      </c>
      <c r="M19" s="230">
        <v>0</v>
      </c>
      <c r="N19" s="230">
        <v>42.810858999999994</v>
      </c>
      <c r="O19" s="230">
        <v>0</v>
      </c>
      <c r="P19" s="230">
        <v>304.1626</v>
      </c>
      <c r="Q19" s="230">
        <v>644.67110000000002</v>
      </c>
      <c r="R19" s="219"/>
    </row>
    <row r="20" spans="1:18" ht="164.25" customHeight="1">
      <c r="A20" s="286" t="s">
        <v>22</v>
      </c>
      <c r="B20" s="230">
        <v>138851.04271000001</v>
      </c>
      <c r="C20" s="230">
        <v>87.032399999999996</v>
      </c>
      <c r="D20" s="230">
        <v>1746.2376999999999</v>
      </c>
      <c r="E20" s="230">
        <v>0</v>
      </c>
      <c r="F20" s="230">
        <v>688.33571999999992</v>
      </c>
      <c r="G20" s="230">
        <v>0</v>
      </c>
      <c r="H20" s="230">
        <v>0</v>
      </c>
      <c r="I20" s="230">
        <v>141372.64853000001</v>
      </c>
      <c r="J20" s="230">
        <v>122032.40254000001</v>
      </c>
      <c r="K20" s="230">
        <v>218.23085999999998</v>
      </c>
      <c r="L20" s="230">
        <v>490.42008000000004</v>
      </c>
      <c r="M20" s="230">
        <v>0</v>
      </c>
      <c r="N20" s="230">
        <v>1931.2944399999999</v>
      </c>
      <c r="O20" s="230">
        <v>0</v>
      </c>
      <c r="P20" s="230">
        <v>28337.021519999998</v>
      </c>
      <c r="Q20" s="230">
        <v>153009.36944000001</v>
      </c>
      <c r="R20" s="219"/>
    </row>
    <row r="21" spans="1:18" ht="164.25" customHeight="1">
      <c r="A21" s="286" t="s">
        <v>23</v>
      </c>
      <c r="B21" s="230">
        <v>852085.91739020008</v>
      </c>
      <c r="C21" s="230">
        <v>4707.4096229999996</v>
      </c>
      <c r="D21" s="230">
        <v>15039.045962400001</v>
      </c>
      <c r="E21" s="230">
        <v>292.87090000000001</v>
      </c>
      <c r="F21" s="230">
        <v>31724.123560600001</v>
      </c>
      <c r="G21" s="230">
        <v>245.80145000000002</v>
      </c>
      <c r="H21" s="230">
        <v>65675.982969999997</v>
      </c>
      <c r="I21" s="230">
        <v>969771.15180999995</v>
      </c>
      <c r="J21" s="230">
        <v>293107.14918760001</v>
      </c>
      <c r="K21" s="230">
        <v>1944.3702366</v>
      </c>
      <c r="L21" s="230">
        <v>2164.2660599999999</v>
      </c>
      <c r="M21" s="230">
        <v>0</v>
      </c>
      <c r="N21" s="230">
        <v>3548.1061526000003</v>
      </c>
      <c r="O21" s="230">
        <v>145.47240539999999</v>
      </c>
      <c r="P21" s="230">
        <v>3974.3438599999999</v>
      </c>
      <c r="Q21" s="230">
        <v>304883.70792000002</v>
      </c>
      <c r="R21" s="219"/>
    </row>
    <row r="22" spans="1:18" ht="164.2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4.25" customHeight="1">
      <c r="A26" s="286" t="s">
        <v>28</v>
      </c>
      <c r="B26" s="231">
        <v>3410.2245400000002</v>
      </c>
      <c r="C26" s="231">
        <v>43.873530000000002</v>
      </c>
      <c r="D26" s="231">
        <v>23.197389999999999</v>
      </c>
      <c r="E26" s="231">
        <v>0</v>
      </c>
      <c r="F26" s="231">
        <v>0</v>
      </c>
      <c r="G26" s="231">
        <v>0</v>
      </c>
      <c r="H26" s="231">
        <v>0</v>
      </c>
      <c r="I26" s="231">
        <v>3477.2954599999998</v>
      </c>
      <c r="J26" s="231">
        <v>0</v>
      </c>
      <c r="K26" s="231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ht="169.5" customHeight="1">
      <c r="A27" s="286" t="s">
        <v>208</v>
      </c>
      <c r="B27" s="231">
        <v>16131.487415200001</v>
      </c>
      <c r="C27" s="231">
        <v>0</v>
      </c>
      <c r="D27" s="231">
        <v>454.20357999999999</v>
      </c>
      <c r="E27" s="231">
        <v>0</v>
      </c>
      <c r="F27" s="231">
        <v>907.68306000000007</v>
      </c>
      <c r="G27" s="231">
        <v>0</v>
      </c>
      <c r="H27" s="231">
        <v>177.22585999999998</v>
      </c>
      <c r="I27" s="231">
        <v>17670.599920000001</v>
      </c>
      <c r="J27" s="231">
        <v>0</v>
      </c>
      <c r="K27" s="231">
        <v>0</v>
      </c>
      <c r="L27" s="230">
        <v>0</v>
      </c>
      <c r="M27" s="230">
        <v>0</v>
      </c>
      <c r="N27" s="230">
        <v>0</v>
      </c>
      <c r="O27" s="230">
        <v>0</v>
      </c>
      <c r="P27" s="230">
        <v>0</v>
      </c>
      <c r="Q27" s="230">
        <v>0</v>
      </c>
      <c r="R27" s="219"/>
    </row>
    <row r="28" spans="1:18" ht="169.5" customHeight="1">
      <c r="A28" s="286" t="s">
        <v>30</v>
      </c>
      <c r="B28" s="231">
        <v>658.2171800000001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658.2171800000001</v>
      </c>
      <c r="J28" s="231">
        <v>0</v>
      </c>
      <c r="K28" s="231">
        <v>0</v>
      </c>
      <c r="L28" s="230">
        <v>0</v>
      </c>
      <c r="M28" s="230">
        <v>0</v>
      </c>
      <c r="N28" s="230">
        <v>0</v>
      </c>
      <c r="O28" s="230">
        <v>0</v>
      </c>
      <c r="P28" s="230">
        <v>0</v>
      </c>
      <c r="Q28" s="230">
        <v>0</v>
      </c>
      <c r="R28" s="219"/>
    </row>
    <row r="29" spans="1:18" ht="169.5" customHeight="1">
      <c r="A29" s="286" t="s">
        <v>31</v>
      </c>
      <c r="B29" s="231">
        <v>1147913.7371664001</v>
      </c>
      <c r="C29" s="231">
        <v>3428.1164800000001</v>
      </c>
      <c r="D29" s="231">
        <v>22626.251235599997</v>
      </c>
      <c r="E29" s="231">
        <v>1053.7241999999999</v>
      </c>
      <c r="F29" s="231">
        <v>2879.1166699999999</v>
      </c>
      <c r="G29" s="231">
        <v>0</v>
      </c>
      <c r="H29" s="231">
        <v>143199.39767999999</v>
      </c>
      <c r="I29" s="231">
        <v>1321100.34345</v>
      </c>
      <c r="J29" s="231">
        <v>448216.67609620001</v>
      </c>
      <c r="K29" s="231">
        <v>151.46742</v>
      </c>
      <c r="L29" s="230">
        <v>2603.81673</v>
      </c>
      <c r="M29" s="230">
        <v>0</v>
      </c>
      <c r="N29" s="230">
        <v>9527.8149000000012</v>
      </c>
      <c r="O29" s="230">
        <v>0</v>
      </c>
      <c r="P29" s="230">
        <v>107609.08117</v>
      </c>
      <c r="Q29" s="230">
        <v>568108.85630999994</v>
      </c>
      <c r="R29" s="219"/>
    </row>
    <row r="30" spans="1:18" ht="169.5" customHeight="1">
      <c r="A30" s="286" t="s">
        <v>32</v>
      </c>
      <c r="B30" s="231">
        <v>17605.412350000002</v>
      </c>
      <c r="C30" s="231">
        <v>0</v>
      </c>
      <c r="D30" s="231">
        <v>77.128679999999989</v>
      </c>
      <c r="E30" s="231">
        <v>0</v>
      </c>
      <c r="F30" s="231">
        <v>0</v>
      </c>
      <c r="G30" s="231">
        <v>0</v>
      </c>
      <c r="H30" s="231">
        <v>0</v>
      </c>
      <c r="I30" s="231">
        <v>17682.54103</v>
      </c>
      <c r="J30" s="231">
        <v>0</v>
      </c>
      <c r="K30" s="231">
        <v>0</v>
      </c>
      <c r="L30" s="230">
        <v>0</v>
      </c>
      <c r="M30" s="230">
        <v>0</v>
      </c>
      <c r="N30" s="230">
        <v>0</v>
      </c>
      <c r="O30" s="230">
        <v>0</v>
      </c>
      <c r="P30" s="230">
        <v>0</v>
      </c>
      <c r="Q30" s="230">
        <v>0</v>
      </c>
      <c r="R30" s="219"/>
    </row>
    <row r="31" spans="1:18" ht="169.5" customHeight="1">
      <c r="A31" s="286" t="s">
        <v>33</v>
      </c>
      <c r="B31" s="231">
        <v>34818.053157399998</v>
      </c>
      <c r="C31" s="231">
        <v>92.463813399999992</v>
      </c>
      <c r="D31" s="231">
        <v>603.84686999999997</v>
      </c>
      <c r="E31" s="231">
        <v>0</v>
      </c>
      <c r="F31" s="231">
        <v>2995.4341586</v>
      </c>
      <c r="G31" s="231">
        <v>0</v>
      </c>
      <c r="H31" s="231">
        <v>732.43789000000004</v>
      </c>
      <c r="I31" s="231">
        <v>39242.235890000004</v>
      </c>
      <c r="J31" s="231">
        <v>75966.441761399998</v>
      </c>
      <c r="K31" s="231">
        <v>0</v>
      </c>
      <c r="L31" s="230">
        <v>880.1331899999999</v>
      </c>
      <c r="M31" s="230">
        <v>0</v>
      </c>
      <c r="N31" s="230">
        <v>4226.5092181999999</v>
      </c>
      <c r="O31" s="230">
        <v>0</v>
      </c>
      <c r="P31" s="230">
        <v>10403.598669999999</v>
      </c>
      <c r="Q31" s="230">
        <v>91476.682849999997</v>
      </c>
      <c r="R31" s="219"/>
    </row>
    <row r="32" spans="1:18" ht="169.5" customHeight="1">
      <c r="A32" s="286" t="s">
        <v>34</v>
      </c>
      <c r="B32" s="230">
        <v>650470.24234300002</v>
      </c>
      <c r="C32" s="230">
        <v>7852.5081300000002</v>
      </c>
      <c r="D32" s="230">
        <v>0</v>
      </c>
      <c r="E32" s="230">
        <v>0</v>
      </c>
      <c r="F32" s="230">
        <v>0</v>
      </c>
      <c r="G32" s="230">
        <v>1497.1523993999999</v>
      </c>
      <c r="H32" s="230">
        <v>107262.1351</v>
      </c>
      <c r="I32" s="230">
        <v>767082.03798999998</v>
      </c>
      <c r="J32" s="230">
        <v>1642515.9035367998</v>
      </c>
      <c r="K32" s="230">
        <v>102822.0376656</v>
      </c>
      <c r="L32" s="230">
        <v>542.91431999999998</v>
      </c>
      <c r="M32" s="230">
        <v>1352.4872</v>
      </c>
      <c r="N32" s="230">
        <v>21535.208530399999</v>
      </c>
      <c r="O32" s="230">
        <v>16588.764368</v>
      </c>
      <c r="P32" s="230">
        <v>127646.07103000001</v>
      </c>
      <c r="Q32" s="230">
        <v>1913003.3866700002</v>
      </c>
      <c r="R32" s="219"/>
    </row>
    <row r="33" spans="1:18" ht="164.25" customHeight="1">
      <c r="A33" s="286" t="s">
        <v>35</v>
      </c>
      <c r="B33" s="230">
        <v>445223.52153879998</v>
      </c>
      <c r="C33" s="230">
        <v>7803.4863679999999</v>
      </c>
      <c r="D33" s="230">
        <v>2758.3371386000003</v>
      </c>
      <c r="E33" s="230">
        <v>311.29766760000001</v>
      </c>
      <c r="F33" s="230">
        <v>19500.119566400001</v>
      </c>
      <c r="G33" s="230">
        <v>1329.2076193999999</v>
      </c>
      <c r="H33" s="230">
        <v>34743.416250000002</v>
      </c>
      <c r="I33" s="230">
        <v>511669.38616000005</v>
      </c>
      <c r="J33" s="230">
        <v>71220.10734100001</v>
      </c>
      <c r="K33" s="230">
        <v>2432.1708388000002</v>
      </c>
      <c r="L33" s="230">
        <v>178.2574328</v>
      </c>
      <c r="M33" s="230">
        <v>0</v>
      </c>
      <c r="N33" s="230">
        <v>3967.0998994000001</v>
      </c>
      <c r="O33" s="230">
        <v>718.207357</v>
      </c>
      <c r="P33" s="230">
        <v>23731.497219999997</v>
      </c>
      <c r="Q33" s="230">
        <v>102247.34009</v>
      </c>
      <c r="R33" s="219"/>
    </row>
    <row r="34" spans="1:18" ht="164.25" customHeight="1">
      <c r="A34" s="286" t="s">
        <v>36</v>
      </c>
      <c r="B34" s="230">
        <v>26768.651959800001</v>
      </c>
      <c r="C34" s="230">
        <v>387.35708</v>
      </c>
      <c r="D34" s="230">
        <v>1445.90272</v>
      </c>
      <c r="E34" s="230">
        <v>0</v>
      </c>
      <c r="F34" s="230">
        <v>0</v>
      </c>
      <c r="G34" s="230">
        <v>1114.0640000000001</v>
      </c>
      <c r="H34" s="230">
        <v>22.354779999999998</v>
      </c>
      <c r="I34" s="230">
        <v>29738.330539999999</v>
      </c>
      <c r="J34" s="230">
        <v>0</v>
      </c>
      <c r="K34" s="230">
        <v>0</v>
      </c>
      <c r="L34" s="230">
        <v>0</v>
      </c>
      <c r="M34" s="230">
        <v>0</v>
      </c>
      <c r="N34" s="230">
        <v>0</v>
      </c>
      <c r="O34" s="230">
        <v>0</v>
      </c>
      <c r="P34" s="230">
        <v>0</v>
      </c>
      <c r="Q34" s="230">
        <v>0</v>
      </c>
      <c r="R34" s="219"/>
    </row>
    <row r="35" spans="1:18" ht="164.25" customHeight="1">
      <c r="A35" s="286" t="s">
        <v>207</v>
      </c>
      <c r="B35" s="230">
        <v>0</v>
      </c>
      <c r="C35" s="230">
        <v>0</v>
      </c>
      <c r="D35" s="230">
        <v>0</v>
      </c>
      <c r="E35" s="230">
        <v>0</v>
      </c>
      <c r="F35" s="230">
        <v>0</v>
      </c>
      <c r="G35" s="230">
        <v>0</v>
      </c>
      <c r="H35" s="230">
        <v>0</v>
      </c>
      <c r="I35" s="230">
        <v>0</v>
      </c>
      <c r="J35" s="230">
        <v>0</v>
      </c>
      <c r="K35" s="230">
        <v>0</v>
      </c>
      <c r="L35" s="230">
        <v>0</v>
      </c>
      <c r="M35" s="230">
        <v>0</v>
      </c>
      <c r="N35" s="230">
        <v>0</v>
      </c>
      <c r="O35" s="230">
        <v>0</v>
      </c>
      <c r="P35" s="230">
        <v>0</v>
      </c>
      <c r="Q35" s="230">
        <v>0</v>
      </c>
      <c r="R35" s="219"/>
    </row>
    <row r="36" spans="1:18" ht="164.25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4.25" customHeight="1">
      <c r="A37" s="286" t="s">
        <v>38</v>
      </c>
      <c r="B37" s="230">
        <v>15164.98424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15164.98424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19"/>
    </row>
    <row r="38" spans="1:18" ht="164.25" customHeight="1">
      <c r="A38" s="286" t="s">
        <v>39</v>
      </c>
      <c r="B38" s="230">
        <v>239377.57819200002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191.66145</v>
      </c>
      <c r="I38" s="230">
        <v>239569.23963999999</v>
      </c>
      <c r="J38" s="230">
        <v>0</v>
      </c>
      <c r="K38" s="230">
        <v>0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0</v>
      </c>
      <c r="R38" s="219"/>
    </row>
    <row r="39" spans="1:18" s="166" customFormat="1" ht="83.25" customHeight="1">
      <c r="A39" s="287" t="s">
        <v>187</v>
      </c>
      <c r="B39" s="288">
        <f>SUM(B10:B38)</f>
        <v>10900081.651246598</v>
      </c>
      <c r="C39" s="288">
        <f t="shared" ref="C39:Q39" si="0">SUM(C10:C38)</f>
        <v>53807.596693799991</v>
      </c>
      <c r="D39" s="288">
        <f t="shared" si="0"/>
        <v>76584.043666199985</v>
      </c>
      <c r="E39" s="288">
        <f t="shared" si="0"/>
        <v>8101.7943851999999</v>
      </c>
      <c r="F39" s="288">
        <f t="shared" si="0"/>
        <v>112594.2482052</v>
      </c>
      <c r="G39" s="288">
        <f t="shared" si="0"/>
        <v>4367.4349988000004</v>
      </c>
      <c r="H39" s="288">
        <f t="shared" si="0"/>
        <v>3261334.9099499998</v>
      </c>
      <c r="I39" s="288">
        <f t="shared" si="0"/>
        <v>14416871.679139998</v>
      </c>
      <c r="J39" s="288">
        <f t="shared" si="0"/>
        <v>6652530.7354891999</v>
      </c>
      <c r="K39" s="288">
        <f t="shared" si="0"/>
        <v>132432.326959</v>
      </c>
      <c r="L39" s="288">
        <f t="shared" si="0"/>
        <v>13675.807356400001</v>
      </c>
      <c r="M39" s="288">
        <f t="shared" si="0"/>
        <v>1352.4872</v>
      </c>
      <c r="N39" s="288">
        <f t="shared" si="0"/>
        <v>69216.538822800008</v>
      </c>
      <c r="O39" s="288">
        <f t="shared" si="0"/>
        <v>17452.444130399999</v>
      </c>
      <c r="P39" s="288">
        <f t="shared" si="0"/>
        <v>481237.08421</v>
      </c>
      <c r="Q39" s="288">
        <f t="shared" si="0"/>
        <v>7367897.42423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91.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>
      <c r="A42" s="654" t="s">
        <v>835</v>
      </c>
      <c r="B42" s="654"/>
      <c r="C42" s="654"/>
      <c r="D42" s="654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48.75" customHeight="1">
      <c r="A43" s="693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I11" sqref="I11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53</v>
      </c>
      <c r="C8" s="834"/>
      <c r="D8" s="834"/>
      <c r="E8" s="834"/>
      <c r="F8" s="834"/>
      <c r="G8" s="834"/>
      <c r="H8" s="834"/>
      <c r="I8" s="834"/>
      <c r="J8" s="834" t="s">
        <v>54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27.2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4.25" customHeight="1">
      <c r="A10" s="286" t="s">
        <v>13</v>
      </c>
      <c r="B10" s="230">
        <v>1478645.0494464</v>
      </c>
      <c r="C10" s="230">
        <v>28873.393889999999</v>
      </c>
      <c r="D10" s="230">
        <v>0</v>
      </c>
      <c r="E10" s="230">
        <v>0</v>
      </c>
      <c r="F10" s="230">
        <v>363.58</v>
      </c>
      <c r="G10" s="230">
        <v>0</v>
      </c>
      <c r="H10" s="230">
        <v>129989.41993999999</v>
      </c>
      <c r="I10" s="230">
        <v>1637871.4432699999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64.25" customHeight="1">
      <c r="A11" s="286" t="s">
        <v>14</v>
      </c>
      <c r="B11" s="230">
        <v>2016.3772099999999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3432.2153199999998</v>
      </c>
      <c r="I11" s="230">
        <v>5448.5925299999999</v>
      </c>
      <c r="J11" s="230">
        <v>0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4.25" customHeight="1">
      <c r="A13" s="286" t="s">
        <v>16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4.25" customHeight="1">
      <c r="A14" s="286" t="s">
        <v>17</v>
      </c>
      <c r="B14" s="230">
        <v>568683.82754019997</v>
      </c>
      <c r="C14" s="230">
        <v>9727.257322200001</v>
      </c>
      <c r="D14" s="230">
        <v>1453.927856</v>
      </c>
      <c r="E14" s="230">
        <v>0</v>
      </c>
      <c r="F14" s="230">
        <v>2559.7124881999998</v>
      </c>
      <c r="G14" s="230">
        <v>1904.1417508</v>
      </c>
      <c r="H14" s="230">
        <v>0</v>
      </c>
      <c r="I14" s="230">
        <v>584328.86696000001</v>
      </c>
      <c r="J14" s="230">
        <v>206359.8595774</v>
      </c>
      <c r="K14" s="230">
        <v>337.9476568</v>
      </c>
      <c r="L14" s="230">
        <v>54.037286399999999</v>
      </c>
      <c r="M14" s="230">
        <v>0</v>
      </c>
      <c r="N14" s="230">
        <v>433.61809959999999</v>
      </c>
      <c r="O14" s="230">
        <v>0</v>
      </c>
      <c r="P14" s="230">
        <v>0</v>
      </c>
      <c r="Q14" s="230">
        <v>207185.46261000002</v>
      </c>
      <c r="R14" s="219"/>
    </row>
    <row r="15" spans="1:26" ht="164.25" customHeight="1">
      <c r="A15" s="286" t="s">
        <v>18</v>
      </c>
      <c r="B15" s="230">
        <v>5156.9698099999996</v>
      </c>
      <c r="C15" s="230">
        <v>0</v>
      </c>
      <c r="D15" s="230">
        <v>0</v>
      </c>
      <c r="E15" s="230">
        <v>0</v>
      </c>
      <c r="F15" s="230">
        <v>90.674600000000012</v>
      </c>
      <c r="G15" s="230">
        <v>0</v>
      </c>
      <c r="H15" s="230">
        <v>0</v>
      </c>
      <c r="I15" s="230">
        <v>5247.6444099999999</v>
      </c>
      <c r="J15" s="230">
        <v>852820.11890540004</v>
      </c>
      <c r="K15" s="230">
        <v>1378.3785700000001</v>
      </c>
      <c r="L15" s="230">
        <v>779.20488</v>
      </c>
      <c r="M15" s="230">
        <v>17.71987</v>
      </c>
      <c r="N15" s="230">
        <v>1538.6052400000001</v>
      </c>
      <c r="O15" s="230">
        <v>0</v>
      </c>
      <c r="P15" s="230">
        <v>0</v>
      </c>
      <c r="Q15" s="230">
        <v>856534.02746999997</v>
      </c>
      <c r="R15" s="219"/>
    </row>
    <row r="16" spans="1:26" ht="164.25" customHeight="1">
      <c r="A16" s="286" t="s">
        <v>209</v>
      </c>
      <c r="B16" s="230">
        <v>112.9286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112.9286</v>
      </c>
      <c r="J16" s="230">
        <v>58801.016029999999</v>
      </c>
      <c r="K16" s="230">
        <v>0</v>
      </c>
      <c r="L16" s="230">
        <v>70.60351</v>
      </c>
      <c r="M16" s="230">
        <v>0</v>
      </c>
      <c r="N16" s="230">
        <v>148.30850000000001</v>
      </c>
      <c r="O16" s="230">
        <v>0</v>
      </c>
      <c r="P16" s="230">
        <v>0</v>
      </c>
      <c r="Q16" s="230">
        <v>59019.928039999999</v>
      </c>
      <c r="R16" s="219"/>
    </row>
    <row r="17" spans="1:18" ht="164.25" customHeight="1">
      <c r="A17" s="286" t="s">
        <v>210</v>
      </c>
      <c r="B17" s="230">
        <v>549851.54115980002</v>
      </c>
      <c r="C17" s="230">
        <v>2497.1958387999998</v>
      </c>
      <c r="D17" s="230">
        <v>628.68976620000001</v>
      </c>
      <c r="E17" s="230">
        <v>0</v>
      </c>
      <c r="F17" s="230">
        <v>2271.6862303999997</v>
      </c>
      <c r="G17" s="230">
        <v>493.966229</v>
      </c>
      <c r="H17" s="230">
        <v>0</v>
      </c>
      <c r="I17" s="230">
        <v>555743.07921</v>
      </c>
      <c r="J17" s="230">
        <v>149146.48816000001</v>
      </c>
      <c r="K17" s="230">
        <v>0</v>
      </c>
      <c r="L17" s="230">
        <v>0</v>
      </c>
      <c r="M17" s="230">
        <v>0</v>
      </c>
      <c r="N17" s="230">
        <v>0</v>
      </c>
      <c r="O17" s="230">
        <v>0</v>
      </c>
      <c r="P17" s="230">
        <v>0</v>
      </c>
      <c r="Q17" s="230">
        <v>149146.48816000001</v>
      </c>
      <c r="R17" s="219"/>
    </row>
    <row r="18" spans="1:18" ht="164.25" customHeight="1">
      <c r="A18" s="286" t="s">
        <v>20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27113.562710000002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27113.562710000002</v>
      </c>
      <c r="R18" s="219"/>
    </row>
    <row r="19" spans="1:18" ht="164.25" customHeight="1">
      <c r="A19" s="286" t="s">
        <v>21</v>
      </c>
      <c r="B19" s="230">
        <v>1194987.3598441998</v>
      </c>
      <c r="C19" s="230">
        <v>26538.238054999998</v>
      </c>
      <c r="D19" s="230">
        <v>6654.2707099999998</v>
      </c>
      <c r="E19" s="230">
        <v>1068.1520800000001</v>
      </c>
      <c r="F19" s="230">
        <v>25323.020096</v>
      </c>
      <c r="G19" s="230">
        <v>3405.2105999999999</v>
      </c>
      <c r="H19" s="230">
        <v>9691.4289000000008</v>
      </c>
      <c r="I19" s="230">
        <v>1267667.6802999999</v>
      </c>
      <c r="J19" s="230">
        <v>1360471.8044105999</v>
      </c>
      <c r="K19" s="230">
        <v>5951.9110999999994</v>
      </c>
      <c r="L19" s="230">
        <v>1007.63195</v>
      </c>
      <c r="M19" s="230">
        <v>23.751369999999998</v>
      </c>
      <c r="N19" s="230">
        <v>3806.63798</v>
      </c>
      <c r="O19" s="230">
        <v>64.916089999999997</v>
      </c>
      <c r="P19" s="230">
        <v>0</v>
      </c>
      <c r="Q19" s="230">
        <v>1371326.6529000001</v>
      </c>
      <c r="R19" s="219"/>
    </row>
    <row r="20" spans="1:18" ht="164.25" customHeight="1">
      <c r="A20" s="286" t="s">
        <v>22</v>
      </c>
      <c r="B20" s="230">
        <v>111812.59137559999</v>
      </c>
      <c r="C20" s="230">
        <v>5236.9020092000001</v>
      </c>
      <c r="D20" s="230">
        <v>1734.4085700000001</v>
      </c>
      <c r="E20" s="230">
        <v>248.76526000000001</v>
      </c>
      <c r="F20" s="230">
        <v>4337.44686</v>
      </c>
      <c r="G20" s="230">
        <v>109.51546</v>
      </c>
      <c r="H20" s="230">
        <v>0</v>
      </c>
      <c r="I20" s="230">
        <v>123479.62954000001</v>
      </c>
      <c r="J20" s="230">
        <v>4209248.5955884</v>
      </c>
      <c r="K20" s="230">
        <v>39600.736917999995</v>
      </c>
      <c r="L20" s="230">
        <v>27626.540524399999</v>
      </c>
      <c r="M20" s="230">
        <v>749.24909000000002</v>
      </c>
      <c r="N20" s="230">
        <v>25486.861240200004</v>
      </c>
      <c r="O20" s="230">
        <v>930.35566640000002</v>
      </c>
      <c r="P20" s="230">
        <v>250.203</v>
      </c>
      <c r="Q20" s="230">
        <v>4303892.5420200005</v>
      </c>
      <c r="R20" s="219"/>
    </row>
    <row r="21" spans="1:18" ht="164.25" customHeight="1">
      <c r="A21" s="286" t="s">
        <v>23</v>
      </c>
      <c r="B21" s="230">
        <v>256881.3405858</v>
      </c>
      <c r="C21" s="230">
        <v>9018.1701044000001</v>
      </c>
      <c r="D21" s="230">
        <v>654.56362999999999</v>
      </c>
      <c r="E21" s="230">
        <v>328.37360999999999</v>
      </c>
      <c r="F21" s="230">
        <v>6175.1174091999992</v>
      </c>
      <c r="G21" s="230">
        <v>174.35622959999998</v>
      </c>
      <c r="H21" s="230">
        <v>1801.5339299999998</v>
      </c>
      <c r="I21" s="230">
        <v>275033.45552999998</v>
      </c>
      <c r="J21" s="230">
        <v>449230.67643300002</v>
      </c>
      <c r="K21" s="230">
        <v>1268.7767073999999</v>
      </c>
      <c r="L21" s="230">
        <v>136.45623120000002</v>
      </c>
      <c r="M21" s="230">
        <v>0</v>
      </c>
      <c r="N21" s="230">
        <v>778.74419279999995</v>
      </c>
      <c r="O21" s="230">
        <v>0</v>
      </c>
      <c r="P21" s="230">
        <v>231.49620000000002</v>
      </c>
      <c r="Q21" s="230">
        <v>451646.14980000001</v>
      </c>
      <c r="R21" s="219"/>
    </row>
    <row r="22" spans="1:18" ht="164.2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4.25" customHeight="1">
      <c r="A26" s="286" t="s">
        <v>28</v>
      </c>
      <c r="B26" s="231">
        <v>0</v>
      </c>
      <c r="C26" s="231">
        <v>0</v>
      </c>
      <c r="D26" s="231">
        <v>21.117069999999998</v>
      </c>
      <c r="E26" s="231">
        <v>0</v>
      </c>
      <c r="F26" s="231">
        <v>0</v>
      </c>
      <c r="G26" s="231">
        <v>0</v>
      </c>
      <c r="H26" s="231">
        <v>0</v>
      </c>
      <c r="I26" s="231">
        <v>21.117069999999998</v>
      </c>
      <c r="J26" s="231">
        <v>437921.5523638</v>
      </c>
      <c r="K26" s="231">
        <v>1314.1233371999999</v>
      </c>
      <c r="L26" s="230">
        <v>1247.86988</v>
      </c>
      <c r="M26" s="230">
        <v>0</v>
      </c>
      <c r="N26" s="230">
        <v>2245.4563499999999</v>
      </c>
      <c r="O26" s="230">
        <v>0</v>
      </c>
      <c r="P26" s="230">
        <v>0</v>
      </c>
      <c r="Q26" s="230">
        <v>442729.00193000003</v>
      </c>
      <c r="R26" s="219"/>
    </row>
    <row r="27" spans="1:18" ht="164.25" customHeight="1">
      <c r="A27" s="286" t="s">
        <v>208</v>
      </c>
      <c r="B27" s="231">
        <v>0</v>
      </c>
      <c r="C27" s="231">
        <v>0</v>
      </c>
      <c r="D27" s="231">
        <v>0</v>
      </c>
      <c r="E27" s="231">
        <v>0</v>
      </c>
      <c r="F27" s="231">
        <v>0</v>
      </c>
      <c r="G27" s="231">
        <v>0</v>
      </c>
      <c r="H27" s="231">
        <v>0</v>
      </c>
      <c r="I27" s="231">
        <v>0</v>
      </c>
      <c r="J27" s="231">
        <v>20221.554405400002</v>
      </c>
      <c r="K27" s="231">
        <v>52.345230000000001</v>
      </c>
      <c r="L27" s="230">
        <v>26.228580000000001</v>
      </c>
      <c r="M27" s="230">
        <v>0</v>
      </c>
      <c r="N27" s="230">
        <v>41.655519999999996</v>
      </c>
      <c r="O27" s="230">
        <v>0</v>
      </c>
      <c r="P27" s="230">
        <v>0</v>
      </c>
      <c r="Q27" s="230">
        <v>20341.783739999999</v>
      </c>
      <c r="R27" s="219"/>
    </row>
    <row r="28" spans="1:18" ht="164.25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0</v>
      </c>
      <c r="K28" s="231">
        <v>0</v>
      </c>
      <c r="L28" s="230">
        <v>0</v>
      </c>
      <c r="M28" s="230">
        <v>0</v>
      </c>
      <c r="N28" s="230">
        <v>0</v>
      </c>
      <c r="O28" s="230">
        <v>0</v>
      </c>
      <c r="P28" s="230">
        <v>0</v>
      </c>
      <c r="Q28" s="230">
        <v>0</v>
      </c>
      <c r="R28" s="219"/>
    </row>
    <row r="29" spans="1:18" ht="164.25" customHeight="1">
      <c r="A29" s="286" t="s">
        <v>31</v>
      </c>
      <c r="B29" s="231">
        <v>523317.36894439999</v>
      </c>
      <c r="C29" s="231">
        <v>6545.9125999999997</v>
      </c>
      <c r="D29" s="231">
        <v>3234.5884892000004</v>
      </c>
      <c r="E29" s="231">
        <v>177.68453</v>
      </c>
      <c r="F29" s="231">
        <v>7260.1617219999998</v>
      </c>
      <c r="G29" s="231">
        <v>807.58289000000002</v>
      </c>
      <c r="H29" s="231">
        <v>103140.52611000001</v>
      </c>
      <c r="I29" s="231">
        <v>644483.82524999999</v>
      </c>
      <c r="J29" s="231">
        <v>241108.15243000002</v>
      </c>
      <c r="K29" s="231">
        <v>2547.4121800000003</v>
      </c>
      <c r="L29" s="230">
        <v>669.42143620000002</v>
      </c>
      <c r="M29" s="230">
        <v>0.59897</v>
      </c>
      <c r="N29" s="230">
        <v>614.42975999999999</v>
      </c>
      <c r="O29" s="230">
        <v>29.502869999999998</v>
      </c>
      <c r="P29" s="230">
        <v>0</v>
      </c>
      <c r="Q29" s="230">
        <v>244969.51764999999</v>
      </c>
      <c r="R29" s="219"/>
    </row>
    <row r="30" spans="1:18" ht="164.25" customHeight="1">
      <c r="A30" s="286" t="s">
        <v>32</v>
      </c>
      <c r="B30" s="231">
        <v>3785.4797599999997</v>
      </c>
      <c r="C30" s="231">
        <v>0</v>
      </c>
      <c r="D30" s="231">
        <v>13.890799999999999</v>
      </c>
      <c r="E30" s="231">
        <v>0</v>
      </c>
      <c r="F30" s="231">
        <v>0</v>
      </c>
      <c r="G30" s="231">
        <v>0</v>
      </c>
      <c r="H30" s="231">
        <v>0</v>
      </c>
      <c r="I30" s="231">
        <v>3799.3705599999998</v>
      </c>
      <c r="J30" s="231">
        <v>618822.25448979996</v>
      </c>
      <c r="K30" s="231">
        <v>6838.5998799999998</v>
      </c>
      <c r="L30" s="230">
        <v>4092.8969172000002</v>
      </c>
      <c r="M30" s="230">
        <v>81.667229999999989</v>
      </c>
      <c r="N30" s="230">
        <v>3677.9029300000002</v>
      </c>
      <c r="O30" s="230">
        <v>69.820710000000005</v>
      </c>
      <c r="P30" s="230">
        <v>0</v>
      </c>
      <c r="Q30" s="230">
        <v>633583.14215999993</v>
      </c>
      <c r="R30" s="219"/>
    </row>
    <row r="31" spans="1:18" ht="164.25" customHeight="1">
      <c r="A31" s="286" t="s">
        <v>33</v>
      </c>
      <c r="B31" s="231">
        <v>220895.057872</v>
      </c>
      <c r="C31" s="231">
        <v>6191.8831399999999</v>
      </c>
      <c r="D31" s="231">
        <v>753.88377419999995</v>
      </c>
      <c r="E31" s="231">
        <v>258.68207000000001</v>
      </c>
      <c r="F31" s="231">
        <v>1994.70244</v>
      </c>
      <c r="G31" s="231">
        <v>748.97095999999999</v>
      </c>
      <c r="H31" s="231">
        <v>3726.7457100000001</v>
      </c>
      <c r="I31" s="231">
        <v>234569.92599000002</v>
      </c>
      <c r="J31" s="231">
        <v>162698.5577382</v>
      </c>
      <c r="K31" s="231">
        <v>225.00343599999999</v>
      </c>
      <c r="L31" s="230">
        <v>5.5663412000000001</v>
      </c>
      <c r="M31" s="230">
        <v>0</v>
      </c>
      <c r="N31" s="230">
        <v>428.02246000000002</v>
      </c>
      <c r="O31" s="230">
        <v>0</v>
      </c>
      <c r="P31" s="230">
        <v>0</v>
      </c>
      <c r="Q31" s="230">
        <v>163357.14994</v>
      </c>
      <c r="R31" s="219"/>
    </row>
    <row r="32" spans="1:18" ht="164.25" customHeight="1">
      <c r="A32" s="286" t="s">
        <v>34</v>
      </c>
      <c r="B32" s="230">
        <v>1136593.3663166</v>
      </c>
      <c r="C32" s="230">
        <v>51568.1301876</v>
      </c>
      <c r="D32" s="230">
        <v>90.689131399999994</v>
      </c>
      <c r="E32" s="230">
        <v>0</v>
      </c>
      <c r="F32" s="230">
        <v>0</v>
      </c>
      <c r="G32" s="230">
        <v>4085.11186</v>
      </c>
      <c r="H32" s="230">
        <v>41284.29636</v>
      </c>
      <c r="I32" s="230">
        <v>1233621.5938599999</v>
      </c>
      <c r="J32" s="230">
        <v>0</v>
      </c>
      <c r="K32" s="230">
        <v>0</v>
      </c>
      <c r="L32" s="230">
        <v>0</v>
      </c>
      <c r="M32" s="230">
        <v>0</v>
      </c>
      <c r="N32" s="230">
        <v>0</v>
      </c>
      <c r="O32" s="230">
        <v>0</v>
      </c>
      <c r="P32" s="230">
        <v>0</v>
      </c>
      <c r="Q32" s="230">
        <v>0</v>
      </c>
      <c r="R32" s="219"/>
    </row>
    <row r="33" spans="1:18" ht="164.25" customHeight="1">
      <c r="A33" s="286" t="s">
        <v>35</v>
      </c>
      <c r="B33" s="230">
        <v>317205.28112220002</v>
      </c>
      <c r="C33" s="230">
        <v>27214.9543156</v>
      </c>
      <c r="D33" s="230">
        <v>1357.1416028000001</v>
      </c>
      <c r="E33" s="230">
        <v>845.72447</v>
      </c>
      <c r="F33" s="230">
        <v>11429.923460999998</v>
      </c>
      <c r="G33" s="230">
        <v>2600.5015960000001</v>
      </c>
      <c r="H33" s="230">
        <v>9611.8175500000016</v>
      </c>
      <c r="I33" s="230">
        <v>370265.34414999996</v>
      </c>
      <c r="J33" s="230">
        <v>19838.611199799998</v>
      </c>
      <c r="K33" s="230">
        <v>0</v>
      </c>
      <c r="L33" s="230">
        <v>104.70815640000001</v>
      </c>
      <c r="M33" s="230">
        <v>0</v>
      </c>
      <c r="N33" s="230">
        <v>73.816009600000001</v>
      </c>
      <c r="O33" s="230">
        <v>0</v>
      </c>
      <c r="P33" s="230">
        <v>323.25200000000001</v>
      </c>
      <c r="Q33" s="230">
        <v>20340.387360000001</v>
      </c>
      <c r="R33" s="219"/>
    </row>
    <row r="34" spans="1:18" ht="164.25" customHeight="1">
      <c r="A34" s="286" t="s">
        <v>36</v>
      </c>
      <c r="B34" s="230">
        <v>292.79707999999999</v>
      </c>
      <c r="C34" s="230">
        <v>606.84374000000003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899.64081999999996</v>
      </c>
      <c r="J34" s="230">
        <v>20.93046</v>
      </c>
      <c r="K34" s="230">
        <v>0</v>
      </c>
      <c r="L34" s="230">
        <v>0</v>
      </c>
      <c r="M34" s="230">
        <v>0</v>
      </c>
      <c r="N34" s="230">
        <v>0</v>
      </c>
      <c r="O34" s="230">
        <v>0</v>
      </c>
      <c r="P34" s="230">
        <v>0</v>
      </c>
      <c r="Q34" s="230">
        <v>20.93046</v>
      </c>
      <c r="R34" s="219"/>
    </row>
    <row r="35" spans="1:18" ht="164.25" customHeight="1">
      <c r="A35" s="286" t="s">
        <v>207</v>
      </c>
      <c r="B35" s="230">
        <v>760.81368000000009</v>
      </c>
      <c r="C35" s="230">
        <v>446.54199999999997</v>
      </c>
      <c r="D35" s="230">
        <v>0</v>
      </c>
      <c r="E35" s="230">
        <v>0</v>
      </c>
      <c r="F35" s="230">
        <v>0</v>
      </c>
      <c r="G35" s="230">
        <v>0</v>
      </c>
      <c r="H35" s="230">
        <v>0</v>
      </c>
      <c r="I35" s="230">
        <v>1207.3556799999999</v>
      </c>
      <c r="J35" s="230">
        <v>395.68635999999998</v>
      </c>
      <c r="K35" s="230">
        <v>0</v>
      </c>
      <c r="L35" s="230">
        <v>0</v>
      </c>
      <c r="M35" s="230">
        <v>0</v>
      </c>
      <c r="N35" s="230">
        <v>0</v>
      </c>
      <c r="O35" s="230">
        <v>0</v>
      </c>
      <c r="P35" s="230">
        <v>0</v>
      </c>
      <c r="Q35" s="230">
        <v>395.68635999999998</v>
      </c>
      <c r="R35" s="219"/>
    </row>
    <row r="36" spans="1:18" ht="164.25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4.25" customHeight="1">
      <c r="A37" s="286" t="s">
        <v>38</v>
      </c>
      <c r="B37" s="230">
        <v>7905.0783899999997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7905.0783899999997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19"/>
    </row>
    <row r="38" spans="1:18" ht="164.25" customHeight="1">
      <c r="A38" s="286" t="s">
        <v>39</v>
      </c>
      <c r="B38" s="230">
        <v>4086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4086</v>
      </c>
      <c r="J38" s="230">
        <v>0</v>
      </c>
      <c r="K38" s="230">
        <v>0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0</v>
      </c>
      <c r="R38" s="219"/>
    </row>
    <row r="39" spans="1:18" s="166" customFormat="1" ht="83.25" customHeight="1">
      <c r="A39" s="287" t="s">
        <v>187</v>
      </c>
      <c r="B39" s="288">
        <f>SUM(B10:B38)</f>
        <v>6382989.2287371997</v>
      </c>
      <c r="C39" s="288">
        <f t="shared" ref="C39:Q39" si="0">SUM(C10:C38)</f>
        <v>174465.42320279998</v>
      </c>
      <c r="D39" s="288">
        <f t="shared" si="0"/>
        <v>16597.171399799998</v>
      </c>
      <c r="E39" s="288">
        <f t="shared" si="0"/>
        <v>2927.38202</v>
      </c>
      <c r="F39" s="288">
        <f t="shared" si="0"/>
        <v>61806.025306800002</v>
      </c>
      <c r="G39" s="288">
        <f t="shared" si="0"/>
        <v>14329.357575399999</v>
      </c>
      <c r="H39" s="288">
        <f t="shared" si="0"/>
        <v>302677.98381999996</v>
      </c>
      <c r="I39" s="288">
        <f t="shared" si="0"/>
        <v>6955792.5721200006</v>
      </c>
      <c r="J39" s="288">
        <f t="shared" si="0"/>
        <v>8814219.4212617986</v>
      </c>
      <c r="K39" s="288">
        <f t="shared" si="0"/>
        <v>59515.235015399994</v>
      </c>
      <c r="L39" s="288">
        <f t="shared" si="0"/>
        <v>35821.165693000003</v>
      </c>
      <c r="M39" s="288">
        <f t="shared" si="0"/>
        <v>872.98653000000002</v>
      </c>
      <c r="N39" s="288">
        <f t="shared" si="0"/>
        <v>39274.0582822</v>
      </c>
      <c r="O39" s="288">
        <f t="shared" si="0"/>
        <v>1094.5953364</v>
      </c>
      <c r="P39" s="288">
        <f t="shared" si="0"/>
        <v>804.95119999999997</v>
      </c>
      <c r="Q39" s="288">
        <f t="shared" si="0"/>
        <v>8951602.4133100007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57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J11" sqref="J11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49</v>
      </c>
      <c r="C8" s="834"/>
      <c r="D8" s="834"/>
      <c r="E8" s="834"/>
      <c r="F8" s="834"/>
      <c r="G8" s="834"/>
      <c r="H8" s="834"/>
      <c r="I8" s="834"/>
      <c r="J8" s="834" t="s">
        <v>50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37.7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4.25" customHeight="1">
      <c r="A10" s="286" t="s">
        <v>13</v>
      </c>
      <c r="B10" s="230">
        <v>80170.793780000007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85276.273749999993</v>
      </c>
      <c r="I10" s="230">
        <v>165447.06753</v>
      </c>
      <c r="J10" s="230">
        <v>279191.21757520002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228039.40340000001</v>
      </c>
      <c r="Q10" s="230">
        <v>507230.62098000001</v>
      </c>
      <c r="R10" s="219"/>
    </row>
    <row r="11" spans="1:26" ht="164.25" customHeight="1">
      <c r="A11" s="286" t="s">
        <v>14</v>
      </c>
      <c r="B11" s="230">
        <v>0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0</v>
      </c>
      <c r="I11" s="230">
        <v>0</v>
      </c>
      <c r="J11" s="230">
        <v>0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4.25" customHeight="1">
      <c r="A13" s="286" t="s">
        <v>16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4.25" customHeight="1">
      <c r="A14" s="286" t="s">
        <v>17</v>
      </c>
      <c r="B14" s="230">
        <v>0</v>
      </c>
      <c r="C14" s="230">
        <v>0</v>
      </c>
      <c r="D14" s="230">
        <v>0</v>
      </c>
      <c r="E14" s="230">
        <v>0</v>
      </c>
      <c r="F14" s="230">
        <v>0</v>
      </c>
      <c r="G14" s="230">
        <v>0</v>
      </c>
      <c r="H14" s="230">
        <v>0</v>
      </c>
      <c r="I14" s="230">
        <v>0</v>
      </c>
      <c r="J14" s="230">
        <v>0</v>
      </c>
      <c r="K14" s="230">
        <v>0</v>
      </c>
      <c r="L14" s="230">
        <v>0</v>
      </c>
      <c r="M14" s="230">
        <v>0</v>
      </c>
      <c r="N14" s="230">
        <v>0</v>
      </c>
      <c r="O14" s="230">
        <v>0</v>
      </c>
      <c r="P14" s="230">
        <v>0</v>
      </c>
      <c r="Q14" s="230">
        <v>0</v>
      </c>
      <c r="R14" s="219"/>
    </row>
    <row r="15" spans="1:26" ht="164.25" customHeight="1">
      <c r="A15" s="286" t="s">
        <v>18</v>
      </c>
      <c r="B15" s="230">
        <v>0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0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4.25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8" ht="164.25" customHeight="1">
      <c r="A17" s="286" t="s">
        <v>210</v>
      </c>
      <c r="B17" s="230">
        <v>0</v>
      </c>
      <c r="C17" s="230">
        <v>0</v>
      </c>
      <c r="D17" s="230">
        <v>0</v>
      </c>
      <c r="E17" s="230">
        <v>0</v>
      </c>
      <c r="F17" s="230">
        <v>0</v>
      </c>
      <c r="G17" s="230">
        <v>0</v>
      </c>
      <c r="H17" s="230">
        <v>0</v>
      </c>
      <c r="I17" s="230">
        <v>0</v>
      </c>
      <c r="J17" s="230">
        <v>0</v>
      </c>
      <c r="K17" s="230">
        <v>0</v>
      </c>
      <c r="L17" s="230">
        <v>0</v>
      </c>
      <c r="M17" s="230">
        <v>0</v>
      </c>
      <c r="N17" s="230">
        <v>0</v>
      </c>
      <c r="O17" s="230">
        <v>0</v>
      </c>
      <c r="P17" s="230">
        <v>0</v>
      </c>
      <c r="Q17" s="230">
        <v>0</v>
      </c>
      <c r="R17" s="219"/>
    </row>
    <row r="18" spans="1:18" ht="164.25" customHeight="1">
      <c r="A18" s="286" t="s">
        <v>20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0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0</v>
      </c>
      <c r="R18" s="219"/>
    </row>
    <row r="19" spans="1:18" ht="164.25" customHeight="1">
      <c r="A19" s="286" t="s">
        <v>21</v>
      </c>
      <c r="B19" s="230">
        <v>0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0</v>
      </c>
      <c r="I19" s="230">
        <v>0</v>
      </c>
      <c r="J19" s="230">
        <v>0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0</v>
      </c>
      <c r="Q19" s="230">
        <v>0</v>
      </c>
      <c r="R19" s="219"/>
    </row>
    <row r="20" spans="1:18" ht="165" customHeight="1">
      <c r="A20" s="286" t="s">
        <v>22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1637.50207</v>
      </c>
      <c r="I20" s="230">
        <v>1637.50207</v>
      </c>
      <c r="J20" s="230">
        <v>0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0</v>
      </c>
      <c r="Q20" s="230">
        <v>0</v>
      </c>
      <c r="R20" s="219"/>
    </row>
    <row r="21" spans="1:18" ht="164.25" customHeight="1">
      <c r="A21" s="286" t="s">
        <v>23</v>
      </c>
      <c r="B21" s="230">
        <v>0</v>
      </c>
      <c r="C21" s="230">
        <v>0</v>
      </c>
      <c r="D21" s="230">
        <v>0</v>
      </c>
      <c r="E21" s="230">
        <v>0</v>
      </c>
      <c r="F21" s="230">
        <v>0</v>
      </c>
      <c r="G21" s="230">
        <v>0</v>
      </c>
      <c r="H21" s="230">
        <v>0</v>
      </c>
      <c r="I21" s="230">
        <v>0</v>
      </c>
      <c r="J21" s="230">
        <v>0</v>
      </c>
      <c r="K21" s="230">
        <v>0</v>
      </c>
      <c r="L21" s="230">
        <v>0</v>
      </c>
      <c r="M21" s="230">
        <v>0</v>
      </c>
      <c r="N21" s="230">
        <v>0</v>
      </c>
      <c r="O21" s="230">
        <v>0</v>
      </c>
      <c r="P21" s="230">
        <v>0</v>
      </c>
      <c r="Q21" s="230">
        <v>0</v>
      </c>
      <c r="R21" s="219"/>
    </row>
    <row r="22" spans="1:18" ht="164.2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4.25" customHeight="1">
      <c r="A26" s="286" t="s">
        <v>28</v>
      </c>
      <c r="B26" s="231">
        <v>0</v>
      </c>
      <c r="C26" s="231">
        <v>0</v>
      </c>
      <c r="D26" s="231">
        <v>0</v>
      </c>
      <c r="E26" s="231">
        <v>0</v>
      </c>
      <c r="F26" s="231">
        <v>0</v>
      </c>
      <c r="G26" s="231">
        <v>0</v>
      </c>
      <c r="H26" s="231">
        <v>0</v>
      </c>
      <c r="I26" s="231">
        <v>0</v>
      </c>
      <c r="J26" s="231">
        <v>0</v>
      </c>
      <c r="K26" s="231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ht="164.25" customHeight="1">
      <c r="A27" s="286" t="s">
        <v>208</v>
      </c>
      <c r="B27" s="231">
        <v>0</v>
      </c>
      <c r="C27" s="231">
        <v>0</v>
      </c>
      <c r="D27" s="231">
        <v>0</v>
      </c>
      <c r="E27" s="231">
        <v>0</v>
      </c>
      <c r="F27" s="231">
        <v>0</v>
      </c>
      <c r="G27" s="231">
        <v>0</v>
      </c>
      <c r="H27" s="231">
        <v>0</v>
      </c>
      <c r="I27" s="231">
        <v>0</v>
      </c>
      <c r="J27" s="231">
        <v>0</v>
      </c>
      <c r="K27" s="231">
        <v>0</v>
      </c>
      <c r="L27" s="230">
        <v>0</v>
      </c>
      <c r="M27" s="230">
        <v>0</v>
      </c>
      <c r="N27" s="230">
        <v>0</v>
      </c>
      <c r="O27" s="230">
        <v>0</v>
      </c>
      <c r="P27" s="230">
        <v>0</v>
      </c>
      <c r="Q27" s="230">
        <v>0</v>
      </c>
      <c r="R27" s="219"/>
    </row>
    <row r="28" spans="1:18" ht="164.25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0</v>
      </c>
      <c r="K28" s="231">
        <v>0</v>
      </c>
      <c r="L28" s="230">
        <v>0</v>
      </c>
      <c r="M28" s="230">
        <v>0</v>
      </c>
      <c r="N28" s="230">
        <v>0</v>
      </c>
      <c r="O28" s="230">
        <v>0</v>
      </c>
      <c r="P28" s="230">
        <v>0</v>
      </c>
      <c r="Q28" s="230">
        <v>0</v>
      </c>
      <c r="R28" s="219"/>
    </row>
    <row r="29" spans="1:18" ht="164.25" customHeight="1">
      <c r="A29" s="286" t="s">
        <v>31</v>
      </c>
      <c r="B29" s="231">
        <v>2500.0555967999999</v>
      </c>
      <c r="C29" s="231">
        <v>0</v>
      </c>
      <c r="D29" s="231">
        <v>22.225249999999999</v>
      </c>
      <c r="E29" s="231">
        <v>0</v>
      </c>
      <c r="F29" s="231">
        <v>0</v>
      </c>
      <c r="G29" s="231">
        <v>0</v>
      </c>
      <c r="H29" s="231">
        <v>0</v>
      </c>
      <c r="I29" s="231">
        <v>2522.2808500000001</v>
      </c>
      <c r="J29" s="231">
        <v>0</v>
      </c>
      <c r="K29" s="231">
        <v>0</v>
      </c>
      <c r="L29" s="230">
        <v>0</v>
      </c>
      <c r="M29" s="230">
        <v>0</v>
      </c>
      <c r="N29" s="230">
        <v>0</v>
      </c>
      <c r="O29" s="230">
        <v>0</v>
      </c>
      <c r="P29" s="230">
        <v>0</v>
      </c>
      <c r="Q29" s="230">
        <v>0</v>
      </c>
      <c r="R29" s="219"/>
    </row>
    <row r="30" spans="1:18" ht="164.25" customHeight="1">
      <c r="A30" s="286" t="s">
        <v>32</v>
      </c>
      <c r="B30" s="231">
        <v>0</v>
      </c>
      <c r="C30" s="231">
        <v>0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0</v>
      </c>
      <c r="J30" s="231">
        <v>0</v>
      </c>
      <c r="K30" s="231">
        <v>0</v>
      </c>
      <c r="L30" s="230">
        <v>0</v>
      </c>
      <c r="M30" s="230">
        <v>0</v>
      </c>
      <c r="N30" s="230">
        <v>0</v>
      </c>
      <c r="O30" s="230">
        <v>0</v>
      </c>
      <c r="P30" s="230">
        <v>0</v>
      </c>
      <c r="Q30" s="230">
        <v>0</v>
      </c>
      <c r="R30" s="219"/>
    </row>
    <row r="31" spans="1:18" ht="164.25" customHeight="1">
      <c r="A31" s="286" t="s">
        <v>33</v>
      </c>
      <c r="B31" s="231">
        <v>0</v>
      </c>
      <c r="C31" s="231">
        <v>0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0</v>
      </c>
      <c r="K31" s="231">
        <v>0</v>
      </c>
      <c r="L31" s="230">
        <v>0</v>
      </c>
      <c r="M31" s="230">
        <v>0</v>
      </c>
      <c r="N31" s="230">
        <v>0</v>
      </c>
      <c r="O31" s="230">
        <v>0</v>
      </c>
      <c r="P31" s="230">
        <v>0</v>
      </c>
      <c r="Q31" s="230">
        <v>0</v>
      </c>
      <c r="R31" s="219"/>
    </row>
    <row r="32" spans="1:18" ht="164.25" customHeight="1">
      <c r="A32" s="286" t="s">
        <v>34</v>
      </c>
      <c r="B32" s="230">
        <v>28325.247369600002</v>
      </c>
      <c r="C32" s="230">
        <v>338.41</v>
      </c>
      <c r="D32" s="230">
        <v>0</v>
      </c>
      <c r="E32" s="230">
        <v>0</v>
      </c>
      <c r="F32" s="230">
        <v>0</v>
      </c>
      <c r="G32" s="230">
        <v>274.39999999999998</v>
      </c>
      <c r="H32" s="230">
        <v>2781.3045499999998</v>
      </c>
      <c r="I32" s="230">
        <v>31719.361920000003</v>
      </c>
      <c r="J32" s="230">
        <v>8916.2939999999999</v>
      </c>
      <c r="K32" s="230">
        <v>0</v>
      </c>
      <c r="L32" s="230">
        <v>0</v>
      </c>
      <c r="M32" s="230">
        <v>0</v>
      </c>
      <c r="N32" s="230">
        <v>0</v>
      </c>
      <c r="O32" s="230">
        <v>0</v>
      </c>
      <c r="P32" s="230">
        <v>0</v>
      </c>
      <c r="Q32" s="230">
        <v>8916.2939999999999</v>
      </c>
      <c r="R32" s="219"/>
    </row>
    <row r="33" spans="1:18" ht="164.25" customHeight="1">
      <c r="A33" s="286" t="s">
        <v>35</v>
      </c>
      <c r="B33" s="230">
        <v>0</v>
      </c>
      <c r="C33" s="230">
        <v>0</v>
      </c>
      <c r="D33" s="230">
        <v>0</v>
      </c>
      <c r="E33" s="230">
        <v>0</v>
      </c>
      <c r="F33" s="230">
        <v>0</v>
      </c>
      <c r="G33" s="230">
        <v>0</v>
      </c>
      <c r="H33" s="230">
        <v>0</v>
      </c>
      <c r="I33" s="230">
        <v>0</v>
      </c>
      <c r="J33" s="230">
        <v>0</v>
      </c>
      <c r="K33" s="230">
        <v>0</v>
      </c>
      <c r="L33" s="230">
        <v>0</v>
      </c>
      <c r="M33" s="230">
        <v>0</v>
      </c>
      <c r="N33" s="230">
        <v>0</v>
      </c>
      <c r="O33" s="230">
        <v>0</v>
      </c>
      <c r="P33" s="230">
        <v>0</v>
      </c>
      <c r="Q33" s="230">
        <v>0</v>
      </c>
      <c r="R33" s="219"/>
    </row>
    <row r="34" spans="1:18" ht="164.25" customHeight="1">
      <c r="A34" s="286" t="s">
        <v>36</v>
      </c>
      <c r="B34" s="230">
        <v>0</v>
      </c>
      <c r="C34" s="230">
        <v>0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0</v>
      </c>
      <c r="J34" s="230">
        <v>0</v>
      </c>
      <c r="K34" s="230">
        <v>0</v>
      </c>
      <c r="L34" s="230">
        <v>0</v>
      </c>
      <c r="M34" s="230">
        <v>0</v>
      </c>
      <c r="N34" s="230">
        <v>0</v>
      </c>
      <c r="O34" s="230">
        <v>0</v>
      </c>
      <c r="P34" s="230">
        <v>0</v>
      </c>
      <c r="Q34" s="230">
        <v>0</v>
      </c>
      <c r="R34" s="219"/>
    </row>
    <row r="35" spans="1:18" ht="164.25" customHeight="1">
      <c r="A35" s="286" t="s">
        <v>207</v>
      </c>
      <c r="B35" s="230">
        <v>0</v>
      </c>
      <c r="C35" s="230">
        <v>0</v>
      </c>
      <c r="D35" s="230">
        <v>0</v>
      </c>
      <c r="E35" s="230">
        <v>0</v>
      </c>
      <c r="F35" s="230">
        <v>0</v>
      </c>
      <c r="G35" s="230">
        <v>0</v>
      </c>
      <c r="H35" s="230">
        <v>0</v>
      </c>
      <c r="I35" s="230">
        <v>0</v>
      </c>
      <c r="J35" s="230">
        <v>0</v>
      </c>
      <c r="K35" s="230">
        <v>0</v>
      </c>
      <c r="L35" s="230">
        <v>0</v>
      </c>
      <c r="M35" s="230">
        <v>0</v>
      </c>
      <c r="N35" s="230">
        <v>0</v>
      </c>
      <c r="O35" s="230">
        <v>0</v>
      </c>
      <c r="P35" s="230">
        <v>0</v>
      </c>
      <c r="Q35" s="230">
        <v>0</v>
      </c>
      <c r="R35" s="219"/>
    </row>
    <row r="36" spans="1:18" ht="164.25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4.25" customHeight="1">
      <c r="A37" s="286" t="s">
        <v>38</v>
      </c>
      <c r="B37" s="230">
        <v>0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0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19"/>
    </row>
    <row r="38" spans="1:18" ht="164.25" customHeight="1">
      <c r="A38" s="286" t="s">
        <v>39</v>
      </c>
      <c r="B38" s="230">
        <v>0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0</v>
      </c>
      <c r="J38" s="230">
        <v>0</v>
      </c>
      <c r="K38" s="230">
        <v>0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0</v>
      </c>
      <c r="R38" s="219"/>
    </row>
    <row r="39" spans="1:18" s="166" customFormat="1" ht="83.25" customHeight="1">
      <c r="A39" s="287" t="s">
        <v>187</v>
      </c>
      <c r="B39" s="288">
        <f>SUM(B10:B38)</f>
        <v>110996.0967464</v>
      </c>
      <c r="C39" s="288">
        <f t="shared" ref="C39:Q39" si="0">SUM(C10:C38)</f>
        <v>338.41</v>
      </c>
      <c r="D39" s="288">
        <f t="shared" si="0"/>
        <v>22.225249999999999</v>
      </c>
      <c r="E39" s="288">
        <f t="shared" si="0"/>
        <v>0</v>
      </c>
      <c r="F39" s="288">
        <f t="shared" si="0"/>
        <v>0</v>
      </c>
      <c r="G39" s="288">
        <f t="shared" si="0"/>
        <v>274.39999999999998</v>
      </c>
      <c r="H39" s="288">
        <f t="shared" si="0"/>
        <v>89695.080369999996</v>
      </c>
      <c r="I39" s="288">
        <f t="shared" si="0"/>
        <v>201326.21236999999</v>
      </c>
      <c r="J39" s="288">
        <f t="shared" si="0"/>
        <v>288107.51157520001</v>
      </c>
      <c r="K39" s="288">
        <f t="shared" si="0"/>
        <v>0</v>
      </c>
      <c r="L39" s="288">
        <f t="shared" si="0"/>
        <v>0</v>
      </c>
      <c r="M39" s="288">
        <f t="shared" si="0"/>
        <v>0</v>
      </c>
      <c r="N39" s="288">
        <f t="shared" si="0"/>
        <v>0</v>
      </c>
      <c r="O39" s="288">
        <f t="shared" si="0"/>
        <v>0</v>
      </c>
      <c r="P39" s="288">
        <f t="shared" si="0"/>
        <v>228039.40340000001</v>
      </c>
      <c r="Q39" s="288">
        <f t="shared" si="0"/>
        <v>516146.91498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51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H10" sqref="H10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56</v>
      </c>
      <c r="C8" s="834"/>
      <c r="D8" s="834"/>
      <c r="E8" s="834"/>
      <c r="F8" s="834"/>
      <c r="G8" s="834"/>
      <c r="H8" s="834"/>
      <c r="I8" s="834"/>
      <c r="J8" s="834" t="s">
        <v>57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22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4.25" customHeight="1">
      <c r="A10" s="286" t="s">
        <v>13</v>
      </c>
      <c r="B10" s="230">
        <v>0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0</v>
      </c>
      <c r="J10" s="230">
        <v>208787.53055000002</v>
      </c>
      <c r="K10" s="230">
        <v>2666.66545</v>
      </c>
      <c r="L10" s="230">
        <v>0</v>
      </c>
      <c r="M10" s="230">
        <v>0</v>
      </c>
      <c r="N10" s="230">
        <v>0</v>
      </c>
      <c r="O10" s="230">
        <v>0</v>
      </c>
      <c r="P10" s="230">
        <v>145160.04812999998</v>
      </c>
      <c r="Q10" s="230">
        <v>356614.24413000001</v>
      </c>
      <c r="R10" s="219"/>
    </row>
    <row r="11" spans="1:26" ht="164.25" customHeight="1">
      <c r="A11" s="286" t="s">
        <v>14</v>
      </c>
      <c r="B11" s="230">
        <v>169401.30456999998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3547.0127000000002</v>
      </c>
      <c r="I11" s="230">
        <v>172948.31727</v>
      </c>
      <c r="J11" s="230">
        <v>0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29.05</v>
      </c>
      <c r="Q11" s="230">
        <v>29.05</v>
      </c>
      <c r="R11" s="219"/>
    </row>
    <row r="12" spans="1:26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4.25" customHeight="1">
      <c r="A13" s="286" t="s">
        <v>16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9794.9622899999995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9794.9622899999995</v>
      </c>
      <c r="R13" s="219"/>
    </row>
    <row r="14" spans="1:26" ht="164.25" customHeight="1">
      <c r="A14" s="286" t="s">
        <v>17</v>
      </c>
      <c r="B14" s="230">
        <v>510034.91541280004</v>
      </c>
      <c r="C14" s="230">
        <v>2314.9846200000002</v>
      </c>
      <c r="D14" s="230">
        <v>1101.2576899999999</v>
      </c>
      <c r="E14" s="230">
        <v>0</v>
      </c>
      <c r="F14" s="230">
        <v>1286.3863228</v>
      </c>
      <c r="G14" s="230">
        <v>0</v>
      </c>
      <c r="H14" s="230">
        <v>0</v>
      </c>
      <c r="I14" s="230">
        <v>514737.54405000003</v>
      </c>
      <c r="J14" s="230">
        <v>320783.64258499997</v>
      </c>
      <c r="K14" s="230">
        <v>2283.0602400000002</v>
      </c>
      <c r="L14" s="230">
        <v>58.073709999999998</v>
      </c>
      <c r="M14" s="230">
        <v>0</v>
      </c>
      <c r="N14" s="230">
        <v>1246.8829599999999</v>
      </c>
      <c r="O14" s="230">
        <v>38.565109999999997</v>
      </c>
      <c r="P14" s="230">
        <v>0</v>
      </c>
      <c r="Q14" s="230">
        <v>324410.22461000003</v>
      </c>
      <c r="R14" s="219"/>
    </row>
    <row r="15" spans="1:26" ht="164.25" customHeight="1">
      <c r="A15" s="286" t="s">
        <v>18</v>
      </c>
      <c r="B15" s="230">
        <v>394025.34260000003</v>
      </c>
      <c r="C15" s="230">
        <v>778.37384999999995</v>
      </c>
      <c r="D15" s="230">
        <v>2105.5130299999996</v>
      </c>
      <c r="E15" s="230">
        <v>0</v>
      </c>
      <c r="F15" s="230">
        <v>313.39679999999998</v>
      </c>
      <c r="G15" s="230">
        <v>0</v>
      </c>
      <c r="H15" s="230">
        <v>0</v>
      </c>
      <c r="I15" s="230">
        <v>397222.62627999997</v>
      </c>
      <c r="J15" s="230">
        <v>718.61252999999999</v>
      </c>
      <c r="K15" s="230">
        <v>155.16143</v>
      </c>
      <c r="L15" s="230">
        <v>4.4371299999999998</v>
      </c>
      <c r="M15" s="230">
        <v>0</v>
      </c>
      <c r="N15" s="230">
        <v>0</v>
      </c>
      <c r="O15" s="230">
        <v>0</v>
      </c>
      <c r="P15" s="230">
        <v>0</v>
      </c>
      <c r="Q15" s="230">
        <v>878.21109000000001</v>
      </c>
      <c r="R15" s="219"/>
    </row>
    <row r="16" spans="1:26" ht="164.25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1961.2535500000001</v>
      </c>
      <c r="K16" s="230">
        <v>0</v>
      </c>
      <c r="L16" s="230">
        <v>9.7561900000000001</v>
      </c>
      <c r="M16" s="230">
        <v>0</v>
      </c>
      <c r="N16" s="230">
        <v>22.192799999999998</v>
      </c>
      <c r="O16" s="230">
        <v>0</v>
      </c>
      <c r="P16" s="230">
        <v>0</v>
      </c>
      <c r="Q16" s="230">
        <v>1993.20254</v>
      </c>
      <c r="R16" s="219"/>
    </row>
    <row r="17" spans="1:18" ht="164.25" customHeight="1">
      <c r="A17" s="286" t="s">
        <v>210</v>
      </c>
      <c r="B17" s="230">
        <v>690319.21712000004</v>
      </c>
      <c r="C17" s="230">
        <v>0</v>
      </c>
      <c r="D17" s="230">
        <v>49.50976</v>
      </c>
      <c r="E17" s="230">
        <v>0</v>
      </c>
      <c r="F17" s="230">
        <v>461.73766999999998</v>
      </c>
      <c r="G17" s="230">
        <v>0</v>
      </c>
      <c r="H17" s="230">
        <v>0</v>
      </c>
      <c r="I17" s="230">
        <v>690830.46454999992</v>
      </c>
      <c r="J17" s="230">
        <v>74176.219110000005</v>
      </c>
      <c r="K17" s="230">
        <v>0</v>
      </c>
      <c r="L17" s="230">
        <v>0</v>
      </c>
      <c r="M17" s="230">
        <v>0</v>
      </c>
      <c r="N17" s="230">
        <v>103.78658999999999</v>
      </c>
      <c r="O17" s="230">
        <v>0</v>
      </c>
      <c r="P17" s="230">
        <v>0</v>
      </c>
      <c r="Q17" s="230">
        <v>74280.005700000009</v>
      </c>
      <c r="R17" s="219"/>
    </row>
    <row r="18" spans="1:18" ht="164.25" customHeight="1">
      <c r="A18" s="286" t="s">
        <v>20</v>
      </c>
      <c r="B18" s="230">
        <v>42931.857819999997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42931.857819999997</v>
      </c>
      <c r="J18" s="230">
        <v>230.33584999999999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230.33584999999999</v>
      </c>
      <c r="R18" s="219"/>
    </row>
    <row r="19" spans="1:18" ht="164.25" customHeight="1">
      <c r="A19" s="286" t="s">
        <v>21</v>
      </c>
      <c r="B19" s="230">
        <v>1454317.2517200001</v>
      </c>
      <c r="C19" s="230">
        <v>7014.2688580000004</v>
      </c>
      <c r="D19" s="230">
        <v>9905.883242599999</v>
      </c>
      <c r="E19" s="230">
        <v>852.07757800000002</v>
      </c>
      <c r="F19" s="230">
        <v>16128.5812234</v>
      </c>
      <c r="G19" s="230">
        <v>1217.9101917999999</v>
      </c>
      <c r="H19" s="230">
        <v>5.24</v>
      </c>
      <c r="I19" s="230">
        <v>1489441.2128599999</v>
      </c>
      <c r="J19" s="230">
        <v>123206.04218</v>
      </c>
      <c r="K19" s="230">
        <v>7316.6680177999997</v>
      </c>
      <c r="L19" s="230">
        <v>540.96113000000003</v>
      </c>
      <c r="M19" s="230">
        <v>116.73482000000001</v>
      </c>
      <c r="N19" s="230">
        <v>4277.4280250000002</v>
      </c>
      <c r="O19" s="230">
        <v>663.76111000000003</v>
      </c>
      <c r="P19" s="230">
        <v>2849.8373900000001</v>
      </c>
      <c r="Q19" s="230">
        <v>138971.43268</v>
      </c>
      <c r="R19" s="219"/>
    </row>
    <row r="20" spans="1:18" ht="164.25" customHeight="1">
      <c r="A20" s="286" t="s">
        <v>22</v>
      </c>
      <c r="B20" s="230">
        <v>2391542.661696</v>
      </c>
      <c r="C20" s="230">
        <v>18121.6860294</v>
      </c>
      <c r="D20" s="230">
        <v>34410.186776600007</v>
      </c>
      <c r="E20" s="230">
        <v>1074.86663</v>
      </c>
      <c r="F20" s="230">
        <v>25008.945053599997</v>
      </c>
      <c r="G20" s="230">
        <v>1718.3934072</v>
      </c>
      <c r="H20" s="230">
        <v>17372.93635</v>
      </c>
      <c r="I20" s="230">
        <v>2489249.676</v>
      </c>
      <c r="J20" s="230">
        <v>172097.73538999999</v>
      </c>
      <c r="K20" s="230">
        <v>4379.0944500000005</v>
      </c>
      <c r="L20" s="230">
        <v>2287.4581241999999</v>
      </c>
      <c r="M20" s="230">
        <v>62.737003799999997</v>
      </c>
      <c r="N20" s="230">
        <v>7831.9213691999994</v>
      </c>
      <c r="O20" s="230">
        <v>189.71289000000002</v>
      </c>
      <c r="P20" s="230">
        <v>10536.74705</v>
      </c>
      <c r="Q20" s="230">
        <v>197385.40627000001</v>
      </c>
      <c r="R20" s="219"/>
    </row>
    <row r="21" spans="1:18" ht="164.25" customHeight="1">
      <c r="A21" s="286" t="s">
        <v>23</v>
      </c>
      <c r="B21" s="230">
        <v>0</v>
      </c>
      <c r="C21" s="230">
        <v>0</v>
      </c>
      <c r="D21" s="230">
        <v>0</v>
      </c>
      <c r="E21" s="230">
        <v>0</v>
      </c>
      <c r="F21" s="230">
        <v>0</v>
      </c>
      <c r="G21" s="230">
        <v>0</v>
      </c>
      <c r="H21" s="230">
        <v>0</v>
      </c>
      <c r="I21" s="230">
        <v>0</v>
      </c>
      <c r="J21" s="230">
        <v>558411.09138820006</v>
      </c>
      <c r="K21" s="230">
        <v>18640.5024232</v>
      </c>
      <c r="L21" s="230">
        <v>1687.3482268</v>
      </c>
      <c r="M21" s="230">
        <v>131.35633999999999</v>
      </c>
      <c r="N21" s="230">
        <v>6381.3922699999994</v>
      </c>
      <c r="O21" s="230">
        <v>378.19096019999995</v>
      </c>
      <c r="P21" s="230">
        <v>21335.00145</v>
      </c>
      <c r="Q21" s="230">
        <v>606964.88305999991</v>
      </c>
      <c r="R21" s="219"/>
    </row>
    <row r="22" spans="1:18" ht="164.2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5" customHeight="1">
      <c r="A26" s="286" t="s">
        <v>28</v>
      </c>
      <c r="B26" s="231">
        <v>944121.09876979992</v>
      </c>
      <c r="C26" s="231">
        <v>6134.1202499999999</v>
      </c>
      <c r="D26" s="231">
        <v>6580.2879499999999</v>
      </c>
      <c r="E26" s="231">
        <v>1152.42002</v>
      </c>
      <c r="F26" s="231">
        <v>1783.63816</v>
      </c>
      <c r="G26" s="231">
        <v>1276.00019</v>
      </c>
      <c r="H26" s="231">
        <v>0</v>
      </c>
      <c r="I26" s="231">
        <v>961047.56534000009</v>
      </c>
      <c r="J26" s="231">
        <v>5478.24622</v>
      </c>
      <c r="K26" s="231">
        <v>456.83296000000001</v>
      </c>
      <c r="L26" s="230">
        <v>0</v>
      </c>
      <c r="M26" s="230">
        <v>102.82181</v>
      </c>
      <c r="N26" s="230">
        <v>0</v>
      </c>
      <c r="O26" s="230">
        <v>98.339660000000009</v>
      </c>
      <c r="P26" s="230">
        <v>0</v>
      </c>
      <c r="Q26" s="230">
        <v>6136.2406500000006</v>
      </c>
      <c r="R26" s="219"/>
    </row>
    <row r="27" spans="1:18" ht="164.25" customHeight="1">
      <c r="A27" s="286" t="s">
        <v>208</v>
      </c>
      <c r="B27" s="231">
        <v>88825.909494799998</v>
      </c>
      <c r="C27" s="231">
        <v>151.08237</v>
      </c>
      <c r="D27" s="231">
        <v>229.59298000000001</v>
      </c>
      <c r="E27" s="231">
        <v>0</v>
      </c>
      <c r="F27" s="231">
        <v>802.03701999999998</v>
      </c>
      <c r="G27" s="231">
        <v>0</v>
      </c>
      <c r="H27" s="231">
        <v>0</v>
      </c>
      <c r="I27" s="231">
        <v>90008.621870000003</v>
      </c>
      <c r="J27" s="231">
        <v>81975.435370000007</v>
      </c>
      <c r="K27" s="231">
        <v>10064.07042</v>
      </c>
      <c r="L27" s="230">
        <v>586.17241999999999</v>
      </c>
      <c r="M27" s="230">
        <v>250</v>
      </c>
      <c r="N27" s="230">
        <v>580.65117000000009</v>
      </c>
      <c r="O27" s="230">
        <v>132.59504000000001</v>
      </c>
      <c r="P27" s="230">
        <v>0</v>
      </c>
      <c r="Q27" s="230">
        <v>93588.924419999996</v>
      </c>
      <c r="R27" s="219"/>
    </row>
    <row r="28" spans="1:18" ht="164.25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4004.0109700000003</v>
      </c>
      <c r="K28" s="231">
        <v>164.40749</v>
      </c>
      <c r="L28" s="230">
        <v>65.588179999999994</v>
      </c>
      <c r="M28" s="230">
        <v>0</v>
      </c>
      <c r="N28" s="230">
        <v>725.24991</v>
      </c>
      <c r="O28" s="230">
        <v>0</v>
      </c>
      <c r="P28" s="230">
        <v>0</v>
      </c>
      <c r="Q28" s="230">
        <v>4959.2565500000001</v>
      </c>
      <c r="R28" s="219"/>
    </row>
    <row r="29" spans="1:18" ht="164.25" customHeight="1">
      <c r="A29" s="286" t="s">
        <v>31</v>
      </c>
      <c r="B29" s="231">
        <v>682552.99871820002</v>
      </c>
      <c r="C29" s="231">
        <v>2940.5817683999999</v>
      </c>
      <c r="D29" s="231">
        <v>7518.7150965999999</v>
      </c>
      <c r="E29" s="231">
        <v>174.72015999999999</v>
      </c>
      <c r="F29" s="231">
        <v>2453.9814363999999</v>
      </c>
      <c r="G29" s="231">
        <v>0</v>
      </c>
      <c r="H29" s="231">
        <v>9500</v>
      </c>
      <c r="I29" s="231">
        <v>705140.9972000001</v>
      </c>
      <c r="J29" s="231">
        <v>71552.953420000005</v>
      </c>
      <c r="K29" s="231">
        <v>1435.8977809999999</v>
      </c>
      <c r="L29" s="230">
        <v>235.01209</v>
      </c>
      <c r="M29" s="230">
        <v>0</v>
      </c>
      <c r="N29" s="230">
        <v>809.01657</v>
      </c>
      <c r="O29" s="230">
        <v>94.120329999999996</v>
      </c>
      <c r="P29" s="230">
        <v>1754.51052</v>
      </c>
      <c r="Q29" s="230">
        <v>75881.510709999988</v>
      </c>
      <c r="R29" s="219"/>
    </row>
    <row r="30" spans="1:18" ht="164.25" customHeight="1">
      <c r="A30" s="286" t="s">
        <v>32</v>
      </c>
      <c r="B30" s="231">
        <v>630019.49988719996</v>
      </c>
      <c r="C30" s="231">
        <v>2966.7825200000002</v>
      </c>
      <c r="D30" s="231">
        <v>11225.3192</v>
      </c>
      <c r="E30" s="231">
        <v>307.57553999999999</v>
      </c>
      <c r="F30" s="231">
        <v>2565.7204360000001</v>
      </c>
      <c r="G30" s="231">
        <v>95.001320000000007</v>
      </c>
      <c r="H30" s="231">
        <v>0</v>
      </c>
      <c r="I30" s="231">
        <v>647179.89890999999</v>
      </c>
      <c r="J30" s="231">
        <v>13578.235070000001</v>
      </c>
      <c r="K30" s="231">
        <v>252.6640538</v>
      </c>
      <c r="L30" s="230">
        <v>173.74510999999998</v>
      </c>
      <c r="M30" s="230">
        <v>0</v>
      </c>
      <c r="N30" s="230">
        <v>558.72252000000003</v>
      </c>
      <c r="O30" s="230">
        <v>0</v>
      </c>
      <c r="P30" s="230">
        <v>406.35399999999998</v>
      </c>
      <c r="Q30" s="230">
        <v>14969.72075</v>
      </c>
      <c r="R30" s="219"/>
    </row>
    <row r="31" spans="1:18" ht="164.25" customHeight="1">
      <c r="A31" s="286" t="s">
        <v>33</v>
      </c>
      <c r="B31" s="231">
        <v>0</v>
      </c>
      <c r="C31" s="231">
        <v>0</v>
      </c>
      <c r="D31" s="231">
        <v>0</v>
      </c>
      <c r="E31" s="231">
        <v>0</v>
      </c>
      <c r="F31" s="231">
        <v>0</v>
      </c>
      <c r="G31" s="231">
        <v>0</v>
      </c>
      <c r="H31" s="231">
        <v>0</v>
      </c>
      <c r="I31" s="231">
        <v>0</v>
      </c>
      <c r="J31" s="231">
        <v>87703.053090000001</v>
      </c>
      <c r="K31" s="231">
        <v>1706.7065</v>
      </c>
      <c r="L31" s="230">
        <v>138.42686520000001</v>
      </c>
      <c r="M31" s="230">
        <v>78.63136999999999</v>
      </c>
      <c r="N31" s="230">
        <v>850.38139000000001</v>
      </c>
      <c r="O31" s="230">
        <v>0</v>
      </c>
      <c r="P31" s="230">
        <v>38.514019999999995</v>
      </c>
      <c r="Q31" s="230">
        <v>90515.713230000008</v>
      </c>
      <c r="R31" s="219"/>
    </row>
    <row r="32" spans="1:18" ht="169.5" customHeight="1">
      <c r="A32" s="286" t="s">
        <v>34</v>
      </c>
      <c r="B32" s="230">
        <v>0</v>
      </c>
      <c r="C32" s="230">
        <v>0</v>
      </c>
      <c r="D32" s="230">
        <v>0</v>
      </c>
      <c r="E32" s="230">
        <v>0</v>
      </c>
      <c r="F32" s="230">
        <v>0</v>
      </c>
      <c r="G32" s="230">
        <v>0</v>
      </c>
      <c r="H32" s="230">
        <v>0</v>
      </c>
      <c r="I32" s="230">
        <v>0</v>
      </c>
      <c r="J32" s="230">
        <v>179178.7771032</v>
      </c>
      <c r="K32" s="230">
        <v>5959.8725100000001</v>
      </c>
      <c r="L32" s="230">
        <v>262.2</v>
      </c>
      <c r="M32" s="230">
        <v>0</v>
      </c>
      <c r="N32" s="230">
        <v>5895.4438799999998</v>
      </c>
      <c r="O32" s="230">
        <v>1010.9843000000001</v>
      </c>
      <c r="P32" s="230">
        <v>199350.19109000001</v>
      </c>
      <c r="Q32" s="230">
        <v>391657.46888</v>
      </c>
      <c r="R32" s="219"/>
    </row>
    <row r="33" spans="1:18" ht="164.25" customHeight="1">
      <c r="A33" s="286" t="s">
        <v>35</v>
      </c>
      <c r="B33" s="230">
        <v>635245.99118700007</v>
      </c>
      <c r="C33" s="230">
        <v>23547.483846399999</v>
      </c>
      <c r="D33" s="230">
        <v>2134.0252494000001</v>
      </c>
      <c r="E33" s="230">
        <v>219.78143460000001</v>
      </c>
      <c r="F33" s="230">
        <v>18404.281038199999</v>
      </c>
      <c r="G33" s="230">
        <v>2856.5927271999999</v>
      </c>
      <c r="H33" s="230">
        <v>20482.582399999999</v>
      </c>
      <c r="I33" s="230">
        <v>702890.73790999991</v>
      </c>
      <c r="J33" s="230">
        <v>40535.270417400003</v>
      </c>
      <c r="K33" s="230">
        <v>3998.5184100000001</v>
      </c>
      <c r="L33" s="230">
        <v>1159.7602099999999</v>
      </c>
      <c r="M33" s="230">
        <v>45.659819999999996</v>
      </c>
      <c r="N33" s="230">
        <v>1116.7020016000001</v>
      </c>
      <c r="O33" s="230">
        <v>245.74977999999999</v>
      </c>
      <c r="P33" s="230">
        <v>11212.182419999999</v>
      </c>
      <c r="Q33" s="230">
        <v>58313.843059999999</v>
      </c>
      <c r="R33" s="219"/>
    </row>
    <row r="34" spans="1:18" ht="164.25" customHeight="1">
      <c r="A34" s="286" t="s">
        <v>36</v>
      </c>
      <c r="B34" s="230">
        <v>4779.9165899999998</v>
      </c>
      <c r="C34" s="230">
        <v>0</v>
      </c>
      <c r="D34" s="230">
        <v>117.85184</v>
      </c>
      <c r="E34" s="230">
        <v>0</v>
      </c>
      <c r="F34" s="230">
        <v>0</v>
      </c>
      <c r="G34" s="230">
        <v>0</v>
      </c>
      <c r="H34" s="230">
        <v>0</v>
      </c>
      <c r="I34" s="230">
        <v>4897.7684300000001</v>
      </c>
      <c r="J34" s="230">
        <v>123.4265</v>
      </c>
      <c r="K34" s="230">
        <v>0</v>
      </c>
      <c r="L34" s="230">
        <v>0</v>
      </c>
      <c r="M34" s="230">
        <v>0</v>
      </c>
      <c r="N34" s="230">
        <v>0</v>
      </c>
      <c r="O34" s="230">
        <v>0</v>
      </c>
      <c r="P34" s="230">
        <v>0</v>
      </c>
      <c r="Q34" s="230">
        <v>123.4265</v>
      </c>
      <c r="R34" s="219"/>
    </row>
    <row r="35" spans="1:18" ht="164.25" customHeight="1">
      <c r="A35" s="286" t="s">
        <v>207</v>
      </c>
      <c r="B35" s="230">
        <v>279425.76584920002</v>
      </c>
      <c r="C35" s="230">
        <v>2557.1401700000001</v>
      </c>
      <c r="D35" s="230">
        <v>0</v>
      </c>
      <c r="E35" s="230">
        <v>0</v>
      </c>
      <c r="F35" s="230">
        <v>0</v>
      </c>
      <c r="G35" s="230">
        <v>0</v>
      </c>
      <c r="H35" s="230">
        <v>0</v>
      </c>
      <c r="I35" s="230">
        <v>281982.90601999999</v>
      </c>
      <c r="J35" s="230">
        <v>17782.057780000003</v>
      </c>
      <c r="K35" s="230">
        <v>2447.1882999999998</v>
      </c>
      <c r="L35" s="230">
        <v>0</v>
      </c>
      <c r="M35" s="230">
        <v>0</v>
      </c>
      <c r="N35" s="230">
        <v>57.752559999999995</v>
      </c>
      <c r="O35" s="230">
        <v>0</v>
      </c>
      <c r="P35" s="230">
        <v>0</v>
      </c>
      <c r="Q35" s="230">
        <v>20286.998640000002</v>
      </c>
      <c r="R35" s="219"/>
    </row>
    <row r="36" spans="1:18" ht="164.25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4.25" customHeight="1">
      <c r="A37" s="286" t="s">
        <v>38</v>
      </c>
      <c r="B37" s="230">
        <v>0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0</v>
      </c>
      <c r="J37" s="230">
        <v>528.44245999999998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528.44245999999998</v>
      </c>
      <c r="R37" s="219"/>
    </row>
    <row r="38" spans="1:18" ht="164.25" customHeight="1">
      <c r="A38" s="286" t="s">
        <v>39</v>
      </c>
      <c r="B38" s="230">
        <v>0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0</v>
      </c>
      <c r="J38" s="230">
        <v>120297.66277</v>
      </c>
      <c r="K38" s="230">
        <v>8951.3011999999999</v>
      </c>
      <c r="L38" s="230">
        <v>434.81157000000002</v>
      </c>
      <c r="M38" s="230">
        <v>0</v>
      </c>
      <c r="N38" s="230">
        <v>0</v>
      </c>
      <c r="O38" s="230">
        <v>0</v>
      </c>
      <c r="P38" s="230">
        <v>0</v>
      </c>
      <c r="Q38" s="230">
        <v>129683.77554</v>
      </c>
      <c r="R38" s="219"/>
    </row>
    <row r="39" spans="1:18" s="166" customFormat="1" ht="83.25" customHeight="1">
      <c r="A39" s="287" t="s">
        <v>187</v>
      </c>
      <c r="B39" s="288">
        <f t="shared" ref="B39:P39" si="0">SUM(B10:B38)</f>
        <v>8917543.731434999</v>
      </c>
      <c r="C39" s="288">
        <f t="shared" si="0"/>
        <v>66526.504282199996</v>
      </c>
      <c r="D39" s="288">
        <f t="shared" si="0"/>
        <v>75378.142815200015</v>
      </c>
      <c r="E39" s="288">
        <f t="shared" si="0"/>
        <v>3781.4413625999996</v>
      </c>
      <c r="F39" s="288">
        <f t="shared" si="0"/>
        <v>69208.705160400001</v>
      </c>
      <c r="G39" s="288">
        <f t="shared" si="0"/>
        <v>7163.8978361999998</v>
      </c>
      <c r="H39" s="288">
        <f t="shared" si="0"/>
        <v>50907.77145</v>
      </c>
      <c r="I39" s="288">
        <f t="shared" si="0"/>
        <v>9190510.1945100017</v>
      </c>
      <c r="J39" s="288">
        <f t="shared" si="0"/>
        <v>2092904.9965938004</v>
      </c>
      <c r="K39" s="288">
        <f t="shared" si="0"/>
        <v>70878.6116358</v>
      </c>
      <c r="L39" s="288">
        <f t="shared" si="0"/>
        <v>7643.7509561999996</v>
      </c>
      <c r="M39" s="288">
        <f t="shared" si="0"/>
        <v>787.94116379999991</v>
      </c>
      <c r="N39" s="288">
        <f t="shared" si="0"/>
        <v>30457.524015799994</v>
      </c>
      <c r="O39" s="288">
        <f t="shared" si="0"/>
        <v>2852.0191801999999</v>
      </c>
      <c r="P39" s="288">
        <f t="shared" si="0"/>
        <v>392672.43607</v>
      </c>
      <c r="Q39" s="288">
        <f>SUM(Q10:Q38)</f>
        <v>2598197.2796100001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51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H11" sqref="H11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0" width="53.7109375" style="420" customWidth="1"/>
    <col min="11" max="11" width="53.7109375" style="693" customWidth="1"/>
    <col min="12" max="25" width="53.7109375" style="420" customWidth="1"/>
    <col min="26" max="26" width="6.5703125" style="217" customWidth="1"/>
    <col min="27" max="256" width="9.140625" style="420"/>
    <col min="257" max="257" width="143.5703125" style="420" customWidth="1"/>
    <col min="258" max="281" width="53.7109375" style="420" customWidth="1"/>
    <col min="282" max="282" width="6.5703125" style="420" customWidth="1"/>
    <col min="283" max="512" width="9.140625" style="420"/>
    <col min="513" max="513" width="143.5703125" style="420" customWidth="1"/>
    <col min="514" max="537" width="53.7109375" style="420" customWidth="1"/>
    <col min="538" max="538" width="6.5703125" style="420" customWidth="1"/>
    <col min="539" max="768" width="9.140625" style="420"/>
    <col min="769" max="769" width="143.5703125" style="420" customWidth="1"/>
    <col min="770" max="793" width="53.7109375" style="420" customWidth="1"/>
    <col min="794" max="794" width="6.5703125" style="420" customWidth="1"/>
    <col min="795" max="1024" width="9.140625" style="420"/>
    <col min="1025" max="1025" width="143.5703125" style="420" customWidth="1"/>
    <col min="1026" max="1049" width="53.7109375" style="420" customWidth="1"/>
    <col min="1050" max="1050" width="6.5703125" style="420" customWidth="1"/>
    <col min="1051" max="1280" width="9.140625" style="420"/>
    <col min="1281" max="1281" width="143.5703125" style="420" customWidth="1"/>
    <col min="1282" max="1305" width="53.7109375" style="420" customWidth="1"/>
    <col min="1306" max="1306" width="6.5703125" style="420" customWidth="1"/>
    <col min="1307" max="1536" width="9.140625" style="420"/>
    <col min="1537" max="1537" width="143.5703125" style="420" customWidth="1"/>
    <col min="1538" max="1561" width="53.7109375" style="420" customWidth="1"/>
    <col min="1562" max="1562" width="6.5703125" style="420" customWidth="1"/>
    <col min="1563" max="1792" width="9.140625" style="420"/>
    <col min="1793" max="1793" width="143.5703125" style="420" customWidth="1"/>
    <col min="1794" max="1817" width="53.7109375" style="420" customWidth="1"/>
    <col min="1818" max="1818" width="6.5703125" style="420" customWidth="1"/>
    <col min="1819" max="2048" width="9.140625" style="420"/>
    <col min="2049" max="2049" width="143.5703125" style="420" customWidth="1"/>
    <col min="2050" max="2073" width="53.7109375" style="420" customWidth="1"/>
    <col min="2074" max="2074" width="6.5703125" style="420" customWidth="1"/>
    <col min="2075" max="2304" width="9.140625" style="420"/>
    <col min="2305" max="2305" width="143.5703125" style="420" customWidth="1"/>
    <col min="2306" max="2329" width="53.7109375" style="420" customWidth="1"/>
    <col min="2330" max="2330" width="6.5703125" style="420" customWidth="1"/>
    <col min="2331" max="2560" width="9.140625" style="420"/>
    <col min="2561" max="2561" width="143.5703125" style="420" customWidth="1"/>
    <col min="2562" max="2585" width="53.7109375" style="420" customWidth="1"/>
    <col min="2586" max="2586" width="6.5703125" style="420" customWidth="1"/>
    <col min="2587" max="2816" width="9.140625" style="420"/>
    <col min="2817" max="2817" width="143.5703125" style="420" customWidth="1"/>
    <col min="2818" max="2841" width="53.7109375" style="420" customWidth="1"/>
    <col min="2842" max="2842" width="6.5703125" style="420" customWidth="1"/>
    <col min="2843" max="3072" width="9.140625" style="420"/>
    <col min="3073" max="3073" width="143.5703125" style="420" customWidth="1"/>
    <col min="3074" max="3097" width="53.7109375" style="420" customWidth="1"/>
    <col min="3098" max="3098" width="6.5703125" style="420" customWidth="1"/>
    <col min="3099" max="3328" width="9.140625" style="420"/>
    <col min="3329" max="3329" width="143.5703125" style="420" customWidth="1"/>
    <col min="3330" max="3353" width="53.7109375" style="420" customWidth="1"/>
    <col min="3354" max="3354" width="6.5703125" style="420" customWidth="1"/>
    <col min="3355" max="3584" width="9.140625" style="420"/>
    <col min="3585" max="3585" width="143.5703125" style="420" customWidth="1"/>
    <col min="3586" max="3609" width="53.7109375" style="420" customWidth="1"/>
    <col min="3610" max="3610" width="6.5703125" style="420" customWidth="1"/>
    <col min="3611" max="3840" width="9.140625" style="420"/>
    <col min="3841" max="3841" width="143.5703125" style="420" customWidth="1"/>
    <col min="3842" max="3865" width="53.7109375" style="420" customWidth="1"/>
    <col min="3866" max="3866" width="6.5703125" style="420" customWidth="1"/>
    <col min="3867" max="4096" width="9.140625" style="420"/>
    <col min="4097" max="4097" width="143.5703125" style="420" customWidth="1"/>
    <col min="4098" max="4121" width="53.7109375" style="420" customWidth="1"/>
    <col min="4122" max="4122" width="6.5703125" style="420" customWidth="1"/>
    <col min="4123" max="4352" width="9.140625" style="420"/>
    <col min="4353" max="4353" width="143.5703125" style="420" customWidth="1"/>
    <col min="4354" max="4377" width="53.7109375" style="420" customWidth="1"/>
    <col min="4378" max="4378" width="6.5703125" style="420" customWidth="1"/>
    <col min="4379" max="4608" width="9.140625" style="420"/>
    <col min="4609" max="4609" width="143.5703125" style="420" customWidth="1"/>
    <col min="4610" max="4633" width="53.7109375" style="420" customWidth="1"/>
    <col min="4634" max="4634" width="6.5703125" style="420" customWidth="1"/>
    <col min="4635" max="4864" width="9.140625" style="420"/>
    <col min="4865" max="4865" width="143.5703125" style="420" customWidth="1"/>
    <col min="4866" max="4889" width="53.7109375" style="420" customWidth="1"/>
    <col min="4890" max="4890" width="6.5703125" style="420" customWidth="1"/>
    <col min="4891" max="5120" width="9.140625" style="420"/>
    <col min="5121" max="5121" width="143.5703125" style="420" customWidth="1"/>
    <col min="5122" max="5145" width="53.7109375" style="420" customWidth="1"/>
    <col min="5146" max="5146" width="6.5703125" style="420" customWidth="1"/>
    <col min="5147" max="5376" width="9.140625" style="420"/>
    <col min="5377" max="5377" width="143.5703125" style="420" customWidth="1"/>
    <col min="5378" max="5401" width="53.7109375" style="420" customWidth="1"/>
    <col min="5402" max="5402" width="6.5703125" style="420" customWidth="1"/>
    <col min="5403" max="5632" width="9.140625" style="420"/>
    <col min="5633" max="5633" width="143.5703125" style="420" customWidth="1"/>
    <col min="5634" max="5657" width="53.7109375" style="420" customWidth="1"/>
    <col min="5658" max="5658" width="6.5703125" style="420" customWidth="1"/>
    <col min="5659" max="5888" width="9.140625" style="420"/>
    <col min="5889" max="5889" width="143.5703125" style="420" customWidth="1"/>
    <col min="5890" max="5913" width="53.7109375" style="420" customWidth="1"/>
    <col min="5914" max="5914" width="6.5703125" style="420" customWidth="1"/>
    <col min="5915" max="6144" width="9.140625" style="420"/>
    <col min="6145" max="6145" width="143.5703125" style="420" customWidth="1"/>
    <col min="6146" max="6169" width="53.7109375" style="420" customWidth="1"/>
    <col min="6170" max="6170" width="6.5703125" style="420" customWidth="1"/>
    <col min="6171" max="6400" width="9.140625" style="420"/>
    <col min="6401" max="6401" width="143.5703125" style="420" customWidth="1"/>
    <col min="6402" max="6425" width="53.7109375" style="420" customWidth="1"/>
    <col min="6426" max="6426" width="6.5703125" style="420" customWidth="1"/>
    <col min="6427" max="6656" width="9.140625" style="420"/>
    <col min="6657" max="6657" width="143.5703125" style="420" customWidth="1"/>
    <col min="6658" max="6681" width="53.7109375" style="420" customWidth="1"/>
    <col min="6682" max="6682" width="6.5703125" style="420" customWidth="1"/>
    <col min="6683" max="6912" width="9.140625" style="420"/>
    <col min="6913" max="6913" width="143.5703125" style="420" customWidth="1"/>
    <col min="6914" max="6937" width="53.7109375" style="420" customWidth="1"/>
    <col min="6938" max="6938" width="6.5703125" style="420" customWidth="1"/>
    <col min="6939" max="7168" width="9.140625" style="420"/>
    <col min="7169" max="7169" width="143.5703125" style="420" customWidth="1"/>
    <col min="7170" max="7193" width="53.7109375" style="420" customWidth="1"/>
    <col min="7194" max="7194" width="6.5703125" style="420" customWidth="1"/>
    <col min="7195" max="7424" width="9.140625" style="420"/>
    <col min="7425" max="7425" width="143.5703125" style="420" customWidth="1"/>
    <col min="7426" max="7449" width="53.7109375" style="420" customWidth="1"/>
    <col min="7450" max="7450" width="6.5703125" style="420" customWidth="1"/>
    <col min="7451" max="7680" width="9.140625" style="420"/>
    <col min="7681" max="7681" width="143.5703125" style="420" customWidth="1"/>
    <col min="7682" max="7705" width="53.7109375" style="420" customWidth="1"/>
    <col min="7706" max="7706" width="6.5703125" style="420" customWidth="1"/>
    <col min="7707" max="7936" width="9.140625" style="420"/>
    <col min="7937" max="7937" width="143.5703125" style="420" customWidth="1"/>
    <col min="7938" max="7961" width="53.7109375" style="420" customWidth="1"/>
    <col min="7962" max="7962" width="6.5703125" style="420" customWidth="1"/>
    <col min="7963" max="8192" width="9.140625" style="420"/>
    <col min="8193" max="8193" width="143.5703125" style="420" customWidth="1"/>
    <col min="8194" max="8217" width="53.7109375" style="420" customWidth="1"/>
    <col min="8218" max="8218" width="6.5703125" style="420" customWidth="1"/>
    <col min="8219" max="8448" width="9.140625" style="420"/>
    <col min="8449" max="8449" width="143.5703125" style="420" customWidth="1"/>
    <col min="8450" max="8473" width="53.7109375" style="420" customWidth="1"/>
    <col min="8474" max="8474" width="6.5703125" style="420" customWidth="1"/>
    <col min="8475" max="8704" width="9.140625" style="420"/>
    <col min="8705" max="8705" width="143.5703125" style="420" customWidth="1"/>
    <col min="8706" max="8729" width="53.7109375" style="420" customWidth="1"/>
    <col min="8730" max="8730" width="6.5703125" style="420" customWidth="1"/>
    <col min="8731" max="8960" width="9.140625" style="420"/>
    <col min="8961" max="8961" width="143.5703125" style="420" customWidth="1"/>
    <col min="8962" max="8985" width="53.7109375" style="420" customWidth="1"/>
    <col min="8986" max="8986" width="6.5703125" style="420" customWidth="1"/>
    <col min="8987" max="9216" width="9.140625" style="420"/>
    <col min="9217" max="9217" width="143.5703125" style="420" customWidth="1"/>
    <col min="9218" max="9241" width="53.7109375" style="420" customWidth="1"/>
    <col min="9242" max="9242" width="6.5703125" style="420" customWidth="1"/>
    <col min="9243" max="9472" width="9.140625" style="420"/>
    <col min="9473" max="9473" width="143.5703125" style="420" customWidth="1"/>
    <col min="9474" max="9497" width="53.7109375" style="420" customWidth="1"/>
    <col min="9498" max="9498" width="6.5703125" style="420" customWidth="1"/>
    <col min="9499" max="9728" width="9.140625" style="420"/>
    <col min="9729" max="9729" width="143.5703125" style="420" customWidth="1"/>
    <col min="9730" max="9753" width="53.7109375" style="420" customWidth="1"/>
    <col min="9754" max="9754" width="6.5703125" style="420" customWidth="1"/>
    <col min="9755" max="9984" width="9.140625" style="420"/>
    <col min="9985" max="9985" width="143.5703125" style="420" customWidth="1"/>
    <col min="9986" max="10009" width="53.7109375" style="420" customWidth="1"/>
    <col min="10010" max="10010" width="6.5703125" style="420" customWidth="1"/>
    <col min="10011" max="10240" width="9.140625" style="420"/>
    <col min="10241" max="10241" width="143.5703125" style="420" customWidth="1"/>
    <col min="10242" max="10265" width="53.7109375" style="420" customWidth="1"/>
    <col min="10266" max="10266" width="6.5703125" style="420" customWidth="1"/>
    <col min="10267" max="10496" width="9.140625" style="420"/>
    <col min="10497" max="10497" width="143.5703125" style="420" customWidth="1"/>
    <col min="10498" max="10521" width="53.7109375" style="420" customWidth="1"/>
    <col min="10522" max="10522" width="6.5703125" style="420" customWidth="1"/>
    <col min="10523" max="10752" width="9.140625" style="420"/>
    <col min="10753" max="10753" width="143.5703125" style="420" customWidth="1"/>
    <col min="10754" max="10777" width="53.7109375" style="420" customWidth="1"/>
    <col min="10778" max="10778" width="6.5703125" style="420" customWidth="1"/>
    <col min="10779" max="11008" width="9.140625" style="420"/>
    <col min="11009" max="11009" width="143.5703125" style="420" customWidth="1"/>
    <col min="11010" max="11033" width="53.7109375" style="420" customWidth="1"/>
    <col min="11034" max="11034" width="6.5703125" style="420" customWidth="1"/>
    <col min="11035" max="11264" width="9.140625" style="420"/>
    <col min="11265" max="11265" width="143.5703125" style="420" customWidth="1"/>
    <col min="11266" max="11289" width="53.7109375" style="420" customWidth="1"/>
    <col min="11290" max="11290" width="6.5703125" style="420" customWidth="1"/>
    <col min="11291" max="11520" width="9.140625" style="420"/>
    <col min="11521" max="11521" width="143.5703125" style="420" customWidth="1"/>
    <col min="11522" max="11545" width="53.7109375" style="420" customWidth="1"/>
    <col min="11546" max="11546" width="6.5703125" style="420" customWidth="1"/>
    <col min="11547" max="11776" width="9.140625" style="420"/>
    <col min="11777" max="11777" width="143.5703125" style="420" customWidth="1"/>
    <col min="11778" max="11801" width="53.7109375" style="420" customWidth="1"/>
    <col min="11802" max="11802" width="6.5703125" style="420" customWidth="1"/>
    <col min="11803" max="12032" width="9.140625" style="420"/>
    <col min="12033" max="12033" width="143.5703125" style="420" customWidth="1"/>
    <col min="12034" max="12057" width="53.7109375" style="420" customWidth="1"/>
    <col min="12058" max="12058" width="6.5703125" style="420" customWidth="1"/>
    <col min="12059" max="12288" width="9.140625" style="420"/>
    <col min="12289" max="12289" width="143.5703125" style="420" customWidth="1"/>
    <col min="12290" max="12313" width="53.7109375" style="420" customWidth="1"/>
    <col min="12314" max="12314" width="6.5703125" style="420" customWidth="1"/>
    <col min="12315" max="12544" width="9.140625" style="420"/>
    <col min="12545" max="12545" width="143.5703125" style="420" customWidth="1"/>
    <col min="12546" max="12569" width="53.7109375" style="420" customWidth="1"/>
    <col min="12570" max="12570" width="6.5703125" style="420" customWidth="1"/>
    <col min="12571" max="12800" width="9.140625" style="420"/>
    <col min="12801" max="12801" width="143.5703125" style="420" customWidth="1"/>
    <col min="12802" max="12825" width="53.7109375" style="420" customWidth="1"/>
    <col min="12826" max="12826" width="6.5703125" style="420" customWidth="1"/>
    <col min="12827" max="13056" width="9.140625" style="420"/>
    <col min="13057" max="13057" width="143.5703125" style="420" customWidth="1"/>
    <col min="13058" max="13081" width="53.7109375" style="420" customWidth="1"/>
    <col min="13082" max="13082" width="6.5703125" style="420" customWidth="1"/>
    <col min="13083" max="13312" width="9.140625" style="420"/>
    <col min="13313" max="13313" width="143.5703125" style="420" customWidth="1"/>
    <col min="13314" max="13337" width="53.7109375" style="420" customWidth="1"/>
    <col min="13338" max="13338" width="6.5703125" style="420" customWidth="1"/>
    <col min="13339" max="13568" width="9.140625" style="420"/>
    <col min="13569" max="13569" width="143.5703125" style="420" customWidth="1"/>
    <col min="13570" max="13593" width="53.7109375" style="420" customWidth="1"/>
    <col min="13594" max="13594" width="6.5703125" style="420" customWidth="1"/>
    <col min="13595" max="13824" width="9.140625" style="420"/>
    <col min="13825" max="13825" width="143.5703125" style="420" customWidth="1"/>
    <col min="13826" max="13849" width="53.7109375" style="420" customWidth="1"/>
    <col min="13850" max="13850" width="6.5703125" style="420" customWidth="1"/>
    <col min="13851" max="14080" width="9.140625" style="420"/>
    <col min="14081" max="14081" width="143.5703125" style="420" customWidth="1"/>
    <col min="14082" max="14105" width="53.7109375" style="420" customWidth="1"/>
    <col min="14106" max="14106" width="6.5703125" style="420" customWidth="1"/>
    <col min="14107" max="14336" width="9.140625" style="420"/>
    <col min="14337" max="14337" width="143.5703125" style="420" customWidth="1"/>
    <col min="14338" max="14361" width="53.7109375" style="420" customWidth="1"/>
    <col min="14362" max="14362" width="6.5703125" style="420" customWidth="1"/>
    <col min="14363" max="14592" width="9.140625" style="420"/>
    <col min="14593" max="14593" width="143.5703125" style="420" customWidth="1"/>
    <col min="14594" max="14617" width="53.7109375" style="420" customWidth="1"/>
    <col min="14618" max="14618" width="6.5703125" style="420" customWidth="1"/>
    <col min="14619" max="14848" width="9.140625" style="420"/>
    <col min="14849" max="14849" width="143.5703125" style="420" customWidth="1"/>
    <col min="14850" max="14873" width="53.7109375" style="420" customWidth="1"/>
    <col min="14874" max="14874" width="6.5703125" style="420" customWidth="1"/>
    <col min="14875" max="15104" width="9.140625" style="420"/>
    <col min="15105" max="15105" width="143.5703125" style="420" customWidth="1"/>
    <col min="15106" max="15129" width="53.7109375" style="420" customWidth="1"/>
    <col min="15130" max="15130" width="6.5703125" style="420" customWidth="1"/>
    <col min="15131" max="15360" width="9.140625" style="420"/>
    <col min="15361" max="15361" width="143.5703125" style="420" customWidth="1"/>
    <col min="15362" max="15385" width="53.7109375" style="420" customWidth="1"/>
    <col min="15386" max="15386" width="6.5703125" style="420" customWidth="1"/>
    <col min="15387" max="15616" width="9.140625" style="420"/>
    <col min="15617" max="15617" width="143.5703125" style="420" customWidth="1"/>
    <col min="15618" max="15641" width="53.7109375" style="420" customWidth="1"/>
    <col min="15642" max="15642" width="6.5703125" style="420" customWidth="1"/>
    <col min="15643" max="15872" width="9.140625" style="420"/>
    <col min="15873" max="15873" width="143.5703125" style="420" customWidth="1"/>
    <col min="15874" max="15897" width="53.7109375" style="420" customWidth="1"/>
    <col min="15898" max="15898" width="6.5703125" style="420" customWidth="1"/>
    <col min="15899" max="16128" width="9.140625" style="420"/>
    <col min="16129" max="16129" width="143.5703125" style="420" customWidth="1"/>
    <col min="16130" max="16153" width="53.7109375" style="420" customWidth="1"/>
    <col min="16154" max="16154" width="6.5703125" style="420" customWidth="1"/>
    <col min="16155" max="16384" width="9.140625" style="420"/>
  </cols>
  <sheetData>
    <row r="1" spans="1:33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214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215"/>
    </row>
    <row r="2" spans="1:33" s="2" customFormat="1" ht="145.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215"/>
    </row>
    <row r="3" spans="1:33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215"/>
    </row>
    <row r="4" spans="1:33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215"/>
    </row>
    <row r="5" spans="1:33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  <c r="S5" s="829"/>
      <c r="T5" s="829"/>
      <c r="U5" s="829"/>
      <c r="V5" s="829"/>
      <c r="W5" s="829"/>
      <c r="X5" s="829"/>
      <c r="Y5" s="829"/>
      <c r="Z5" s="216"/>
    </row>
    <row r="6" spans="1:33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281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4"/>
      <c r="L7" s="285"/>
      <c r="M7" s="285"/>
      <c r="N7" s="283"/>
      <c r="O7" s="283"/>
      <c r="P7" s="283"/>
      <c r="Q7" s="283"/>
      <c r="R7" s="283"/>
      <c r="S7" s="285"/>
      <c r="T7" s="283"/>
      <c r="U7" s="283"/>
      <c r="V7" s="285"/>
      <c r="W7" s="285"/>
      <c r="X7" s="283"/>
      <c r="Y7" s="285"/>
      <c r="Z7" s="219"/>
    </row>
    <row r="8" spans="1:33" s="221" customFormat="1" ht="92.25" customHeight="1">
      <c r="A8" s="220"/>
      <c r="B8" s="834" t="s">
        <v>746</v>
      </c>
      <c r="C8" s="834"/>
      <c r="D8" s="834"/>
      <c r="E8" s="834"/>
      <c r="F8" s="834"/>
      <c r="G8" s="834"/>
      <c r="H8" s="834"/>
      <c r="I8" s="834"/>
      <c r="J8" s="834" t="s">
        <v>605</v>
      </c>
      <c r="K8" s="834"/>
      <c r="L8" s="834"/>
      <c r="M8" s="834"/>
      <c r="N8" s="834"/>
      <c r="O8" s="834"/>
      <c r="P8" s="834"/>
      <c r="Q8" s="834"/>
      <c r="R8" s="834" t="s">
        <v>136</v>
      </c>
      <c r="S8" s="834"/>
      <c r="T8" s="834"/>
      <c r="U8" s="834"/>
      <c r="V8" s="834"/>
      <c r="W8" s="834"/>
      <c r="X8" s="834"/>
      <c r="Y8" s="834"/>
      <c r="Z8" s="219">
        <v>1</v>
      </c>
    </row>
    <row r="9" spans="1:33" s="228" customFormat="1" ht="222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3" t="s">
        <v>189</v>
      </c>
      <c r="L9" s="222" t="s">
        <v>190</v>
      </c>
      <c r="M9" s="224" t="s">
        <v>191</v>
      </c>
      <c r="N9" s="225" t="s">
        <v>192</v>
      </c>
      <c r="O9" s="224" t="s">
        <v>193</v>
      </c>
      <c r="P9" s="222" t="s">
        <v>194</v>
      </c>
      <c r="Q9" s="225" t="s">
        <v>44</v>
      </c>
      <c r="R9" s="222" t="s">
        <v>42</v>
      </c>
      <c r="S9" s="224" t="s">
        <v>189</v>
      </c>
      <c r="T9" s="225" t="s">
        <v>190</v>
      </c>
      <c r="U9" s="224" t="s">
        <v>191</v>
      </c>
      <c r="V9" s="222" t="s">
        <v>192</v>
      </c>
      <c r="W9" s="224" t="s">
        <v>193</v>
      </c>
      <c r="X9" s="222" t="s">
        <v>194</v>
      </c>
      <c r="Y9" s="222" t="s">
        <v>44</v>
      </c>
      <c r="Z9" s="226">
        <v>1</v>
      </c>
      <c r="AA9" s="227"/>
      <c r="AB9" s="227"/>
      <c r="AC9" s="226"/>
      <c r="AD9" s="227"/>
      <c r="AE9" s="227"/>
      <c r="AF9" s="226"/>
      <c r="AG9" s="227"/>
    </row>
    <row r="10" spans="1:33" ht="164.25" customHeight="1">
      <c r="A10" s="286" t="s">
        <v>13</v>
      </c>
      <c r="B10" s="230">
        <v>2406666.79507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209054.81216999999</v>
      </c>
      <c r="I10" s="230">
        <v>2615721.6072399998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30">
        <v>24075356.219990399</v>
      </c>
      <c r="S10" s="230">
        <v>365226.19953799999</v>
      </c>
      <c r="T10" s="230">
        <v>1434.2121999999999</v>
      </c>
      <c r="U10" s="230">
        <v>0</v>
      </c>
      <c r="V10" s="230">
        <v>32873.792780000003</v>
      </c>
      <c r="W10" s="230">
        <v>7350.31477</v>
      </c>
      <c r="X10" s="230">
        <v>17792337.200669996</v>
      </c>
      <c r="Y10" s="230">
        <v>42274577.939949997</v>
      </c>
      <c r="Z10" s="219"/>
    </row>
    <row r="11" spans="1:33" ht="164.25" customHeight="1">
      <c r="A11" s="286" t="s">
        <v>14</v>
      </c>
      <c r="B11" s="230">
        <v>0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0</v>
      </c>
      <c r="I11" s="230">
        <v>0</v>
      </c>
      <c r="J11" s="230">
        <v>14488.669026399999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68.599999999999994</v>
      </c>
      <c r="Q11" s="230">
        <v>14557.269029999999</v>
      </c>
      <c r="R11" s="230">
        <v>264439.25626539998</v>
      </c>
      <c r="S11" s="230">
        <v>1270</v>
      </c>
      <c r="T11" s="230">
        <v>0</v>
      </c>
      <c r="U11" s="230">
        <v>0</v>
      </c>
      <c r="V11" s="230">
        <v>2466.1432459999996</v>
      </c>
      <c r="W11" s="230">
        <v>0</v>
      </c>
      <c r="X11" s="230">
        <v>421028.32637000002</v>
      </c>
      <c r="Y11" s="230">
        <v>689203.72588000004</v>
      </c>
      <c r="Z11" s="219"/>
    </row>
    <row r="12" spans="1:33" ht="164.25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30">
        <v>20400.64445</v>
      </c>
      <c r="S12" s="230">
        <v>0</v>
      </c>
      <c r="T12" s="230">
        <v>0</v>
      </c>
      <c r="U12" s="230">
        <v>0</v>
      </c>
      <c r="V12" s="230">
        <v>0</v>
      </c>
      <c r="W12" s="230">
        <v>0</v>
      </c>
      <c r="X12" s="230">
        <v>0</v>
      </c>
      <c r="Y12" s="230">
        <v>20400.64445</v>
      </c>
      <c r="Z12" s="219"/>
    </row>
    <row r="13" spans="1:33" ht="164.25" customHeight="1">
      <c r="A13" s="286" t="s">
        <v>16</v>
      </c>
      <c r="B13" s="230">
        <v>227598.15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227598.15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30">
        <v>1320749.70037</v>
      </c>
      <c r="S13" s="230">
        <v>0</v>
      </c>
      <c r="T13" s="230">
        <v>0</v>
      </c>
      <c r="U13" s="230">
        <v>0</v>
      </c>
      <c r="V13" s="230">
        <v>0</v>
      </c>
      <c r="W13" s="230">
        <v>0</v>
      </c>
      <c r="X13" s="230">
        <v>7399.3586500000001</v>
      </c>
      <c r="Y13" s="230">
        <v>1328149.05902</v>
      </c>
      <c r="Z13" s="219"/>
    </row>
    <row r="14" spans="1:33" ht="164.25" customHeight="1">
      <c r="A14" s="286" t="s">
        <v>17</v>
      </c>
      <c r="B14" s="230">
        <v>1080350.0897291999</v>
      </c>
      <c r="C14" s="230">
        <v>1324.1403101999999</v>
      </c>
      <c r="D14" s="230">
        <v>988.94882900000005</v>
      </c>
      <c r="E14" s="230">
        <v>0</v>
      </c>
      <c r="F14" s="230">
        <v>4605.7908707999995</v>
      </c>
      <c r="G14" s="230">
        <v>0</v>
      </c>
      <c r="H14" s="230">
        <v>0</v>
      </c>
      <c r="I14" s="230">
        <v>1087268.96973</v>
      </c>
      <c r="J14" s="230">
        <v>311716.40662080003</v>
      </c>
      <c r="K14" s="230">
        <v>2950.4694416000002</v>
      </c>
      <c r="L14" s="230">
        <v>91.732350000000011</v>
      </c>
      <c r="M14" s="230">
        <v>0</v>
      </c>
      <c r="N14" s="230">
        <v>1088.5516299999999</v>
      </c>
      <c r="O14" s="230">
        <v>0</v>
      </c>
      <c r="P14" s="230">
        <v>0</v>
      </c>
      <c r="Q14" s="230">
        <v>315847.16004000005</v>
      </c>
      <c r="R14" s="230">
        <v>12874614.8873288</v>
      </c>
      <c r="S14" s="230">
        <v>49459.0427968</v>
      </c>
      <c r="T14" s="230">
        <v>55939.417383</v>
      </c>
      <c r="U14" s="230">
        <v>861.99609520000001</v>
      </c>
      <c r="V14" s="230">
        <v>119286.47353079999</v>
      </c>
      <c r="W14" s="230">
        <v>5701.1725826000002</v>
      </c>
      <c r="X14" s="230">
        <v>0</v>
      </c>
      <c r="Y14" s="230">
        <v>13105862.98969</v>
      </c>
      <c r="Z14" s="219"/>
    </row>
    <row r="15" spans="1:33" ht="164.25" customHeight="1">
      <c r="A15" s="286" t="s">
        <v>18</v>
      </c>
      <c r="B15" s="230">
        <v>12.113290000000001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12.113290000000001</v>
      </c>
      <c r="J15" s="230">
        <v>21027.88104</v>
      </c>
      <c r="K15" s="230">
        <v>346.04273999999998</v>
      </c>
      <c r="L15" s="230">
        <v>279.31171999999998</v>
      </c>
      <c r="M15" s="230">
        <v>0</v>
      </c>
      <c r="N15" s="230">
        <v>224.78611999999998</v>
      </c>
      <c r="O15" s="230">
        <v>0</v>
      </c>
      <c r="P15" s="230">
        <v>0</v>
      </c>
      <c r="Q15" s="230">
        <v>21878.02162</v>
      </c>
      <c r="R15" s="230">
        <v>2284128.9862449998</v>
      </c>
      <c r="S15" s="230">
        <v>2657.9565899999998</v>
      </c>
      <c r="T15" s="230">
        <v>7425.3759983999998</v>
      </c>
      <c r="U15" s="230">
        <v>17.71987</v>
      </c>
      <c r="V15" s="230">
        <v>3901.2816631999999</v>
      </c>
      <c r="W15" s="230">
        <v>0</v>
      </c>
      <c r="X15" s="230">
        <v>0</v>
      </c>
      <c r="Y15" s="230">
        <v>2298131.3204000001</v>
      </c>
      <c r="Z15" s="219"/>
    </row>
    <row r="16" spans="1:33" ht="164.25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30">
        <v>71450.636209999997</v>
      </c>
      <c r="S16" s="230">
        <v>0</v>
      </c>
      <c r="T16" s="230">
        <v>80.359700000000004</v>
      </c>
      <c r="U16" s="230">
        <v>0</v>
      </c>
      <c r="V16" s="230">
        <v>170.50129999999999</v>
      </c>
      <c r="W16" s="230">
        <v>0</v>
      </c>
      <c r="X16" s="230">
        <v>0</v>
      </c>
      <c r="Y16" s="230">
        <v>71701.497209999987</v>
      </c>
      <c r="Z16" s="219"/>
    </row>
    <row r="17" spans="1:26" ht="164.25" customHeight="1">
      <c r="A17" s="286" t="s">
        <v>210</v>
      </c>
      <c r="B17" s="230">
        <v>409383.76803159999</v>
      </c>
      <c r="C17" s="230">
        <v>158.01578000000001</v>
      </c>
      <c r="D17" s="230">
        <v>157.10175179999999</v>
      </c>
      <c r="E17" s="230">
        <v>0</v>
      </c>
      <c r="F17" s="230">
        <v>161.73061999999999</v>
      </c>
      <c r="G17" s="230">
        <v>0</v>
      </c>
      <c r="H17" s="230">
        <v>0</v>
      </c>
      <c r="I17" s="230">
        <v>409860.61618000001</v>
      </c>
      <c r="J17" s="230">
        <v>200202.36771000002</v>
      </c>
      <c r="K17" s="230">
        <v>387.22215</v>
      </c>
      <c r="L17" s="230">
        <v>128.61332999999999</v>
      </c>
      <c r="M17" s="230">
        <v>0</v>
      </c>
      <c r="N17" s="230">
        <v>0</v>
      </c>
      <c r="O17" s="230">
        <v>0</v>
      </c>
      <c r="P17" s="230">
        <v>0</v>
      </c>
      <c r="Q17" s="230">
        <v>200718.20319</v>
      </c>
      <c r="R17" s="230">
        <v>12607283.512497999</v>
      </c>
      <c r="S17" s="230">
        <v>7749.7457246000004</v>
      </c>
      <c r="T17" s="230">
        <v>45663.789519599995</v>
      </c>
      <c r="U17" s="230">
        <v>0</v>
      </c>
      <c r="V17" s="230">
        <v>78922.866341999994</v>
      </c>
      <c r="W17" s="230">
        <v>731.61089140000001</v>
      </c>
      <c r="X17" s="230">
        <v>0</v>
      </c>
      <c r="Y17" s="230">
        <v>12740351.525049999</v>
      </c>
      <c r="Z17" s="219"/>
    </row>
    <row r="18" spans="1:26" ht="164.25" customHeight="1">
      <c r="A18" s="286" t="s">
        <v>20</v>
      </c>
      <c r="B18" s="230">
        <v>25.554740000000002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25.554740000000002</v>
      </c>
      <c r="J18" s="230">
        <v>6717.4080000000004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6717.4080000000004</v>
      </c>
      <c r="R18" s="230">
        <v>83766.977230000004</v>
      </c>
      <c r="S18" s="230">
        <v>0</v>
      </c>
      <c r="T18" s="230">
        <v>0</v>
      </c>
      <c r="U18" s="230">
        <v>0</v>
      </c>
      <c r="V18" s="230">
        <v>0</v>
      </c>
      <c r="W18" s="230">
        <v>0</v>
      </c>
      <c r="X18" s="230">
        <v>0</v>
      </c>
      <c r="Y18" s="230">
        <v>83766.977230000004</v>
      </c>
      <c r="Z18" s="219"/>
    </row>
    <row r="19" spans="1:26" ht="164.25" customHeight="1">
      <c r="A19" s="286" t="s">
        <v>21</v>
      </c>
      <c r="B19" s="230">
        <v>210436.38905</v>
      </c>
      <c r="C19" s="230">
        <v>675.67592000000002</v>
      </c>
      <c r="D19" s="230">
        <v>470.92012</v>
      </c>
      <c r="E19" s="230">
        <v>46.436510000000006</v>
      </c>
      <c r="F19" s="230">
        <v>529.82720999999992</v>
      </c>
      <c r="G19" s="230">
        <v>0</v>
      </c>
      <c r="H19" s="230">
        <v>4262.24503</v>
      </c>
      <c r="I19" s="230">
        <v>216421.49384000001</v>
      </c>
      <c r="J19" s="230">
        <v>1252826.44823</v>
      </c>
      <c r="K19" s="230">
        <v>17018.052370000001</v>
      </c>
      <c r="L19" s="230">
        <v>10540.24783</v>
      </c>
      <c r="M19" s="230">
        <v>1184.5108700000001</v>
      </c>
      <c r="N19" s="230">
        <v>8657.5346819999995</v>
      </c>
      <c r="O19" s="230">
        <v>1419.7092700000001</v>
      </c>
      <c r="P19" s="230">
        <v>81635.751499999998</v>
      </c>
      <c r="Q19" s="230">
        <v>1373282.2547599999</v>
      </c>
      <c r="R19" s="230">
        <v>8715496.3702759985</v>
      </c>
      <c r="S19" s="230">
        <v>113229.64422859999</v>
      </c>
      <c r="T19" s="230">
        <v>60141.078911600001</v>
      </c>
      <c r="U19" s="230">
        <v>11369.5316026</v>
      </c>
      <c r="V19" s="230">
        <v>143242.9542788</v>
      </c>
      <c r="W19" s="230">
        <v>17603.825443000002</v>
      </c>
      <c r="X19" s="230">
        <v>386356.14530000003</v>
      </c>
      <c r="Y19" s="230">
        <v>9447439.5501499996</v>
      </c>
      <c r="Z19" s="219"/>
    </row>
    <row r="20" spans="1:26" ht="164.25" customHeight="1">
      <c r="A20" s="286" t="s">
        <v>22</v>
      </c>
      <c r="B20" s="230">
        <v>196282.57566</v>
      </c>
      <c r="C20" s="230">
        <v>488.49205320000004</v>
      </c>
      <c r="D20" s="230">
        <v>452.91345000000001</v>
      </c>
      <c r="E20" s="230">
        <v>5.1799300000000006</v>
      </c>
      <c r="F20" s="230">
        <v>97.718649999999997</v>
      </c>
      <c r="G20" s="230">
        <v>0</v>
      </c>
      <c r="H20" s="230">
        <v>0</v>
      </c>
      <c r="I20" s="230">
        <v>197326.87974</v>
      </c>
      <c r="J20" s="230">
        <v>1323360.9052599999</v>
      </c>
      <c r="K20" s="230">
        <v>10267.463699999998</v>
      </c>
      <c r="L20" s="230">
        <v>16405.68909</v>
      </c>
      <c r="M20" s="230">
        <v>603.85033999999996</v>
      </c>
      <c r="N20" s="230">
        <v>16468.211891999999</v>
      </c>
      <c r="O20" s="230">
        <v>584.84381000000008</v>
      </c>
      <c r="P20" s="230">
        <v>23601.6643</v>
      </c>
      <c r="Q20" s="230">
        <v>1391292.6284</v>
      </c>
      <c r="R20" s="230">
        <v>11200743.380586799</v>
      </c>
      <c r="S20" s="230">
        <v>106208.2817374</v>
      </c>
      <c r="T20" s="230">
        <v>99811.422575200006</v>
      </c>
      <c r="U20" s="230">
        <v>4529.2809238</v>
      </c>
      <c r="V20" s="230">
        <v>127807.962535</v>
      </c>
      <c r="W20" s="230">
        <v>10237.068233599999</v>
      </c>
      <c r="X20" s="230">
        <v>81884.635410000003</v>
      </c>
      <c r="Y20" s="230">
        <v>11631222.032049999</v>
      </c>
      <c r="Z20" s="219"/>
    </row>
    <row r="21" spans="1:26" ht="164.25" customHeight="1">
      <c r="A21" s="286" t="s">
        <v>23</v>
      </c>
      <c r="B21" s="230">
        <v>2212925.7354230001</v>
      </c>
      <c r="C21" s="230">
        <v>4967.7152123999995</v>
      </c>
      <c r="D21" s="230">
        <v>2068.3772199999999</v>
      </c>
      <c r="E21" s="230">
        <v>0</v>
      </c>
      <c r="F21" s="230">
        <v>4468.0970700000007</v>
      </c>
      <c r="G21" s="230">
        <v>0</v>
      </c>
      <c r="H21" s="230">
        <v>2697.13427</v>
      </c>
      <c r="I21" s="230">
        <v>2227127.0591899999</v>
      </c>
      <c r="J21" s="230">
        <v>1436512.324514</v>
      </c>
      <c r="K21" s="230">
        <v>32681.642424400001</v>
      </c>
      <c r="L21" s="230">
        <v>1964.1187</v>
      </c>
      <c r="M21" s="230">
        <v>0</v>
      </c>
      <c r="N21" s="230">
        <v>8067.4163116</v>
      </c>
      <c r="O21" s="230">
        <v>955.45616380000001</v>
      </c>
      <c r="P21" s="230">
        <v>3847.2607000000003</v>
      </c>
      <c r="Q21" s="230">
        <v>1484028.2188299999</v>
      </c>
      <c r="R21" s="230">
        <v>6851234.0682611996</v>
      </c>
      <c r="S21" s="230">
        <v>88200.053706799998</v>
      </c>
      <c r="T21" s="230">
        <v>33329.258820399999</v>
      </c>
      <c r="U21" s="230">
        <v>3041.2987599999997</v>
      </c>
      <c r="V21" s="230">
        <v>76945.829534400007</v>
      </c>
      <c r="W21" s="230">
        <v>4862.3851590000004</v>
      </c>
      <c r="X21" s="230">
        <v>255566.10030000002</v>
      </c>
      <c r="Y21" s="230">
        <v>7313178.9945799997</v>
      </c>
      <c r="Z21" s="219"/>
    </row>
    <row r="22" spans="1:26" ht="164.25" customHeight="1">
      <c r="A22" s="286" t="s">
        <v>24</v>
      </c>
      <c r="B22" s="231">
        <v>0</v>
      </c>
      <c r="C22" s="231">
        <v>0</v>
      </c>
      <c r="D22" s="231">
        <v>0</v>
      </c>
      <c r="E22" s="231">
        <v>0</v>
      </c>
      <c r="F22" s="231">
        <v>0</v>
      </c>
      <c r="G22" s="231">
        <v>0</v>
      </c>
      <c r="H22" s="231">
        <v>0</v>
      </c>
      <c r="I22" s="231">
        <v>0</v>
      </c>
      <c r="J22" s="231">
        <v>0</v>
      </c>
      <c r="K22" s="231">
        <v>0</v>
      </c>
      <c r="L22" s="231">
        <v>0</v>
      </c>
      <c r="M22" s="231">
        <v>0</v>
      </c>
      <c r="N22" s="231">
        <v>0</v>
      </c>
      <c r="O22" s="231">
        <v>0</v>
      </c>
      <c r="P22" s="231">
        <v>0</v>
      </c>
      <c r="Q22" s="231">
        <v>0</v>
      </c>
      <c r="R22" s="231">
        <v>0</v>
      </c>
      <c r="S22" s="231">
        <v>0</v>
      </c>
      <c r="T22" s="230">
        <v>0</v>
      </c>
      <c r="U22" s="230">
        <v>0</v>
      </c>
      <c r="V22" s="230">
        <v>0</v>
      </c>
      <c r="W22" s="230">
        <v>0</v>
      </c>
      <c r="X22" s="230">
        <v>0</v>
      </c>
      <c r="Y22" s="230">
        <v>0</v>
      </c>
      <c r="Z22" s="219"/>
    </row>
    <row r="23" spans="1:26" ht="164.25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30">
        <v>0</v>
      </c>
      <c r="S23" s="230">
        <v>0</v>
      </c>
      <c r="T23" s="230">
        <v>0</v>
      </c>
      <c r="U23" s="230">
        <v>0</v>
      </c>
      <c r="V23" s="230">
        <v>0</v>
      </c>
      <c r="W23" s="230">
        <v>0</v>
      </c>
      <c r="X23" s="230">
        <v>0</v>
      </c>
      <c r="Y23" s="230">
        <v>0</v>
      </c>
      <c r="Z23" s="219"/>
    </row>
    <row r="24" spans="1:26" ht="164.25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1">
        <v>0</v>
      </c>
      <c r="M24" s="231">
        <v>0</v>
      </c>
      <c r="N24" s="231">
        <v>0</v>
      </c>
      <c r="O24" s="231">
        <v>0</v>
      </c>
      <c r="P24" s="231">
        <v>0</v>
      </c>
      <c r="Q24" s="231">
        <v>0</v>
      </c>
      <c r="R24" s="231">
        <v>0</v>
      </c>
      <c r="S24" s="231">
        <v>0</v>
      </c>
      <c r="T24" s="230">
        <v>0</v>
      </c>
      <c r="U24" s="230">
        <v>0</v>
      </c>
      <c r="V24" s="230">
        <v>0</v>
      </c>
      <c r="W24" s="230">
        <v>0</v>
      </c>
      <c r="X24" s="230">
        <v>0</v>
      </c>
      <c r="Y24" s="230">
        <v>0</v>
      </c>
      <c r="Z24" s="219"/>
    </row>
    <row r="25" spans="1:26" ht="164.25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1">
        <v>0</v>
      </c>
      <c r="M25" s="231">
        <v>0</v>
      </c>
      <c r="N25" s="231">
        <v>0</v>
      </c>
      <c r="O25" s="231">
        <v>0</v>
      </c>
      <c r="P25" s="231">
        <v>0</v>
      </c>
      <c r="Q25" s="231">
        <v>0</v>
      </c>
      <c r="R25" s="231">
        <v>0</v>
      </c>
      <c r="S25" s="231">
        <v>0</v>
      </c>
      <c r="T25" s="230">
        <v>0</v>
      </c>
      <c r="U25" s="230">
        <v>0</v>
      </c>
      <c r="V25" s="230">
        <v>0</v>
      </c>
      <c r="W25" s="230">
        <v>0</v>
      </c>
      <c r="X25" s="230">
        <v>0</v>
      </c>
      <c r="Y25" s="230">
        <v>0</v>
      </c>
      <c r="Z25" s="219"/>
    </row>
    <row r="26" spans="1:26" ht="165" customHeight="1">
      <c r="A26" s="286" t="s">
        <v>28</v>
      </c>
      <c r="B26" s="231">
        <v>17671.468140000001</v>
      </c>
      <c r="C26" s="231">
        <v>100.90925999999999</v>
      </c>
      <c r="D26" s="231">
        <v>141.73939000000001</v>
      </c>
      <c r="E26" s="231">
        <v>0</v>
      </c>
      <c r="F26" s="231">
        <v>48.120480000000001</v>
      </c>
      <c r="G26" s="231">
        <v>0</v>
      </c>
      <c r="H26" s="231">
        <v>0</v>
      </c>
      <c r="I26" s="231">
        <v>17962.237269999998</v>
      </c>
      <c r="J26" s="231">
        <v>951155.70065000001</v>
      </c>
      <c r="K26" s="231">
        <v>3534.6703700000003</v>
      </c>
      <c r="L26" s="231">
        <v>3525.2006800000004</v>
      </c>
      <c r="M26" s="231">
        <v>37.771860000000004</v>
      </c>
      <c r="N26" s="231">
        <v>2179.4131499999999</v>
      </c>
      <c r="O26" s="231">
        <v>40</v>
      </c>
      <c r="P26" s="231">
        <v>1062.75055</v>
      </c>
      <c r="Q26" s="231">
        <v>961535.50725999998</v>
      </c>
      <c r="R26" s="231">
        <v>2844895.7665752</v>
      </c>
      <c r="S26" s="231">
        <v>16579.3214272</v>
      </c>
      <c r="T26" s="230">
        <v>13723.232980000001</v>
      </c>
      <c r="U26" s="230">
        <v>3625.4136899999999</v>
      </c>
      <c r="V26" s="230">
        <v>9997.7529763999992</v>
      </c>
      <c r="W26" s="230">
        <v>1444.2952748</v>
      </c>
      <c r="X26" s="230">
        <v>1062.75055</v>
      </c>
      <c r="Y26" s="230">
        <v>2891328.5334699997</v>
      </c>
      <c r="Z26" s="219"/>
    </row>
    <row r="27" spans="1:26" ht="164.25" customHeight="1">
      <c r="A27" s="286" t="s">
        <v>208</v>
      </c>
      <c r="B27" s="231">
        <v>273739.97352999996</v>
      </c>
      <c r="C27" s="231">
        <v>5576.3046399999994</v>
      </c>
      <c r="D27" s="231">
        <v>508.60203000000001</v>
      </c>
      <c r="E27" s="231">
        <v>0</v>
      </c>
      <c r="F27" s="231">
        <v>1695.6701599999999</v>
      </c>
      <c r="G27" s="231">
        <v>0</v>
      </c>
      <c r="H27" s="231">
        <v>0</v>
      </c>
      <c r="I27" s="231">
        <v>281520.55035999999</v>
      </c>
      <c r="J27" s="231">
        <v>210965.24832499999</v>
      </c>
      <c r="K27" s="231">
        <v>966.11718999999994</v>
      </c>
      <c r="L27" s="231">
        <v>129.08674999999999</v>
      </c>
      <c r="M27" s="231">
        <v>0</v>
      </c>
      <c r="N27" s="231">
        <v>932.56491000000005</v>
      </c>
      <c r="O27" s="231">
        <v>0</v>
      </c>
      <c r="P27" s="231">
        <v>15.72</v>
      </c>
      <c r="Q27" s="231">
        <v>213008.73718</v>
      </c>
      <c r="R27" s="231">
        <v>722359.27533500001</v>
      </c>
      <c r="S27" s="231">
        <v>18119.114399999999</v>
      </c>
      <c r="T27" s="230">
        <v>2404.77169</v>
      </c>
      <c r="U27" s="230">
        <v>250</v>
      </c>
      <c r="V27" s="230">
        <v>7782.4081260000003</v>
      </c>
      <c r="W27" s="230">
        <v>882.62168380000003</v>
      </c>
      <c r="X27" s="230">
        <v>1332.6659500000001</v>
      </c>
      <c r="Y27" s="230">
        <v>753130.85721000005</v>
      </c>
      <c r="Z27" s="219"/>
    </row>
    <row r="28" spans="1:26" ht="164.25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0</v>
      </c>
      <c r="K28" s="231">
        <v>0</v>
      </c>
      <c r="L28" s="231">
        <v>0</v>
      </c>
      <c r="M28" s="231">
        <v>0</v>
      </c>
      <c r="N28" s="231">
        <v>0</v>
      </c>
      <c r="O28" s="231">
        <v>0</v>
      </c>
      <c r="P28" s="231">
        <v>0</v>
      </c>
      <c r="Q28" s="231">
        <v>0</v>
      </c>
      <c r="R28" s="231">
        <v>271929.95935000002</v>
      </c>
      <c r="S28" s="231">
        <v>527.22923000000003</v>
      </c>
      <c r="T28" s="230">
        <v>1660.27107</v>
      </c>
      <c r="U28" s="230">
        <v>0</v>
      </c>
      <c r="V28" s="230">
        <v>1632.3548999999998</v>
      </c>
      <c r="W28" s="230">
        <v>0</v>
      </c>
      <c r="X28" s="230">
        <v>0</v>
      </c>
      <c r="Y28" s="230">
        <v>275749.81455000001</v>
      </c>
      <c r="Z28" s="219"/>
    </row>
    <row r="29" spans="1:26" ht="164.25" customHeight="1">
      <c r="A29" s="286" t="s">
        <v>31</v>
      </c>
      <c r="B29" s="231">
        <v>96676.397015200011</v>
      </c>
      <c r="C29" s="231">
        <v>34.654510000000002</v>
      </c>
      <c r="D29" s="231">
        <v>275.44557000000003</v>
      </c>
      <c r="E29" s="231">
        <v>0</v>
      </c>
      <c r="F29" s="231">
        <v>42.998771599999998</v>
      </c>
      <c r="G29" s="231">
        <v>0</v>
      </c>
      <c r="H29" s="231">
        <v>27774.2952</v>
      </c>
      <c r="I29" s="231">
        <v>124803.79106999999</v>
      </c>
      <c r="J29" s="231">
        <v>212046.10436000003</v>
      </c>
      <c r="K29" s="231">
        <v>1672.5347300000001</v>
      </c>
      <c r="L29" s="231">
        <v>1318.9748500000001</v>
      </c>
      <c r="M29" s="231">
        <v>43.564059999999998</v>
      </c>
      <c r="N29" s="231">
        <v>596.56937000000005</v>
      </c>
      <c r="O29" s="231">
        <v>10.584010000000001</v>
      </c>
      <c r="P29" s="231">
        <v>15485.288189999999</v>
      </c>
      <c r="Q29" s="231">
        <v>231173.61956999998</v>
      </c>
      <c r="R29" s="231">
        <v>7769263.3425333994</v>
      </c>
      <c r="S29" s="231">
        <v>20188.990296</v>
      </c>
      <c r="T29" s="230">
        <v>65297.126474200006</v>
      </c>
      <c r="U29" s="230">
        <v>1538.2140900000002</v>
      </c>
      <c r="V29" s="230">
        <v>84532.882387400008</v>
      </c>
      <c r="W29" s="230">
        <v>974.62734219999993</v>
      </c>
      <c r="X29" s="230">
        <v>984295.81384000008</v>
      </c>
      <c r="Y29" s="230">
        <v>8926090.9969699997</v>
      </c>
      <c r="Z29" s="219"/>
    </row>
    <row r="30" spans="1:26" ht="164.25" customHeight="1">
      <c r="A30" s="286" t="s">
        <v>32</v>
      </c>
      <c r="B30" s="231">
        <v>15578.198869999998</v>
      </c>
      <c r="C30" s="231">
        <v>3.7305100000000002</v>
      </c>
      <c r="D30" s="231">
        <v>34.856269999999995</v>
      </c>
      <c r="E30" s="231">
        <v>0</v>
      </c>
      <c r="F30" s="231">
        <v>0</v>
      </c>
      <c r="G30" s="231">
        <v>0</v>
      </c>
      <c r="H30" s="231">
        <v>0</v>
      </c>
      <c r="I30" s="231">
        <v>15616.78565</v>
      </c>
      <c r="J30" s="231">
        <v>84329.720620000007</v>
      </c>
      <c r="K30" s="231">
        <v>363.23369000000002</v>
      </c>
      <c r="L30" s="231">
        <v>600.28168000000005</v>
      </c>
      <c r="M30" s="231">
        <v>4.6592700000000002</v>
      </c>
      <c r="N30" s="231">
        <v>454.86778000000004</v>
      </c>
      <c r="O30" s="231">
        <v>0</v>
      </c>
      <c r="P30" s="231">
        <v>0</v>
      </c>
      <c r="Q30" s="231">
        <v>85752.763040000005</v>
      </c>
      <c r="R30" s="231">
        <v>1526760.0882846001</v>
      </c>
      <c r="S30" s="231">
        <v>10483.8792636</v>
      </c>
      <c r="T30" s="230">
        <v>17489.952167800002</v>
      </c>
      <c r="U30" s="230">
        <v>393.90204</v>
      </c>
      <c r="V30" s="230">
        <v>9014.2471593999999</v>
      </c>
      <c r="W30" s="230">
        <v>327.83661000000001</v>
      </c>
      <c r="X30" s="230">
        <v>4508.2232300000005</v>
      </c>
      <c r="Y30" s="230">
        <v>1568978.1287799999</v>
      </c>
      <c r="Z30" s="219"/>
    </row>
    <row r="31" spans="1:26" ht="164.25" customHeight="1">
      <c r="A31" s="286" t="s">
        <v>33</v>
      </c>
      <c r="B31" s="231">
        <v>93427.923264599987</v>
      </c>
      <c r="C31" s="231">
        <v>925.49007999999992</v>
      </c>
      <c r="D31" s="231">
        <v>113.13198</v>
      </c>
      <c r="E31" s="231">
        <v>0</v>
      </c>
      <c r="F31" s="231">
        <v>319.01407</v>
      </c>
      <c r="G31" s="231">
        <v>0</v>
      </c>
      <c r="H31" s="231">
        <v>30.251930000000002</v>
      </c>
      <c r="I31" s="231">
        <v>94815.811329999997</v>
      </c>
      <c r="J31" s="231">
        <v>57385.177993199999</v>
      </c>
      <c r="K31" s="231">
        <v>1061.9948374000001</v>
      </c>
      <c r="L31" s="231">
        <v>103.73139999999999</v>
      </c>
      <c r="M31" s="231">
        <v>32.12162</v>
      </c>
      <c r="N31" s="231">
        <v>875.41269039999997</v>
      </c>
      <c r="O31" s="231">
        <v>0</v>
      </c>
      <c r="P31" s="231">
        <v>76.619070000000008</v>
      </c>
      <c r="Q31" s="231">
        <v>59535.057630000003</v>
      </c>
      <c r="R31" s="231">
        <v>1151850.1232397999</v>
      </c>
      <c r="S31" s="231">
        <v>11135.1775648</v>
      </c>
      <c r="T31" s="230">
        <v>6268.7543180000002</v>
      </c>
      <c r="U31" s="230">
        <v>369.43506000000002</v>
      </c>
      <c r="V31" s="230">
        <v>25993.493626800002</v>
      </c>
      <c r="W31" s="230">
        <v>1151.0533002</v>
      </c>
      <c r="X31" s="230">
        <v>28239.41143</v>
      </c>
      <c r="Y31" s="230">
        <v>1225007.4486099998</v>
      </c>
      <c r="Z31" s="219"/>
    </row>
    <row r="32" spans="1:26" ht="169.5" customHeight="1">
      <c r="A32" s="286" t="s">
        <v>34</v>
      </c>
      <c r="B32" s="230">
        <v>857409.12452999991</v>
      </c>
      <c r="C32" s="230">
        <v>1221.9862599999999</v>
      </c>
      <c r="D32" s="230">
        <v>0</v>
      </c>
      <c r="E32" s="230">
        <v>0</v>
      </c>
      <c r="F32" s="230">
        <v>0</v>
      </c>
      <c r="G32" s="230">
        <v>0</v>
      </c>
      <c r="H32" s="230">
        <v>39372.698840000005</v>
      </c>
      <c r="I32" s="230">
        <v>898003.80963000003</v>
      </c>
      <c r="J32" s="230">
        <v>0</v>
      </c>
      <c r="K32" s="230">
        <v>0</v>
      </c>
      <c r="L32" s="230">
        <v>0</v>
      </c>
      <c r="M32" s="230">
        <v>0</v>
      </c>
      <c r="N32" s="230">
        <v>0</v>
      </c>
      <c r="O32" s="230">
        <v>0</v>
      </c>
      <c r="P32" s="230">
        <v>0</v>
      </c>
      <c r="Q32" s="230">
        <v>0</v>
      </c>
      <c r="R32" s="230">
        <v>9787667.2546308003</v>
      </c>
      <c r="S32" s="230">
        <v>651043.08688620001</v>
      </c>
      <c r="T32" s="230">
        <v>18100.380341399999</v>
      </c>
      <c r="U32" s="230">
        <v>26746.09648</v>
      </c>
      <c r="V32" s="230">
        <v>121069.950511</v>
      </c>
      <c r="W32" s="230">
        <v>100724.725882</v>
      </c>
      <c r="X32" s="230">
        <v>1959391.61252</v>
      </c>
      <c r="Y32" s="230">
        <v>12664743.107280001</v>
      </c>
      <c r="Z32" s="219"/>
    </row>
    <row r="33" spans="1:26" ht="164.25" customHeight="1">
      <c r="A33" s="286" t="s">
        <v>35</v>
      </c>
      <c r="B33" s="230">
        <v>275661.09512220003</v>
      </c>
      <c r="C33" s="230">
        <v>4676.7414000000008</v>
      </c>
      <c r="D33" s="230">
        <v>2361.5493300000003</v>
      </c>
      <c r="E33" s="230">
        <v>0</v>
      </c>
      <c r="F33" s="230">
        <v>2867.8546099999999</v>
      </c>
      <c r="G33" s="230">
        <v>0</v>
      </c>
      <c r="H33" s="230">
        <v>14627.596519999999</v>
      </c>
      <c r="I33" s="230">
        <v>300194.83697</v>
      </c>
      <c r="J33" s="230">
        <v>141107.27494119998</v>
      </c>
      <c r="K33" s="230">
        <v>3468.2534722</v>
      </c>
      <c r="L33" s="230">
        <v>353.89509000000004</v>
      </c>
      <c r="M33" s="230">
        <v>0</v>
      </c>
      <c r="N33" s="230">
        <v>2354.0468799999999</v>
      </c>
      <c r="O33" s="230">
        <v>486.21896519999996</v>
      </c>
      <c r="P33" s="230">
        <v>14573.81133</v>
      </c>
      <c r="Q33" s="230">
        <v>162343.50068</v>
      </c>
      <c r="R33" s="230">
        <v>3948919.9750302001</v>
      </c>
      <c r="S33" s="230">
        <v>136618.4357576</v>
      </c>
      <c r="T33" s="230">
        <v>36311.677973999998</v>
      </c>
      <c r="U33" s="230">
        <v>6337.9468521999997</v>
      </c>
      <c r="V33" s="230">
        <v>147312.8878236</v>
      </c>
      <c r="W33" s="230">
        <v>36898.288519399997</v>
      </c>
      <c r="X33" s="230">
        <v>563992.18517999991</v>
      </c>
      <c r="Y33" s="230">
        <v>4876391.3972299993</v>
      </c>
      <c r="Z33" s="219"/>
    </row>
    <row r="34" spans="1:26" ht="164.25" customHeight="1">
      <c r="A34" s="286" t="s">
        <v>36</v>
      </c>
      <c r="B34" s="230">
        <v>5905.9192899999998</v>
      </c>
      <c r="C34" s="230">
        <v>23.983910000000002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5929.9031999999997</v>
      </c>
      <c r="J34" s="230">
        <v>14534.864119999998</v>
      </c>
      <c r="K34" s="230">
        <v>0</v>
      </c>
      <c r="L34" s="230">
        <v>41.469440000000006</v>
      </c>
      <c r="M34" s="230">
        <v>0</v>
      </c>
      <c r="N34" s="230">
        <v>320</v>
      </c>
      <c r="O34" s="230">
        <v>0</v>
      </c>
      <c r="P34" s="230">
        <v>36.448720000000002</v>
      </c>
      <c r="Q34" s="230">
        <v>14932.782279999999</v>
      </c>
      <c r="R34" s="230">
        <v>160956.96017359997</v>
      </c>
      <c r="S34" s="230">
        <v>7960.9945499999994</v>
      </c>
      <c r="T34" s="230">
        <v>2341.3954600000002</v>
      </c>
      <c r="U34" s="230">
        <v>0</v>
      </c>
      <c r="V34" s="230">
        <v>1456.2185896000001</v>
      </c>
      <c r="W34" s="230">
        <v>2305.5189999999998</v>
      </c>
      <c r="X34" s="230">
        <v>1751.2905800000001</v>
      </c>
      <c r="Y34" s="230">
        <v>176772.37834999998</v>
      </c>
      <c r="Z34" s="219"/>
    </row>
    <row r="35" spans="1:26" ht="164.25" customHeight="1">
      <c r="A35" s="286" t="s">
        <v>207</v>
      </c>
      <c r="B35" s="230">
        <v>353700.52860000002</v>
      </c>
      <c r="C35" s="230">
        <v>12190.625320000001</v>
      </c>
      <c r="D35" s="230">
        <v>0</v>
      </c>
      <c r="E35" s="230">
        <v>0</v>
      </c>
      <c r="F35" s="230">
        <v>1177.0410300000001</v>
      </c>
      <c r="G35" s="230">
        <v>540.11619999999994</v>
      </c>
      <c r="H35" s="230">
        <v>0</v>
      </c>
      <c r="I35" s="230">
        <v>367608.31114999996</v>
      </c>
      <c r="J35" s="230">
        <v>67303.636799999993</v>
      </c>
      <c r="K35" s="230">
        <v>209.16665</v>
      </c>
      <c r="L35" s="230">
        <v>407.70074</v>
      </c>
      <c r="M35" s="230">
        <v>0</v>
      </c>
      <c r="N35" s="230">
        <v>1066.0391299999999</v>
      </c>
      <c r="O35" s="230">
        <v>0</v>
      </c>
      <c r="P35" s="230">
        <v>0</v>
      </c>
      <c r="Q35" s="230">
        <v>68986.543319999997</v>
      </c>
      <c r="R35" s="230">
        <v>895184.38521899993</v>
      </c>
      <c r="S35" s="230">
        <v>31750.347750000001</v>
      </c>
      <c r="T35" s="230">
        <v>2019.7334894000001</v>
      </c>
      <c r="U35" s="230">
        <v>1332.8659599999999</v>
      </c>
      <c r="V35" s="230">
        <v>8762.6051241999994</v>
      </c>
      <c r="W35" s="230">
        <v>1061.6461999999999</v>
      </c>
      <c r="X35" s="230">
        <v>677.79687999999999</v>
      </c>
      <c r="Y35" s="230">
        <v>940789.38063000003</v>
      </c>
      <c r="Z35" s="219"/>
    </row>
    <row r="36" spans="1:26" ht="164.25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30">
        <v>9136.2622499999998</v>
      </c>
      <c r="S36" s="230">
        <v>0</v>
      </c>
      <c r="T36" s="230">
        <v>0</v>
      </c>
      <c r="U36" s="230">
        <v>0</v>
      </c>
      <c r="V36" s="230">
        <v>0</v>
      </c>
      <c r="W36" s="230">
        <v>0</v>
      </c>
      <c r="X36" s="230">
        <v>0</v>
      </c>
      <c r="Y36" s="230">
        <v>9136.2622499999998</v>
      </c>
      <c r="Z36" s="219"/>
    </row>
    <row r="37" spans="1:26" ht="164.25" customHeight="1">
      <c r="A37" s="286" t="s">
        <v>38</v>
      </c>
      <c r="B37" s="230">
        <v>1643.1471299999998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1643.1471299999998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30">
        <v>244408.1318</v>
      </c>
      <c r="S37" s="230">
        <v>4486.1463600000006</v>
      </c>
      <c r="T37" s="230">
        <v>0</v>
      </c>
      <c r="U37" s="230">
        <v>0</v>
      </c>
      <c r="V37" s="230">
        <v>0</v>
      </c>
      <c r="W37" s="230">
        <v>2114.45694</v>
      </c>
      <c r="X37" s="230">
        <v>3337.7280000000001</v>
      </c>
      <c r="Y37" s="230">
        <v>254346.46309999999</v>
      </c>
      <c r="Z37" s="219"/>
    </row>
    <row r="38" spans="1:26" ht="164.25" customHeight="1">
      <c r="A38" s="286" t="s">
        <v>39</v>
      </c>
      <c r="B38" s="230">
        <v>722559.38795</v>
      </c>
      <c r="C38" s="230">
        <v>874.28570999999999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723433.67365999997</v>
      </c>
      <c r="J38" s="230">
        <v>0</v>
      </c>
      <c r="K38" s="230">
        <v>0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0</v>
      </c>
      <c r="R38" s="230">
        <v>1761067.7081003999</v>
      </c>
      <c r="S38" s="230">
        <v>55114.683590000001</v>
      </c>
      <c r="T38" s="230">
        <v>17188.455989999999</v>
      </c>
      <c r="U38" s="230">
        <v>0</v>
      </c>
      <c r="V38" s="230">
        <v>0</v>
      </c>
      <c r="W38" s="230">
        <v>0</v>
      </c>
      <c r="X38" s="230">
        <v>2205.7490699999998</v>
      </c>
      <c r="Y38" s="230">
        <v>1835576.59675</v>
      </c>
      <c r="Z38" s="219"/>
    </row>
    <row r="39" spans="1:26" s="166" customFormat="1" ht="83.25" customHeight="1">
      <c r="A39" s="287" t="s">
        <v>187</v>
      </c>
      <c r="B39" s="288">
        <f t="shared" ref="B39:W39" si="0">SUM(B10:B38)</f>
        <v>9457654.3344357982</v>
      </c>
      <c r="C39" s="288">
        <f t="shared" si="0"/>
        <v>33242.750875799997</v>
      </c>
      <c r="D39" s="288">
        <f t="shared" si="0"/>
        <v>7573.5859407999997</v>
      </c>
      <c r="E39" s="288">
        <f t="shared" si="0"/>
        <v>51.616440000000004</v>
      </c>
      <c r="F39" s="288">
        <f t="shared" si="0"/>
        <v>16013.863542399999</v>
      </c>
      <c r="G39" s="288">
        <f t="shared" si="0"/>
        <v>540.11619999999994</v>
      </c>
      <c r="H39" s="288">
        <f t="shared" si="0"/>
        <v>297819.03396000003</v>
      </c>
      <c r="I39" s="288">
        <f t="shared" si="0"/>
        <v>9812895.3013700005</v>
      </c>
      <c r="J39" s="288">
        <f t="shared" si="0"/>
        <v>6305680.1382106002</v>
      </c>
      <c r="K39" s="288">
        <f t="shared" si="0"/>
        <v>74926.863765599992</v>
      </c>
      <c r="L39" s="288">
        <f t="shared" si="0"/>
        <v>35890.053649999994</v>
      </c>
      <c r="M39" s="288">
        <f t="shared" si="0"/>
        <v>1906.47802</v>
      </c>
      <c r="N39" s="288">
        <f t="shared" si="0"/>
        <v>43285.414546</v>
      </c>
      <c r="O39" s="288">
        <f t="shared" si="0"/>
        <v>3496.8122190000004</v>
      </c>
      <c r="P39" s="288">
        <f t="shared" si="0"/>
        <v>140403.91436</v>
      </c>
      <c r="Q39" s="288">
        <f t="shared" si="0"/>
        <v>6605589.6748299999</v>
      </c>
      <c r="R39" s="288">
        <f t="shared" si="0"/>
        <v>111464063.8722336</v>
      </c>
      <c r="S39" s="288">
        <f t="shared" si="0"/>
        <v>1698008.3313975998</v>
      </c>
      <c r="T39" s="288">
        <f t="shared" si="0"/>
        <v>486630.66706300003</v>
      </c>
      <c r="U39" s="288">
        <f t="shared" si="0"/>
        <v>60413.701423800012</v>
      </c>
      <c r="V39" s="288">
        <f t="shared" si="0"/>
        <v>1003172.6064346</v>
      </c>
      <c r="W39" s="288">
        <f t="shared" si="0"/>
        <v>194371.44783200001</v>
      </c>
      <c r="X39" s="288">
        <f>SUM(X10:X38)</f>
        <v>22495366.993930005</v>
      </c>
      <c r="Y39" s="288">
        <f>SUM(Y10:Y38)</f>
        <v>137402027.62083992</v>
      </c>
      <c r="Z39" s="234"/>
    </row>
    <row r="40" spans="1:26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6"/>
      <c r="K40" s="289"/>
      <c r="L40" s="207"/>
      <c r="M40" s="207"/>
      <c r="N40" s="207"/>
      <c r="O40" s="207"/>
      <c r="P40" s="207"/>
      <c r="Q40" s="207"/>
      <c r="R40" s="207"/>
      <c r="S40" s="207"/>
      <c r="T40" s="206"/>
      <c r="U40" s="206"/>
      <c r="V40" s="206"/>
      <c r="W40" s="206"/>
      <c r="X40" s="206"/>
      <c r="Y40" s="206"/>
      <c r="Z40" s="219"/>
    </row>
    <row r="41" spans="1:26" ht="51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48"/>
      <c r="K41" s="241"/>
      <c r="L41" s="174"/>
      <c r="M41" s="174"/>
      <c r="N41" s="174"/>
      <c r="O41" s="174"/>
      <c r="P41" s="174"/>
      <c r="Q41" s="174"/>
      <c r="R41" s="174"/>
      <c r="S41" s="174"/>
      <c r="T41" s="175"/>
      <c r="U41" s="175"/>
      <c r="V41" s="17"/>
      <c r="W41" s="17"/>
      <c r="X41" s="17"/>
      <c r="Y41" s="17"/>
    </row>
    <row r="42" spans="1:26">
      <c r="A42" s="654" t="s">
        <v>835</v>
      </c>
      <c r="B42" s="654"/>
      <c r="C42" s="654"/>
      <c r="D42" s="654"/>
      <c r="E42" s="18"/>
      <c r="F42" s="18"/>
      <c r="G42" s="18"/>
      <c r="H42" s="18"/>
      <c r="I42" s="18"/>
      <c r="J42" s="40"/>
      <c r="K42" s="242"/>
      <c r="L42" s="18"/>
      <c r="M42" s="18"/>
      <c r="N42" s="18"/>
      <c r="O42" s="18"/>
      <c r="P42" s="18"/>
      <c r="Q42" s="18"/>
      <c r="R42" s="18"/>
      <c r="S42" s="18"/>
      <c r="T42" s="18"/>
      <c r="U42" s="129"/>
      <c r="V42" s="17"/>
      <c r="W42" s="17"/>
      <c r="X42" s="17"/>
      <c r="Y42" s="17"/>
    </row>
    <row r="43" spans="1:26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40"/>
      <c r="K43" s="242"/>
      <c r="L43" s="18"/>
      <c r="M43" s="18"/>
      <c r="N43" s="18"/>
      <c r="O43" s="18"/>
      <c r="P43" s="18"/>
      <c r="Q43" s="18"/>
      <c r="R43" s="18"/>
      <c r="S43" s="18"/>
      <c r="T43" s="18"/>
      <c r="U43" s="129"/>
      <c r="V43" s="17"/>
      <c r="W43" s="17"/>
      <c r="X43" s="17"/>
      <c r="Y43" s="17"/>
    </row>
    <row r="44" spans="1:26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40"/>
      <c r="K44" s="242"/>
      <c r="L44" s="18"/>
      <c r="M44" s="18"/>
      <c r="N44" s="18"/>
      <c r="O44" s="18"/>
      <c r="P44" s="18"/>
      <c r="Q44" s="18"/>
      <c r="R44" s="18"/>
      <c r="S44" s="18"/>
      <c r="T44" s="18"/>
      <c r="U44" s="129"/>
      <c r="V44" s="17"/>
      <c r="W44" s="17"/>
      <c r="X44" s="17"/>
      <c r="Y44" s="17"/>
    </row>
    <row r="45" spans="1:26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40"/>
      <c r="K45" s="242"/>
      <c r="L45" s="18"/>
      <c r="M45" s="18"/>
      <c r="N45" s="18"/>
      <c r="O45" s="18"/>
      <c r="P45" s="18"/>
      <c r="Q45" s="18"/>
      <c r="R45" s="18"/>
      <c r="S45" s="18"/>
      <c r="T45" s="18"/>
      <c r="U45" s="129"/>
      <c r="V45" s="17"/>
      <c r="W45" s="17"/>
      <c r="X45" s="17"/>
      <c r="Y45" s="17"/>
    </row>
    <row r="46" spans="1:26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40"/>
      <c r="K46" s="242"/>
      <c r="L46" s="18"/>
      <c r="M46" s="18"/>
      <c r="N46" s="18"/>
      <c r="O46" s="18"/>
      <c r="P46" s="18"/>
      <c r="Q46" s="18"/>
      <c r="R46" s="18"/>
      <c r="S46" s="18"/>
      <c r="T46" s="18"/>
      <c r="U46" s="129"/>
      <c r="V46" s="17"/>
      <c r="W46" s="17"/>
      <c r="X46" s="17"/>
      <c r="Y46" s="17"/>
    </row>
    <row r="47" spans="1:26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40"/>
      <c r="K47" s="242"/>
      <c r="L47" s="18"/>
      <c r="M47" s="18"/>
      <c r="N47" s="18"/>
      <c r="O47" s="18"/>
      <c r="P47" s="18"/>
      <c r="Q47" s="18"/>
      <c r="R47" s="18"/>
      <c r="S47" s="18"/>
      <c r="T47" s="18"/>
      <c r="U47" s="129"/>
      <c r="V47" s="17"/>
      <c r="W47" s="17"/>
      <c r="X47" s="17"/>
      <c r="Y47" s="17"/>
    </row>
    <row r="48" spans="1:26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213"/>
      <c r="K48" s="242"/>
      <c r="L48" s="18"/>
      <c r="M48" s="18"/>
      <c r="N48" s="18"/>
      <c r="O48" s="18"/>
      <c r="P48" s="18"/>
      <c r="Q48" s="18"/>
      <c r="R48" s="18"/>
      <c r="S48" s="18"/>
      <c r="T48" s="18"/>
      <c r="U48" s="129"/>
      <c r="V48" s="17"/>
      <c r="W48" s="17"/>
      <c r="X48" s="17"/>
      <c r="Y48" s="17"/>
    </row>
    <row r="49" spans="1:25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213"/>
      <c r="K49" s="242"/>
      <c r="L49" s="18"/>
      <c r="M49" s="18"/>
      <c r="N49" s="18"/>
      <c r="O49" s="18"/>
      <c r="P49" s="18"/>
      <c r="Q49" s="18"/>
      <c r="R49" s="18"/>
      <c r="S49" s="18"/>
      <c r="T49" s="18"/>
      <c r="U49" s="129"/>
      <c r="V49" s="17"/>
      <c r="W49" s="17"/>
      <c r="X49" s="17"/>
      <c r="Y49" s="17"/>
    </row>
    <row r="50" spans="1:25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213"/>
      <c r="K50" s="242"/>
      <c r="L50" s="18"/>
      <c r="M50" s="18"/>
      <c r="N50" s="18"/>
      <c r="O50" s="18"/>
      <c r="P50" s="18"/>
      <c r="Q50" s="18"/>
      <c r="R50" s="18"/>
      <c r="S50" s="18"/>
      <c r="T50" s="18"/>
      <c r="U50" s="129"/>
      <c r="V50" s="17"/>
      <c r="W50" s="17"/>
      <c r="X50" s="17"/>
      <c r="Y50" s="17"/>
    </row>
    <row r="51" spans="1:25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213"/>
      <c r="K51" s="242"/>
      <c r="L51" s="18"/>
      <c r="M51" s="18"/>
      <c r="N51" s="18"/>
      <c r="O51" s="18"/>
      <c r="P51" s="18"/>
      <c r="Q51" s="18"/>
      <c r="R51" s="18"/>
      <c r="S51" s="18"/>
      <c r="T51" s="18"/>
      <c r="U51" s="129"/>
      <c r="V51" s="17"/>
      <c r="W51" s="17"/>
      <c r="X51" s="17"/>
      <c r="Y51" s="17"/>
    </row>
    <row r="52" spans="1:25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213"/>
      <c r="K52" s="242"/>
      <c r="L52" s="18"/>
      <c r="M52" s="18"/>
      <c r="N52" s="18"/>
      <c r="O52" s="18"/>
      <c r="P52" s="18"/>
      <c r="Q52" s="18"/>
      <c r="R52" s="18"/>
      <c r="S52" s="18"/>
      <c r="T52" s="18"/>
      <c r="U52" s="129"/>
      <c r="V52" s="17"/>
      <c r="W52" s="17"/>
      <c r="X52" s="17"/>
      <c r="Y52" s="17"/>
    </row>
    <row r="53" spans="1:25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213"/>
      <c r="K53" s="242"/>
      <c r="L53" s="18"/>
      <c r="M53" s="18"/>
      <c r="N53" s="18"/>
      <c r="O53" s="18"/>
      <c r="P53" s="18"/>
      <c r="Q53" s="18"/>
      <c r="R53" s="18"/>
      <c r="S53" s="18"/>
      <c r="T53" s="18"/>
      <c r="U53" s="129"/>
      <c r="V53" s="17"/>
      <c r="W53" s="17"/>
      <c r="X53" s="17"/>
      <c r="Y53" s="17"/>
    </row>
    <row r="54" spans="1:25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213"/>
      <c r="K54" s="242"/>
      <c r="L54" s="18"/>
      <c r="M54" s="18"/>
      <c r="N54" s="18"/>
      <c r="O54" s="18"/>
      <c r="P54" s="18"/>
      <c r="Q54" s="18"/>
      <c r="R54" s="18"/>
      <c r="S54" s="18"/>
      <c r="T54" s="18"/>
      <c r="U54" s="129"/>
      <c r="V54" s="17"/>
      <c r="W54" s="17"/>
      <c r="X54" s="17"/>
      <c r="Y54" s="17"/>
    </row>
    <row r="55" spans="1:25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40"/>
      <c r="K55" s="242"/>
      <c r="L55" s="18"/>
      <c r="M55" s="18"/>
      <c r="N55" s="18"/>
      <c r="O55" s="18"/>
      <c r="P55" s="18"/>
      <c r="Q55" s="18"/>
      <c r="R55" s="18"/>
      <c r="S55" s="18"/>
      <c r="T55" s="18"/>
      <c r="U55" s="129"/>
      <c r="V55" s="17"/>
      <c r="W55" s="17"/>
      <c r="X55" s="17"/>
      <c r="Y55" s="17"/>
    </row>
    <row r="56" spans="1:25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40"/>
      <c r="K56" s="242"/>
      <c r="L56" s="18"/>
      <c r="M56" s="18"/>
      <c r="N56" s="18"/>
      <c r="O56" s="18"/>
      <c r="P56" s="18"/>
      <c r="Q56" s="18"/>
      <c r="R56" s="18"/>
      <c r="S56" s="18"/>
      <c r="T56" s="18"/>
      <c r="U56" s="129"/>
      <c r="V56" s="17"/>
      <c r="W56" s="17"/>
      <c r="X56" s="17"/>
      <c r="Y56" s="17"/>
    </row>
    <row r="57" spans="1:25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40"/>
      <c r="K57" s="242"/>
      <c r="L57" s="18"/>
      <c r="M57" s="18"/>
      <c r="N57" s="18"/>
      <c r="O57" s="18"/>
      <c r="P57" s="18"/>
      <c r="Q57" s="18"/>
      <c r="R57" s="18"/>
      <c r="S57" s="18"/>
      <c r="T57" s="18"/>
      <c r="U57" s="129"/>
      <c r="V57" s="17"/>
      <c r="W57" s="17"/>
      <c r="X57" s="17"/>
      <c r="Y57" s="17"/>
    </row>
    <row r="58" spans="1:25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40"/>
      <c r="K58" s="242"/>
      <c r="L58" s="18"/>
      <c r="M58" s="18"/>
      <c r="N58" s="18"/>
      <c r="O58" s="18"/>
      <c r="P58" s="18"/>
      <c r="Q58" s="18"/>
      <c r="R58" s="18"/>
      <c r="S58" s="18"/>
      <c r="T58" s="18"/>
      <c r="U58" s="129"/>
      <c r="V58" s="17"/>
      <c r="W58" s="17"/>
      <c r="X58" s="17"/>
      <c r="Y58" s="17"/>
    </row>
    <row r="59" spans="1:25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40"/>
      <c r="K59" s="242"/>
      <c r="L59" s="18"/>
      <c r="M59" s="18"/>
      <c r="N59" s="18"/>
      <c r="O59" s="18"/>
      <c r="P59" s="18"/>
      <c r="Q59" s="18"/>
      <c r="R59" s="18"/>
      <c r="S59" s="18"/>
      <c r="T59" s="18"/>
      <c r="U59" s="129"/>
      <c r="V59" s="17"/>
      <c r="W59" s="17"/>
      <c r="X59" s="17"/>
      <c r="Y59" s="17"/>
    </row>
    <row r="60" spans="1:25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40"/>
      <c r="K60" s="242"/>
      <c r="L60" s="18"/>
      <c r="M60" s="18"/>
      <c r="N60" s="18"/>
      <c r="O60" s="18"/>
      <c r="P60" s="18"/>
      <c r="Q60" s="18"/>
      <c r="R60" s="18"/>
      <c r="S60" s="18"/>
      <c r="T60" s="18"/>
      <c r="U60" s="129"/>
      <c r="V60" s="17"/>
      <c r="W60" s="17"/>
      <c r="X60" s="17"/>
      <c r="Y60" s="17"/>
    </row>
    <row r="61" spans="1:25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40"/>
      <c r="K61" s="242"/>
      <c r="L61" s="18"/>
      <c r="M61" s="18"/>
      <c r="N61" s="18"/>
      <c r="O61" s="18"/>
      <c r="P61" s="18"/>
      <c r="Q61" s="18"/>
      <c r="R61" s="18"/>
      <c r="S61" s="18"/>
      <c r="T61" s="18"/>
      <c r="U61" s="129"/>
      <c r="V61" s="17"/>
      <c r="W61" s="17"/>
      <c r="X61" s="17"/>
      <c r="Y61" s="17"/>
    </row>
    <row r="62" spans="1:25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40"/>
      <c r="K62" s="242"/>
      <c r="L62" s="18"/>
      <c r="M62" s="18"/>
      <c r="N62" s="18"/>
      <c r="O62" s="18"/>
      <c r="P62" s="18"/>
      <c r="Q62" s="18"/>
      <c r="R62" s="18"/>
      <c r="S62" s="18"/>
      <c r="T62" s="18"/>
      <c r="U62" s="129"/>
      <c r="V62" s="17"/>
      <c r="W62" s="17"/>
      <c r="X62" s="17"/>
      <c r="Y62" s="17"/>
    </row>
    <row r="63" spans="1:25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40"/>
      <c r="K63" s="242"/>
      <c r="L63" s="18"/>
      <c r="M63" s="18"/>
      <c r="N63" s="18"/>
      <c r="O63" s="18"/>
      <c r="P63" s="18"/>
      <c r="Q63" s="18"/>
      <c r="R63" s="18"/>
      <c r="S63" s="18"/>
      <c r="T63" s="18"/>
      <c r="U63" s="129"/>
      <c r="V63" s="17"/>
      <c r="W63" s="17"/>
      <c r="X63" s="17"/>
      <c r="Y63" s="17"/>
    </row>
    <row r="64" spans="1:25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40"/>
      <c r="K64" s="242"/>
      <c r="L64" s="18"/>
      <c r="M64" s="18"/>
      <c r="N64" s="18"/>
      <c r="O64" s="18"/>
      <c r="P64" s="18"/>
      <c r="Q64" s="18"/>
      <c r="R64" s="18"/>
      <c r="S64" s="18"/>
      <c r="T64" s="18"/>
      <c r="U64" s="129"/>
      <c r="V64" s="17"/>
      <c r="W64" s="17"/>
      <c r="X64" s="17"/>
      <c r="Y64" s="17"/>
    </row>
    <row r="65" spans="1:25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40"/>
      <c r="K65" s="242"/>
      <c r="L65" s="18"/>
      <c r="M65" s="18"/>
      <c r="N65" s="18"/>
      <c r="O65" s="18"/>
      <c r="P65" s="18"/>
      <c r="Q65" s="18"/>
      <c r="R65" s="18"/>
      <c r="S65" s="18"/>
      <c r="T65" s="18"/>
      <c r="U65" s="129"/>
      <c r="V65" s="17"/>
      <c r="W65" s="17"/>
      <c r="X65" s="17"/>
      <c r="Y65" s="17"/>
    </row>
    <row r="66" spans="1:25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40"/>
      <c r="K66" s="242"/>
      <c r="L66" s="18"/>
      <c r="M66" s="18"/>
      <c r="N66" s="18"/>
      <c r="O66" s="18"/>
      <c r="P66" s="18"/>
      <c r="Q66" s="18"/>
      <c r="R66" s="18"/>
      <c r="S66" s="18"/>
      <c r="T66" s="18"/>
      <c r="U66" s="129"/>
      <c r="V66" s="17"/>
      <c r="W66" s="17"/>
      <c r="X66" s="17"/>
      <c r="Y66" s="17"/>
    </row>
    <row r="67" spans="1:25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40"/>
      <c r="K67" s="242"/>
      <c r="L67" s="18"/>
      <c r="M67" s="18"/>
      <c r="N67" s="18"/>
      <c r="O67" s="18"/>
      <c r="P67" s="18"/>
      <c r="Q67" s="18"/>
      <c r="R67" s="18"/>
      <c r="S67" s="18"/>
      <c r="T67" s="18"/>
      <c r="U67" s="129"/>
      <c r="V67" s="17"/>
      <c r="W67" s="17"/>
      <c r="X67" s="17"/>
      <c r="Y67" s="17"/>
    </row>
    <row r="68" spans="1:25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40"/>
      <c r="K68" s="242"/>
      <c r="L68" s="18"/>
      <c r="M68" s="18"/>
      <c r="N68" s="18"/>
      <c r="O68" s="18"/>
      <c r="P68" s="18"/>
      <c r="Q68" s="18"/>
      <c r="R68" s="18"/>
      <c r="S68" s="18"/>
      <c r="T68" s="18"/>
      <c r="U68" s="129"/>
      <c r="V68" s="17"/>
      <c r="W68" s="17"/>
      <c r="X68" s="17"/>
      <c r="Y68" s="17"/>
    </row>
    <row r="69" spans="1:25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40"/>
      <c r="K69" s="242"/>
      <c r="L69" s="18"/>
      <c r="M69" s="18"/>
      <c r="N69" s="18"/>
      <c r="O69" s="18"/>
      <c r="P69" s="18"/>
      <c r="Q69" s="18"/>
      <c r="R69" s="18"/>
      <c r="S69" s="18"/>
      <c r="T69" s="18"/>
      <c r="U69" s="129"/>
      <c r="V69" s="17"/>
      <c r="W69" s="17"/>
      <c r="X69" s="17"/>
      <c r="Y69" s="17"/>
    </row>
    <row r="70" spans="1:25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40"/>
      <c r="K70" s="242"/>
      <c r="L70" s="18"/>
      <c r="M70" s="18"/>
      <c r="N70" s="18"/>
      <c r="O70" s="18"/>
      <c r="P70" s="18"/>
      <c r="Q70" s="18"/>
      <c r="R70" s="18"/>
      <c r="S70" s="18"/>
      <c r="T70" s="18"/>
      <c r="U70" s="129"/>
      <c r="V70" s="17"/>
      <c r="W70" s="17"/>
      <c r="X70" s="17"/>
      <c r="Y70" s="17"/>
    </row>
    <row r="71" spans="1:25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40"/>
      <c r="K71" s="242"/>
      <c r="L71" s="18"/>
      <c r="M71" s="18"/>
      <c r="N71" s="18"/>
      <c r="O71" s="18"/>
      <c r="P71" s="18"/>
      <c r="Q71" s="18"/>
      <c r="R71" s="18"/>
      <c r="S71" s="18"/>
      <c r="T71" s="18"/>
      <c r="U71" s="129"/>
      <c r="V71" s="17"/>
      <c r="W71" s="17"/>
      <c r="X71" s="17"/>
      <c r="Y71" s="17"/>
    </row>
    <row r="72" spans="1:25" ht="9" customHeight="1">
      <c r="A72" s="153"/>
      <c r="C72" s="242"/>
      <c r="D72" s="18"/>
      <c r="E72" s="18"/>
      <c r="F72" s="18"/>
      <c r="G72" s="18"/>
      <c r="H72" s="18"/>
      <c r="I72" s="18"/>
      <c r="K72" s="24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4"/>
      <c r="C73" s="242"/>
      <c r="D73" s="18"/>
      <c r="E73" s="18"/>
      <c r="F73" s="18"/>
      <c r="G73" s="18"/>
      <c r="H73" s="18"/>
      <c r="I73" s="18"/>
      <c r="K73" s="24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42"/>
      <c r="D74" s="18"/>
      <c r="E74" s="18"/>
      <c r="F74" s="18"/>
      <c r="G74" s="18"/>
      <c r="H74" s="18"/>
      <c r="I74" s="18"/>
      <c r="K74" s="24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42"/>
      <c r="D75" s="18"/>
      <c r="E75" s="18"/>
      <c r="F75" s="18"/>
      <c r="G75" s="18"/>
      <c r="H75" s="18"/>
      <c r="I75" s="18"/>
      <c r="K75" s="24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42"/>
      <c r="D76" s="18"/>
      <c r="E76" s="18"/>
      <c r="F76" s="18"/>
      <c r="G76" s="18"/>
      <c r="H76" s="18"/>
      <c r="I76" s="18"/>
      <c r="K76" s="24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42"/>
      <c r="D77" s="18"/>
      <c r="E77" s="18"/>
      <c r="F77" s="18"/>
      <c r="G77" s="18"/>
      <c r="H77" s="18"/>
      <c r="I77" s="18"/>
      <c r="K77" s="24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52"/>
      <c r="C78" s="242"/>
      <c r="D78" s="18"/>
      <c r="E78" s="18"/>
      <c r="F78" s="18"/>
      <c r="G78" s="18"/>
      <c r="H78" s="18"/>
      <c r="I78" s="18"/>
      <c r="K78" s="24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54"/>
      <c r="C79" s="242"/>
      <c r="D79" s="18"/>
      <c r="E79" s="18"/>
      <c r="F79" s="18"/>
      <c r="G79" s="18"/>
      <c r="H79" s="18"/>
      <c r="I79" s="18"/>
      <c r="K79" s="242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42"/>
      <c r="D80" s="18"/>
      <c r="E80" s="18"/>
      <c r="F80" s="18"/>
      <c r="G80" s="18"/>
      <c r="H80" s="18"/>
      <c r="I80" s="18"/>
      <c r="K80" s="242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42"/>
      <c r="D81" s="18"/>
      <c r="E81" s="18"/>
      <c r="F81" s="18"/>
      <c r="G81" s="18"/>
      <c r="H81" s="18"/>
      <c r="I81" s="18"/>
      <c r="K81" s="242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42"/>
      <c r="D82" s="18"/>
      <c r="E82" s="18"/>
      <c r="F82" s="18"/>
      <c r="G82" s="18"/>
      <c r="H82" s="18"/>
      <c r="I82" s="18"/>
      <c r="K82" s="242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42"/>
      <c r="D83" s="18"/>
      <c r="E83" s="18"/>
      <c r="F83" s="18"/>
      <c r="G83" s="18"/>
      <c r="H83" s="18"/>
      <c r="I83" s="18"/>
      <c r="K83" s="242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52"/>
      <c r="C84" s="242"/>
      <c r="D84" s="18"/>
      <c r="E84" s="18"/>
      <c r="F84" s="18"/>
      <c r="G84" s="18"/>
      <c r="H84" s="18"/>
      <c r="I84" s="18"/>
      <c r="K84" s="242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54"/>
      <c r="C85" s="242"/>
      <c r="D85" s="18"/>
      <c r="E85" s="18"/>
      <c r="F85" s="18"/>
      <c r="G85" s="18"/>
      <c r="H85" s="18"/>
      <c r="I85" s="18"/>
      <c r="K85" s="242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42"/>
      <c r="D86" s="18"/>
      <c r="E86" s="18"/>
      <c r="F86" s="18"/>
      <c r="G86" s="18"/>
      <c r="H86" s="18"/>
      <c r="I86" s="18"/>
      <c r="K86" s="242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42"/>
      <c r="D87" s="18"/>
      <c r="E87" s="18"/>
      <c r="F87" s="18"/>
      <c r="G87" s="18"/>
      <c r="H87" s="18"/>
      <c r="I87" s="18"/>
      <c r="K87" s="242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42"/>
      <c r="D88" s="18"/>
      <c r="E88" s="18"/>
      <c r="F88" s="18"/>
      <c r="G88" s="18"/>
      <c r="H88" s="18"/>
      <c r="I88" s="18"/>
      <c r="K88" s="242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42"/>
      <c r="D89" s="18"/>
      <c r="E89" s="18"/>
      <c r="F89" s="18"/>
      <c r="G89" s="18"/>
      <c r="H89" s="18"/>
      <c r="I89" s="18"/>
      <c r="K89" s="242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43"/>
      <c r="D90" s="40"/>
      <c r="E90" s="40"/>
      <c r="F90" s="40"/>
      <c r="G90" s="40"/>
      <c r="H90" s="40"/>
      <c r="I90" s="40"/>
      <c r="K90" s="243"/>
      <c r="L90" s="40"/>
      <c r="M90" s="40"/>
      <c r="N90" s="40"/>
      <c r="O90" s="40"/>
      <c r="P90" s="40"/>
      <c r="Q90" s="40"/>
      <c r="R90" s="40"/>
      <c r="S90" s="40"/>
      <c r="T90" s="40"/>
    </row>
    <row r="91" spans="1:25">
      <c r="A91" s="16"/>
      <c r="C91" s="243"/>
      <c r="D91" s="40"/>
      <c r="E91" s="40"/>
      <c r="F91" s="40"/>
      <c r="G91" s="40"/>
      <c r="H91" s="40"/>
      <c r="I91" s="40"/>
      <c r="K91" s="243"/>
      <c r="L91" s="40"/>
      <c r="M91" s="40"/>
      <c r="N91" s="40"/>
      <c r="O91" s="40"/>
      <c r="P91" s="40"/>
      <c r="Q91" s="40"/>
      <c r="R91" s="40"/>
      <c r="S91" s="40"/>
      <c r="T91" s="40"/>
    </row>
    <row r="92" spans="1:25">
      <c r="A92" s="16"/>
      <c r="C92" s="243"/>
      <c r="D92" s="40"/>
      <c r="E92" s="40"/>
      <c r="F92" s="40"/>
      <c r="G92" s="40"/>
      <c r="H92" s="40"/>
      <c r="I92" s="40"/>
      <c r="K92" s="243"/>
      <c r="L92" s="40"/>
      <c r="M92" s="40"/>
      <c r="N92" s="40"/>
      <c r="O92" s="40"/>
      <c r="P92" s="40"/>
      <c r="Q92" s="40"/>
      <c r="R92" s="40"/>
      <c r="S92" s="40"/>
      <c r="T92" s="40"/>
    </row>
    <row r="93" spans="1:25">
      <c r="A93" s="16"/>
      <c r="C93" s="243"/>
      <c r="D93" s="40"/>
      <c r="E93" s="40"/>
      <c r="F93" s="40"/>
      <c r="G93" s="40"/>
      <c r="H93" s="40"/>
      <c r="I93" s="40"/>
      <c r="K93" s="243"/>
      <c r="L93" s="40"/>
      <c r="M93" s="40"/>
      <c r="N93" s="40"/>
      <c r="O93" s="40"/>
      <c r="P93" s="40"/>
      <c r="Q93" s="40"/>
      <c r="R93" s="40"/>
      <c r="S93" s="40"/>
      <c r="T93" s="40"/>
    </row>
    <row r="94" spans="1:25">
      <c r="A94" s="152"/>
      <c r="C94" s="243"/>
      <c r="D94" s="40"/>
      <c r="E94" s="40"/>
      <c r="F94" s="40"/>
      <c r="G94" s="40"/>
      <c r="H94" s="40"/>
      <c r="I94" s="40"/>
      <c r="K94" s="243"/>
      <c r="L94" s="40"/>
      <c r="M94" s="40"/>
      <c r="N94" s="40"/>
      <c r="O94" s="40"/>
      <c r="P94" s="40"/>
      <c r="Q94" s="40"/>
      <c r="R94" s="40"/>
      <c r="S94" s="40"/>
      <c r="T94" s="40"/>
    </row>
    <row r="95" spans="1:25">
      <c r="A95" s="154"/>
      <c r="C95" s="243"/>
      <c r="D95" s="40"/>
      <c r="E95" s="40"/>
      <c r="F95" s="40"/>
      <c r="G95" s="40"/>
      <c r="H95" s="40"/>
      <c r="I95" s="40"/>
      <c r="K95" s="243"/>
      <c r="L95" s="40"/>
      <c r="M95" s="40"/>
      <c r="N95" s="40"/>
      <c r="O95" s="40"/>
      <c r="P95" s="40"/>
      <c r="Q95" s="40"/>
      <c r="R95" s="40"/>
      <c r="S95" s="40"/>
      <c r="T95" s="40"/>
    </row>
    <row r="96" spans="1:25">
      <c r="A96" s="16"/>
      <c r="C96" s="243"/>
      <c r="D96" s="40"/>
      <c r="E96" s="40"/>
      <c r="F96" s="40"/>
      <c r="G96" s="40"/>
      <c r="H96" s="40"/>
      <c r="I96" s="40"/>
      <c r="K96" s="24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C97" s="243"/>
      <c r="D97" s="40"/>
      <c r="E97" s="40"/>
      <c r="F97" s="40"/>
      <c r="G97" s="40"/>
      <c r="H97" s="40"/>
      <c r="I97" s="40"/>
      <c r="K97" s="24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6"/>
      <c r="C98" s="243"/>
      <c r="D98" s="40"/>
      <c r="E98" s="40"/>
      <c r="F98" s="40"/>
      <c r="G98" s="40"/>
      <c r="H98" s="40"/>
      <c r="I98" s="40"/>
      <c r="K98" s="24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6"/>
      <c r="C99" s="243"/>
      <c r="D99" s="40"/>
      <c r="E99" s="40"/>
      <c r="F99" s="40"/>
      <c r="G99" s="40"/>
      <c r="H99" s="40"/>
      <c r="I99" s="40"/>
      <c r="K99" s="24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6"/>
      <c r="C100" s="243"/>
      <c r="D100" s="40"/>
      <c r="E100" s="40"/>
      <c r="F100" s="40"/>
      <c r="G100" s="40"/>
      <c r="H100" s="40"/>
      <c r="I100" s="40"/>
      <c r="K100" s="24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6"/>
      <c r="C101" s="243"/>
      <c r="D101" s="40"/>
      <c r="E101" s="40"/>
      <c r="F101" s="40"/>
      <c r="G101" s="40"/>
      <c r="H101" s="40"/>
      <c r="I101" s="40"/>
      <c r="K101" s="24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6"/>
      <c r="C102" s="243"/>
      <c r="D102" s="40"/>
      <c r="E102" s="40"/>
      <c r="F102" s="40"/>
      <c r="G102" s="40"/>
      <c r="H102" s="40"/>
      <c r="I102" s="40"/>
      <c r="K102" s="24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6"/>
      <c r="C103" s="243"/>
      <c r="D103" s="40"/>
      <c r="E103" s="40"/>
      <c r="F103" s="40"/>
      <c r="G103" s="40"/>
      <c r="H103" s="40"/>
      <c r="I103" s="40"/>
      <c r="K103" s="24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6"/>
      <c r="C104" s="243"/>
      <c r="D104" s="40"/>
      <c r="E104" s="40"/>
      <c r="F104" s="40"/>
      <c r="G104" s="40"/>
      <c r="H104" s="40"/>
      <c r="I104" s="40"/>
      <c r="K104" s="24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4"/>
      <c r="C105" s="243"/>
      <c r="D105" s="40"/>
      <c r="E105" s="40"/>
      <c r="F105" s="40"/>
      <c r="G105" s="40"/>
      <c r="H105" s="40"/>
      <c r="I105" s="40"/>
      <c r="K105" s="24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6"/>
      <c r="C106" s="243"/>
      <c r="D106" s="40"/>
      <c r="E106" s="40"/>
      <c r="F106" s="40"/>
      <c r="G106" s="40"/>
      <c r="H106" s="40"/>
      <c r="I106" s="40"/>
      <c r="K106" s="24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6"/>
      <c r="C107" s="243"/>
      <c r="D107" s="40"/>
      <c r="E107" s="40"/>
      <c r="F107" s="40"/>
      <c r="G107" s="40"/>
      <c r="H107" s="40"/>
      <c r="I107" s="40"/>
      <c r="K107" s="24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6"/>
      <c r="C108" s="243"/>
      <c r="D108" s="40"/>
      <c r="E108" s="40"/>
      <c r="F108" s="40"/>
      <c r="G108" s="40"/>
      <c r="H108" s="40"/>
      <c r="I108" s="40"/>
      <c r="K108" s="24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5"/>
      <c r="C109" s="243"/>
      <c r="D109" s="40"/>
      <c r="E109" s="40"/>
      <c r="F109" s="40"/>
      <c r="G109" s="40"/>
      <c r="H109" s="40"/>
      <c r="I109" s="40"/>
      <c r="K109" s="24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5"/>
      <c r="C110" s="243"/>
      <c r="D110" s="40"/>
      <c r="E110" s="40"/>
      <c r="F110" s="40"/>
      <c r="G110" s="40"/>
      <c r="H110" s="40"/>
      <c r="I110" s="40"/>
      <c r="K110" s="24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5"/>
      <c r="C111" s="243"/>
      <c r="D111" s="40"/>
      <c r="E111" s="40"/>
      <c r="F111" s="40"/>
      <c r="G111" s="40"/>
      <c r="H111" s="40"/>
      <c r="I111" s="40"/>
      <c r="K111" s="24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5"/>
      <c r="C112" s="243"/>
      <c r="D112" s="40"/>
      <c r="E112" s="40"/>
      <c r="F112" s="40"/>
      <c r="G112" s="40"/>
      <c r="H112" s="40"/>
      <c r="I112" s="40"/>
      <c r="K112" s="24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5"/>
      <c r="C113" s="243"/>
      <c r="D113" s="40"/>
      <c r="E113" s="40"/>
      <c r="F113" s="40"/>
      <c r="G113" s="40"/>
      <c r="H113" s="40"/>
      <c r="I113" s="40"/>
      <c r="K113" s="24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5"/>
      <c r="C114" s="243"/>
      <c r="D114" s="40"/>
      <c r="E114" s="40"/>
      <c r="F114" s="40"/>
      <c r="G114" s="40"/>
      <c r="H114" s="40"/>
      <c r="I114" s="40"/>
      <c r="K114" s="24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5"/>
      <c r="C115" s="243"/>
      <c r="D115" s="40"/>
      <c r="E115" s="40"/>
      <c r="F115" s="40"/>
      <c r="G115" s="40"/>
      <c r="H115" s="40"/>
      <c r="I115" s="40"/>
      <c r="K115" s="24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5"/>
      <c r="C116" s="243"/>
      <c r="D116" s="40"/>
      <c r="E116" s="40"/>
      <c r="F116" s="40"/>
      <c r="G116" s="40"/>
      <c r="H116" s="40"/>
      <c r="I116" s="40"/>
      <c r="K116" s="243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5"/>
      <c r="C117" s="243"/>
      <c r="D117" s="40"/>
      <c r="E117" s="40"/>
      <c r="F117" s="40"/>
      <c r="G117" s="40"/>
      <c r="H117" s="40"/>
      <c r="I117" s="40"/>
      <c r="K117" s="243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6"/>
      <c r="C118" s="243"/>
      <c r="D118" s="40"/>
      <c r="E118" s="40"/>
      <c r="F118" s="40"/>
      <c r="G118" s="40"/>
      <c r="H118" s="40"/>
      <c r="I118" s="40"/>
      <c r="K118" s="243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6"/>
      <c r="C119" s="243"/>
      <c r="D119" s="40"/>
      <c r="E119" s="40"/>
      <c r="F119" s="40"/>
      <c r="G119" s="40"/>
      <c r="H119" s="40"/>
      <c r="I119" s="40"/>
      <c r="K119" s="243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6"/>
      <c r="C120" s="243"/>
      <c r="D120" s="40"/>
      <c r="E120" s="40"/>
      <c r="F120" s="40"/>
      <c r="G120" s="40"/>
      <c r="H120" s="40"/>
      <c r="I120" s="40"/>
      <c r="K120" s="243"/>
      <c r="L120" s="40"/>
      <c r="M120" s="40"/>
      <c r="N120" s="40"/>
      <c r="O120" s="40"/>
      <c r="P120" s="40"/>
      <c r="Q120" s="40"/>
      <c r="R120" s="40"/>
      <c r="S120" s="40"/>
      <c r="T120" s="40"/>
    </row>
    <row r="121" spans="1:20">
      <c r="A121" s="156"/>
      <c r="C121" s="243"/>
      <c r="D121" s="40"/>
      <c r="E121" s="40"/>
      <c r="F121" s="40"/>
      <c r="G121" s="40"/>
      <c r="H121" s="40"/>
      <c r="I121" s="40"/>
      <c r="K121" s="243"/>
      <c r="L121" s="40"/>
      <c r="M121" s="40"/>
      <c r="N121" s="40"/>
      <c r="O121" s="40"/>
      <c r="P121" s="40"/>
      <c r="Q121" s="40"/>
      <c r="R121" s="40"/>
      <c r="S121" s="40"/>
      <c r="T121" s="40"/>
    </row>
    <row r="122" spans="1:20">
      <c r="A122" s="156"/>
      <c r="C122" s="243"/>
      <c r="D122" s="40"/>
      <c r="E122" s="40"/>
      <c r="F122" s="40"/>
      <c r="G122" s="40"/>
      <c r="H122" s="40"/>
      <c r="I122" s="40"/>
      <c r="K122" s="243"/>
      <c r="L122" s="40"/>
      <c r="M122" s="40"/>
      <c r="N122" s="40"/>
      <c r="O122" s="40"/>
      <c r="P122" s="40"/>
      <c r="Q122" s="40"/>
      <c r="R122" s="40"/>
      <c r="S122" s="40"/>
      <c r="T122" s="40"/>
    </row>
    <row r="123" spans="1:20">
      <c r="A123" s="156"/>
      <c r="C123" s="243"/>
      <c r="D123" s="40"/>
      <c r="E123" s="40"/>
      <c r="F123" s="40"/>
      <c r="G123" s="40"/>
      <c r="H123" s="40"/>
      <c r="I123" s="40"/>
      <c r="K123" s="243"/>
      <c r="L123" s="40"/>
      <c r="M123" s="40"/>
      <c r="N123" s="40"/>
      <c r="O123" s="40"/>
      <c r="P123" s="40"/>
      <c r="Q123" s="40"/>
      <c r="R123" s="40"/>
      <c r="S123" s="40"/>
      <c r="T123" s="40"/>
    </row>
    <row r="124" spans="1:20">
      <c r="A124" s="156"/>
      <c r="C124" s="243"/>
      <c r="D124" s="40"/>
      <c r="E124" s="40"/>
      <c r="F124" s="40"/>
      <c r="G124" s="40"/>
      <c r="H124" s="40"/>
      <c r="I124" s="40"/>
      <c r="K124" s="243"/>
      <c r="L124" s="40"/>
      <c r="M124" s="40"/>
      <c r="N124" s="40"/>
      <c r="O124" s="40"/>
      <c r="P124" s="40"/>
      <c r="Q124" s="40"/>
      <c r="R124" s="40"/>
      <c r="S124" s="40"/>
      <c r="T124" s="40"/>
    </row>
    <row r="125" spans="1:20">
      <c r="A125" s="156"/>
      <c r="C125" s="243"/>
      <c r="D125" s="40"/>
      <c r="E125" s="40"/>
      <c r="F125" s="40"/>
      <c r="G125" s="40"/>
      <c r="H125" s="40"/>
      <c r="I125" s="40"/>
      <c r="K125" s="243"/>
      <c r="L125" s="40"/>
      <c r="M125" s="40"/>
      <c r="N125" s="40"/>
      <c r="O125" s="40"/>
      <c r="P125" s="40"/>
      <c r="Q125" s="40"/>
      <c r="R125" s="40"/>
      <c r="S125" s="40"/>
      <c r="T125" s="40"/>
    </row>
    <row r="126" spans="1:20">
      <c r="A126" s="156"/>
      <c r="C126" s="243"/>
      <c r="D126" s="40"/>
      <c r="E126" s="40"/>
      <c r="F126" s="40"/>
      <c r="G126" s="40"/>
      <c r="H126" s="40"/>
      <c r="I126" s="40"/>
      <c r="K126" s="243"/>
      <c r="L126" s="40"/>
      <c r="M126" s="40"/>
      <c r="N126" s="40"/>
      <c r="O126" s="40"/>
      <c r="P126" s="40"/>
      <c r="Q126" s="40"/>
      <c r="R126" s="40"/>
      <c r="S126" s="40"/>
      <c r="T126" s="40"/>
    </row>
    <row r="127" spans="1:20">
      <c r="A127" s="156"/>
      <c r="C127" s="243"/>
      <c r="D127" s="40"/>
      <c r="E127" s="40"/>
      <c r="F127" s="40"/>
      <c r="G127" s="40"/>
      <c r="H127" s="40"/>
      <c r="I127" s="40"/>
      <c r="K127" s="243"/>
      <c r="L127" s="40"/>
      <c r="M127" s="40"/>
      <c r="N127" s="40"/>
      <c r="O127" s="40"/>
      <c r="P127" s="40"/>
      <c r="Q127" s="40"/>
      <c r="R127" s="40"/>
      <c r="S127" s="40"/>
      <c r="T127" s="40"/>
    </row>
    <row r="128" spans="1:20">
      <c r="A128" s="156"/>
      <c r="C128" s="243"/>
      <c r="D128" s="40"/>
      <c r="E128" s="40"/>
      <c r="F128" s="40"/>
      <c r="G128" s="40"/>
      <c r="H128" s="40"/>
      <c r="I128" s="40"/>
      <c r="K128" s="243"/>
      <c r="L128" s="40"/>
      <c r="M128" s="40"/>
      <c r="N128" s="40"/>
      <c r="O128" s="40"/>
      <c r="P128" s="40"/>
      <c r="Q128" s="40"/>
      <c r="R128" s="40"/>
      <c r="S128" s="40"/>
      <c r="T128" s="40"/>
    </row>
    <row r="129" spans="1:20">
      <c r="A129" s="156"/>
      <c r="C129" s="243"/>
      <c r="D129" s="40"/>
      <c r="E129" s="40"/>
      <c r="F129" s="40"/>
      <c r="G129" s="40"/>
      <c r="H129" s="40"/>
      <c r="I129" s="40"/>
      <c r="K129" s="243"/>
      <c r="L129" s="40"/>
      <c r="M129" s="40"/>
      <c r="N129" s="40"/>
      <c r="O129" s="40"/>
      <c r="P129" s="40"/>
      <c r="Q129" s="40"/>
      <c r="R129" s="40"/>
      <c r="S129" s="40"/>
      <c r="T129" s="40"/>
    </row>
    <row r="130" spans="1:20">
      <c r="A130" s="156"/>
      <c r="C130" s="243"/>
      <c r="D130" s="40"/>
      <c r="E130" s="40"/>
      <c r="F130" s="40"/>
      <c r="G130" s="40"/>
      <c r="H130" s="40"/>
      <c r="I130" s="40"/>
      <c r="K130" s="243"/>
      <c r="L130" s="40"/>
      <c r="M130" s="40"/>
      <c r="N130" s="40"/>
      <c r="O130" s="40"/>
      <c r="P130" s="40"/>
      <c r="Q130" s="40"/>
      <c r="R130" s="40"/>
      <c r="S130" s="40"/>
      <c r="T130" s="40"/>
    </row>
    <row r="131" spans="1:20">
      <c r="A131" s="156"/>
    </row>
    <row r="132" spans="1:20">
      <c r="A132" s="156"/>
    </row>
    <row r="133" spans="1:20">
      <c r="A133" s="156"/>
    </row>
    <row r="134" spans="1:20">
      <c r="A134" s="156"/>
    </row>
    <row r="135" spans="1:20">
      <c r="A135" s="156"/>
    </row>
    <row r="136" spans="1:20">
      <c r="A136" s="156"/>
    </row>
    <row r="137" spans="1:20">
      <c r="A137" s="156"/>
    </row>
    <row r="138" spans="1:20">
      <c r="A138" s="156"/>
    </row>
    <row r="139" spans="1:20">
      <c r="A139" s="156"/>
    </row>
    <row r="140" spans="1:20">
      <c r="A140" s="156"/>
    </row>
    <row r="141" spans="1:20">
      <c r="A141" s="156"/>
    </row>
    <row r="142" spans="1:20">
      <c r="A142" s="156"/>
    </row>
    <row r="143" spans="1:20">
      <c r="A143" s="156"/>
    </row>
    <row r="144" spans="1:20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J14" sqref="J14"/>
    </sheetView>
  </sheetViews>
  <sheetFormatPr defaultRowHeight="15"/>
  <cols>
    <col min="1" max="1" width="51.140625" style="20" customWidth="1"/>
    <col min="2" max="15" width="10.5703125" style="539" customWidth="1"/>
    <col min="16" max="16" width="12.7109375" style="539" customWidth="1"/>
    <col min="17" max="17" width="9.85546875" style="558" customWidth="1"/>
    <col min="18" max="18" width="2.5703125" style="157" customWidth="1"/>
    <col min="19" max="256" width="9.140625" style="420"/>
    <col min="257" max="257" width="51.140625" style="420" customWidth="1"/>
    <col min="258" max="271" width="10.5703125" style="420" customWidth="1"/>
    <col min="272" max="272" width="12.7109375" style="420" customWidth="1"/>
    <col min="273" max="273" width="9.85546875" style="420" customWidth="1"/>
    <col min="274" max="274" width="2.5703125" style="420" customWidth="1"/>
    <col min="275" max="512" width="9.140625" style="420"/>
    <col min="513" max="513" width="51.140625" style="420" customWidth="1"/>
    <col min="514" max="527" width="10.5703125" style="420" customWidth="1"/>
    <col min="528" max="528" width="12.7109375" style="420" customWidth="1"/>
    <col min="529" max="529" width="9.85546875" style="420" customWidth="1"/>
    <col min="530" max="530" width="2.5703125" style="420" customWidth="1"/>
    <col min="531" max="768" width="9.140625" style="420"/>
    <col min="769" max="769" width="51.140625" style="420" customWidth="1"/>
    <col min="770" max="783" width="10.5703125" style="420" customWidth="1"/>
    <col min="784" max="784" width="12.7109375" style="420" customWidth="1"/>
    <col min="785" max="785" width="9.85546875" style="420" customWidth="1"/>
    <col min="786" max="786" width="2.5703125" style="420" customWidth="1"/>
    <col min="787" max="1024" width="9.140625" style="420"/>
    <col min="1025" max="1025" width="51.140625" style="420" customWidth="1"/>
    <col min="1026" max="1039" width="10.5703125" style="420" customWidth="1"/>
    <col min="1040" max="1040" width="12.7109375" style="420" customWidth="1"/>
    <col min="1041" max="1041" width="9.85546875" style="420" customWidth="1"/>
    <col min="1042" max="1042" width="2.5703125" style="420" customWidth="1"/>
    <col min="1043" max="1280" width="9.140625" style="420"/>
    <col min="1281" max="1281" width="51.140625" style="420" customWidth="1"/>
    <col min="1282" max="1295" width="10.5703125" style="420" customWidth="1"/>
    <col min="1296" max="1296" width="12.7109375" style="420" customWidth="1"/>
    <col min="1297" max="1297" width="9.85546875" style="420" customWidth="1"/>
    <col min="1298" max="1298" width="2.5703125" style="420" customWidth="1"/>
    <col min="1299" max="1536" width="9.140625" style="420"/>
    <col min="1537" max="1537" width="51.140625" style="420" customWidth="1"/>
    <col min="1538" max="1551" width="10.5703125" style="420" customWidth="1"/>
    <col min="1552" max="1552" width="12.7109375" style="420" customWidth="1"/>
    <col min="1553" max="1553" width="9.85546875" style="420" customWidth="1"/>
    <col min="1554" max="1554" width="2.5703125" style="420" customWidth="1"/>
    <col min="1555" max="1792" width="9.140625" style="420"/>
    <col min="1793" max="1793" width="51.140625" style="420" customWidth="1"/>
    <col min="1794" max="1807" width="10.5703125" style="420" customWidth="1"/>
    <col min="1808" max="1808" width="12.7109375" style="420" customWidth="1"/>
    <col min="1809" max="1809" width="9.85546875" style="420" customWidth="1"/>
    <col min="1810" max="1810" width="2.5703125" style="420" customWidth="1"/>
    <col min="1811" max="2048" width="9.140625" style="420"/>
    <col min="2049" max="2049" width="51.140625" style="420" customWidth="1"/>
    <col min="2050" max="2063" width="10.5703125" style="420" customWidth="1"/>
    <col min="2064" max="2064" width="12.7109375" style="420" customWidth="1"/>
    <col min="2065" max="2065" width="9.85546875" style="420" customWidth="1"/>
    <col min="2066" max="2066" width="2.5703125" style="420" customWidth="1"/>
    <col min="2067" max="2304" width="9.140625" style="420"/>
    <col min="2305" max="2305" width="51.140625" style="420" customWidth="1"/>
    <col min="2306" max="2319" width="10.5703125" style="420" customWidth="1"/>
    <col min="2320" max="2320" width="12.7109375" style="420" customWidth="1"/>
    <col min="2321" max="2321" width="9.85546875" style="420" customWidth="1"/>
    <col min="2322" max="2322" width="2.5703125" style="420" customWidth="1"/>
    <col min="2323" max="2560" width="9.140625" style="420"/>
    <col min="2561" max="2561" width="51.140625" style="420" customWidth="1"/>
    <col min="2562" max="2575" width="10.5703125" style="420" customWidth="1"/>
    <col min="2576" max="2576" width="12.7109375" style="420" customWidth="1"/>
    <col min="2577" max="2577" width="9.85546875" style="420" customWidth="1"/>
    <col min="2578" max="2578" width="2.5703125" style="420" customWidth="1"/>
    <col min="2579" max="2816" width="9.140625" style="420"/>
    <col min="2817" max="2817" width="51.140625" style="420" customWidth="1"/>
    <col min="2818" max="2831" width="10.5703125" style="420" customWidth="1"/>
    <col min="2832" max="2832" width="12.7109375" style="420" customWidth="1"/>
    <col min="2833" max="2833" width="9.85546875" style="420" customWidth="1"/>
    <col min="2834" max="2834" width="2.5703125" style="420" customWidth="1"/>
    <col min="2835" max="3072" width="9.140625" style="420"/>
    <col min="3073" max="3073" width="51.140625" style="420" customWidth="1"/>
    <col min="3074" max="3087" width="10.5703125" style="420" customWidth="1"/>
    <col min="3088" max="3088" width="12.7109375" style="420" customWidth="1"/>
    <col min="3089" max="3089" width="9.85546875" style="420" customWidth="1"/>
    <col min="3090" max="3090" width="2.5703125" style="420" customWidth="1"/>
    <col min="3091" max="3328" width="9.140625" style="420"/>
    <col min="3329" max="3329" width="51.140625" style="420" customWidth="1"/>
    <col min="3330" max="3343" width="10.5703125" style="420" customWidth="1"/>
    <col min="3344" max="3344" width="12.7109375" style="420" customWidth="1"/>
    <col min="3345" max="3345" width="9.85546875" style="420" customWidth="1"/>
    <col min="3346" max="3346" width="2.5703125" style="420" customWidth="1"/>
    <col min="3347" max="3584" width="9.140625" style="420"/>
    <col min="3585" max="3585" width="51.140625" style="420" customWidth="1"/>
    <col min="3586" max="3599" width="10.5703125" style="420" customWidth="1"/>
    <col min="3600" max="3600" width="12.7109375" style="420" customWidth="1"/>
    <col min="3601" max="3601" width="9.85546875" style="420" customWidth="1"/>
    <col min="3602" max="3602" width="2.5703125" style="420" customWidth="1"/>
    <col min="3603" max="3840" width="9.140625" style="420"/>
    <col min="3841" max="3841" width="51.140625" style="420" customWidth="1"/>
    <col min="3842" max="3855" width="10.5703125" style="420" customWidth="1"/>
    <col min="3856" max="3856" width="12.7109375" style="420" customWidth="1"/>
    <col min="3857" max="3857" width="9.85546875" style="420" customWidth="1"/>
    <col min="3858" max="3858" width="2.5703125" style="420" customWidth="1"/>
    <col min="3859" max="4096" width="9.140625" style="420"/>
    <col min="4097" max="4097" width="51.140625" style="420" customWidth="1"/>
    <col min="4098" max="4111" width="10.5703125" style="420" customWidth="1"/>
    <col min="4112" max="4112" width="12.7109375" style="420" customWidth="1"/>
    <col min="4113" max="4113" width="9.85546875" style="420" customWidth="1"/>
    <col min="4114" max="4114" width="2.5703125" style="420" customWidth="1"/>
    <col min="4115" max="4352" width="9.140625" style="420"/>
    <col min="4353" max="4353" width="51.140625" style="420" customWidth="1"/>
    <col min="4354" max="4367" width="10.5703125" style="420" customWidth="1"/>
    <col min="4368" max="4368" width="12.7109375" style="420" customWidth="1"/>
    <col min="4369" max="4369" width="9.85546875" style="420" customWidth="1"/>
    <col min="4370" max="4370" width="2.5703125" style="420" customWidth="1"/>
    <col min="4371" max="4608" width="9.140625" style="420"/>
    <col min="4609" max="4609" width="51.140625" style="420" customWidth="1"/>
    <col min="4610" max="4623" width="10.5703125" style="420" customWidth="1"/>
    <col min="4624" max="4624" width="12.7109375" style="420" customWidth="1"/>
    <col min="4625" max="4625" width="9.85546875" style="420" customWidth="1"/>
    <col min="4626" max="4626" width="2.5703125" style="420" customWidth="1"/>
    <col min="4627" max="4864" width="9.140625" style="420"/>
    <col min="4865" max="4865" width="51.140625" style="420" customWidth="1"/>
    <col min="4866" max="4879" width="10.5703125" style="420" customWidth="1"/>
    <col min="4880" max="4880" width="12.7109375" style="420" customWidth="1"/>
    <col min="4881" max="4881" width="9.85546875" style="420" customWidth="1"/>
    <col min="4882" max="4882" width="2.5703125" style="420" customWidth="1"/>
    <col min="4883" max="5120" width="9.140625" style="420"/>
    <col min="5121" max="5121" width="51.140625" style="420" customWidth="1"/>
    <col min="5122" max="5135" width="10.5703125" style="420" customWidth="1"/>
    <col min="5136" max="5136" width="12.7109375" style="420" customWidth="1"/>
    <col min="5137" max="5137" width="9.85546875" style="420" customWidth="1"/>
    <col min="5138" max="5138" width="2.5703125" style="420" customWidth="1"/>
    <col min="5139" max="5376" width="9.140625" style="420"/>
    <col min="5377" max="5377" width="51.140625" style="420" customWidth="1"/>
    <col min="5378" max="5391" width="10.5703125" style="420" customWidth="1"/>
    <col min="5392" max="5392" width="12.7109375" style="420" customWidth="1"/>
    <col min="5393" max="5393" width="9.85546875" style="420" customWidth="1"/>
    <col min="5394" max="5394" width="2.5703125" style="420" customWidth="1"/>
    <col min="5395" max="5632" width="9.140625" style="420"/>
    <col min="5633" max="5633" width="51.140625" style="420" customWidth="1"/>
    <col min="5634" max="5647" width="10.5703125" style="420" customWidth="1"/>
    <col min="5648" max="5648" width="12.7109375" style="420" customWidth="1"/>
    <col min="5649" max="5649" width="9.85546875" style="420" customWidth="1"/>
    <col min="5650" max="5650" width="2.5703125" style="420" customWidth="1"/>
    <col min="5651" max="5888" width="9.140625" style="420"/>
    <col min="5889" max="5889" width="51.140625" style="420" customWidth="1"/>
    <col min="5890" max="5903" width="10.5703125" style="420" customWidth="1"/>
    <col min="5904" max="5904" width="12.7109375" style="420" customWidth="1"/>
    <col min="5905" max="5905" width="9.85546875" style="420" customWidth="1"/>
    <col min="5906" max="5906" width="2.5703125" style="420" customWidth="1"/>
    <col min="5907" max="6144" width="9.140625" style="420"/>
    <col min="6145" max="6145" width="51.140625" style="420" customWidth="1"/>
    <col min="6146" max="6159" width="10.5703125" style="420" customWidth="1"/>
    <col min="6160" max="6160" width="12.7109375" style="420" customWidth="1"/>
    <col min="6161" max="6161" width="9.85546875" style="420" customWidth="1"/>
    <col min="6162" max="6162" width="2.5703125" style="420" customWidth="1"/>
    <col min="6163" max="6400" width="9.140625" style="420"/>
    <col min="6401" max="6401" width="51.140625" style="420" customWidth="1"/>
    <col min="6402" max="6415" width="10.5703125" style="420" customWidth="1"/>
    <col min="6416" max="6416" width="12.7109375" style="420" customWidth="1"/>
    <col min="6417" max="6417" width="9.85546875" style="420" customWidth="1"/>
    <col min="6418" max="6418" width="2.5703125" style="420" customWidth="1"/>
    <col min="6419" max="6656" width="9.140625" style="420"/>
    <col min="6657" max="6657" width="51.140625" style="420" customWidth="1"/>
    <col min="6658" max="6671" width="10.5703125" style="420" customWidth="1"/>
    <col min="6672" max="6672" width="12.7109375" style="420" customWidth="1"/>
    <col min="6673" max="6673" width="9.85546875" style="420" customWidth="1"/>
    <col min="6674" max="6674" width="2.5703125" style="420" customWidth="1"/>
    <col min="6675" max="6912" width="9.140625" style="420"/>
    <col min="6913" max="6913" width="51.140625" style="420" customWidth="1"/>
    <col min="6914" max="6927" width="10.5703125" style="420" customWidth="1"/>
    <col min="6928" max="6928" width="12.7109375" style="420" customWidth="1"/>
    <col min="6929" max="6929" width="9.85546875" style="420" customWidth="1"/>
    <col min="6930" max="6930" width="2.5703125" style="420" customWidth="1"/>
    <col min="6931" max="7168" width="9.140625" style="420"/>
    <col min="7169" max="7169" width="51.140625" style="420" customWidth="1"/>
    <col min="7170" max="7183" width="10.5703125" style="420" customWidth="1"/>
    <col min="7184" max="7184" width="12.7109375" style="420" customWidth="1"/>
    <col min="7185" max="7185" width="9.85546875" style="420" customWidth="1"/>
    <col min="7186" max="7186" width="2.5703125" style="420" customWidth="1"/>
    <col min="7187" max="7424" width="9.140625" style="420"/>
    <col min="7425" max="7425" width="51.140625" style="420" customWidth="1"/>
    <col min="7426" max="7439" width="10.5703125" style="420" customWidth="1"/>
    <col min="7440" max="7440" width="12.7109375" style="420" customWidth="1"/>
    <col min="7441" max="7441" width="9.85546875" style="420" customWidth="1"/>
    <col min="7442" max="7442" width="2.5703125" style="420" customWidth="1"/>
    <col min="7443" max="7680" width="9.140625" style="420"/>
    <col min="7681" max="7681" width="51.140625" style="420" customWidth="1"/>
    <col min="7682" max="7695" width="10.5703125" style="420" customWidth="1"/>
    <col min="7696" max="7696" width="12.7109375" style="420" customWidth="1"/>
    <col min="7697" max="7697" width="9.85546875" style="420" customWidth="1"/>
    <col min="7698" max="7698" width="2.5703125" style="420" customWidth="1"/>
    <col min="7699" max="7936" width="9.140625" style="420"/>
    <col min="7937" max="7937" width="51.140625" style="420" customWidth="1"/>
    <col min="7938" max="7951" width="10.5703125" style="420" customWidth="1"/>
    <col min="7952" max="7952" width="12.7109375" style="420" customWidth="1"/>
    <col min="7953" max="7953" width="9.85546875" style="420" customWidth="1"/>
    <col min="7954" max="7954" width="2.5703125" style="420" customWidth="1"/>
    <col min="7955" max="8192" width="9.140625" style="420"/>
    <col min="8193" max="8193" width="51.140625" style="420" customWidth="1"/>
    <col min="8194" max="8207" width="10.5703125" style="420" customWidth="1"/>
    <col min="8208" max="8208" width="12.7109375" style="420" customWidth="1"/>
    <col min="8209" max="8209" width="9.85546875" style="420" customWidth="1"/>
    <col min="8210" max="8210" width="2.5703125" style="420" customWidth="1"/>
    <col min="8211" max="8448" width="9.140625" style="420"/>
    <col min="8449" max="8449" width="51.140625" style="420" customWidth="1"/>
    <col min="8450" max="8463" width="10.5703125" style="420" customWidth="1"/>
    <col min="8464" max="8464" width="12.7109375" style="420" customWidth="1"/>
    <col min="8465" max="8465" width="9.85546875" style="420" customWidth="1"/>
    <col min="8466" max="8466" width="2.5703125" style="420" customWidth="1"/>
    <col min="8467" max="8704" width="9.140625" style="420"/>
    <col min="8705" max="8705" width="51.140625" style="420" customWidth="1"/>
    <col min="8706" max="8719" width="10.5703125" style="420" customWidth="1"/>
    <col min="8720" max="8720" width="12.7109375" style="420" customWidth="1"/>
    <col min="8721" max="8721" width="9.85546875" style="420" customWidth="1"/>
    <col min="8722" max="8722" width="2.5703125" style="420" customWidth="1"/>
    <col min="8723" max="8960" width="9.140625" style="420"/>
    <col min="8961" max="8961" width="51.140625" style="420" customWidth="1"/>
    <col min="8962" max="8975" width="10.5703125" style="420" customWidth="1"/>
    <col min="8976" max="8976" width="12.7109375" style="420" customWidth="1"/>
    <col min="8977" max="8977" width="9.85546875" style="420" customWidth="1"/>
    <col min="8978" max="8978" width="2.5703125" style="420" customWidth="1"/>
    <col min="8979" max="9216" width="9.140625" style="420"/>
    <col min="9217" max="9217" width="51.140625" style="420" customWidth="1"/>
    <col min="9218" max="9231" width="10.5703125" style="420" customWidth="1"/>
    <col min="9232" max="9232" width="12.7109375" style="420" customWidth="1"/>
    <col min="9233" max="9233" width="9.85546875" style="420" customWidth="1"/>
    <col min="9234" max="9234" width="2.5703125" style="420" customWidth="1"/>
    <col min="9235" max="9472" width="9.140625" style="420"/>
    <col min="9473" max="9473" width="51.140625" style="420" customWidth="1"/>
    <col min="9474" max="9487" width="10.5703125" style="420" customWidth="1"/>
    <col min="9488" max="9488" width="12.7109375" style="420" customWidth="1"/>
    <col min="9489" max="9489" width="9.85546875" style="420" customWidth="1"/>
    <col min="9490" max="9490" width="2.5703125" style="420" customWidth="1"/>
    <col min="9491" max="9728" width="9.140625" style="420"/>
    <col min="9729" max="9729" width="51.140625" style="420" customWidth="1"/>
    <col min="9730" max="9743" width="10.5703125" style="420" customWidth="1"/>
    <col min="9744" max="9744" width="12.7109375" style="420" customWidth="1"/>
    <col min="9745" max="9745" width="9.85546875" style="420" customWidth="1"/>
    <col min="9746" max="9746" width="2.5703125" style="420" customWidth="1"/>
    <col min="9747" max="9984" width="9.140625" style="420"/>
    <col min="9985" max="9985" width="51.140625" style="420" customWidth="1"/>
    <col min="9986" max="9999" width="10.5703125" style="420" customWidth="1"/>
    <col min="10000" max="10000" width="12.7109375" style="420" customWidth="1"/>
    <col min="10001" max="10001" width="9.85546875" style="420" customWidth="1"/>
    <col min="10002" max="10002" width="2.5703125" style="420" customWidth="1"/>
    <col min="10003" max="10240" width="9.140625" style="420"/>
    <col min="10241" max="10241" width="51.140625" style="420" customWidth="1"/>
    <col min="10242" max="10255" width="10.5703125" style="420" customWidth="1"/>
    <col min="10256" max="10256" width="12.7109375" style="420" customWidth="1"/>
    <col min="10257" max="10257" width="9.85546875" style="420" customWidth="1"/>
    <col min="10258" max="10258" width="2.5703125" style="420" customWidth="1"/>
    <col min="10259" max="10496" width="9.140625" style="420"/>
    <col min="10497" max="10497" width="51.140625" style="420" customWidth="1"/>
    <col min="10498" max="10511" width="10.5703125" style="420" customWidth="1"/>
    <col min="10512" max="10512" width="12.7109375" style="420" customWidth="1"/>
    <col min="10513" max="10513" width="9.85546875" style="420" customWidth="1"/>
    <col min="10514" max="10514" width="2.5703125" style="420" customWidth="1"/>
    <col min="10515" max="10752" width="9.140625" style="420"/>
    <col min="10753" max="10753" width="51.140625" style="420" customWidth="1"/>
    <col min="10754" max="10767" width="10.5703125" style="420" customWidth="1"/>
    <col min="10768" max="10768" width="12.7109375" style="420" customWidth="1"/>
    <col min="10769" max="10769" width="9.85546875" style="420" customWidth="1"/>
    <col min="10770" max="10770" width="2.5703125" style="420" customWidth="1"/>
    <col min="10771" max="11008" width="9.140625" style="420"/>
    <col min="11009" max="11009" width="51.140625" style="420" customWidth="1"/>
    <col min="11010" max="11023" width="10.5703125" style="420" customWidth="1"/>
    <col min="11024" max="11024" width="12.7109375" style="420" customWidth="1"/>
    <col min="11025" max="11025" width="9.85546875" style="420" customWidth="1"/>
    <col min="11026" max="11026" width="2.5703125" style="420" customWidth="1"/>
    <col min="11027" max="11264" width="9.140625" style="420"/>
    <col min="11265" max="11265" width="51.140625" style="420" customWidth="1"/>
    <col min="11266" max="11279" width="10.5703125" style="420" customWidth="1"/>
    <col min="11280" max="11280" width="12.7109375" style="420" customWidth="1"/>
    <col min="11281" max="11281" width="9.85546875" style="420" customWidth="1"/>
    <col min="11282" max="11282" width="2.5703125" style="420" customWidth="1"/>
    <col min="11283" max="11520" width="9.140625" style="420"/>
    <col min="11521" max="11521" width="51.140625" style="420" customWidth="1"/>
    <col min="11522" max="11535" width="10.5703125" style="420" customWidth="1"/>
    <col min="11536" max="11536" width="12.7109375" style="420" customWidth="1"/>
    <col min="11537" max="11537" width="9.85546875" style="420" customWidth="1"/>
    <col min="11538" max="11538" width="2.5703125" style="420" customWidth="1"/>
    <col min="11539" max="11776" width="9.140625" style="420"/>
    <col min="11777" max="11777" width="51.140625" style="420" customWidth="1"/>
    <col min="11778" max="11791" width="10.5703125" style="420" customWidth="1"/>
    <col min="11792" max="11792" width="12.7109375" style="420" customWidth="1"/>
    <col min="11793" max="11793" width="9.85546875" style="420" customWidth="1"/>
    <col min="11794" max="11794" width="2.5703125" style="420" customWidth="1"/>
    <col min="11795" max="12032" width="9.140625" style="420"/>
    <col min="12033" max="12033" width="51.140625" style="420" customWidth="1"/>
    <col min="12034" max="12047" width="10.5703125" style="420" customWidth="1"/>
    <col min="12048" max="12048" width="12.7109375" style="420" customWidth="1"/>
    <col min="12049" max="12049" width="9.85546875" style="420" customWidth="1"/>
    <col min="12050" max="12050" width="2.5703125" style="420" customWidth="1"/>
    <col min="12051" max="12288" width="9.140625" style="420"/>
    <col min="12289" max="12289" width="51.140625" style="420" customWidth="1"/>
    <col min="12290" max="12303" width="10.5703125" style="420" customWidth="1"/>
    <col min="12304" max="12304" width="12.7109375" style="420" customWidth="1"/>
    <col min="12305" max="12305" width="9.85546875" style="420" customWidth="1"/>
    <col min="12306" max="12306" width="2.5703125" style="420" customWidth="1"/>
    <col min="12307" max="12544" width="9.140625" style="420"/>
    <col min="12545" max="12545" width="51.140625" style="420" customWidth="1"/>
    <col min="12546" max="12559" width="10.5703125" style="420" customWidth="1"/>
    <col min="12560" max="12560" width="12.7109375" style="420" customWidth="1"/>
    <col min="12561" max="12561" width="9.85546875" style="420" customWidth="1"/>
    <col min="12562" max="12562" width="2.5703125" style="420" customWidth="1"/>
    <col min="12563" max="12800" width="9.140625" style="420"/>
    <col min="12801" max="12801" width="51.140625" style="420" customWidth="1"/>
    <col min="12802" max="12815" width="10.5703125" style="420" customWidth="1"/>
    <col min="12816" max="12816" width="12.7109375" style="420" customWidth="1"/>
    <col min="12817" max="12817" width="9.85546875" style="420" customWidth="1"/>
    <col min="12818" max="12818" width="2.5703125" style="420" customWidth="1"/>
    <col min="12819" max="13056" width="9.140625" style="420"/>
    <col min="13057" max="13057" width="51.140625" style="420" customWidth="1"/>
    <col min="13058" max="13071" width="10.5703125" style="420" customWidth="1"/>
    <col min="13072" max="13072" width="12.7109375" style="420" customWidth="1"/>
    <col min="13073" max="13073" width="9.85546875" style="420" customWidth="1"/>
    <col min="13074" max="13074" width="2.5703125" style="420" customWidth="1"/>
    <col min="13075" max="13312" width="9.140625" style="420"/>
    <col min="13313" max="13313" width="51.140625" style="420" customWidth="1"/>
    <col min="13314" max="13327" width="10.5703125" style="420" customWidth="1"/>
    <col min="13328" max="13328" width="12.7109375" style="420" customWidth="1"/>
    <col min="13329" max="13329" width="9.85546875" style="420" customWidth="1"/>
    <col min="13330" max="13330" width="2.5703125" style="420" customWidth="1"/>
    <col min="13331" max="13568" width="9.140625" style="420"/>
    <col min="13569" max="13569" width="51.140625" style="420" customWidth="1"/>
    <col min="13570" max="13583" width="10.5703125" style="420" customWidth="1"/>
    <col min="13584" max="13584" width="12.7109375" style="420" customWidth="1"/>
    <col min="13585" max="13585" width="9.85546875" style="420" customWidth="1"/>
    <col min="13586" max="13586" width="2.5703125" style="420" customWidth="1"/>
    <col min="13587" max="13824" width="9.140625" style="420"/>
    <col min="13825" max="13825" width="51.140625" style="420" customWidth="1"/>
    <col min="13826" max="13839" width="10.5703125" style="420" customWidth="1"/>
    <col min="13840" max="13840" width="12.7109375" style="420" customWidth="1"/>
    <col min="13841" max="13841" width="9.85546875" style="420" customWidth="1"/>
    <col min="13842" max="13842" width="2.5703125" style="420" customWidth="1"/>
    <col min="13843" max="14080" width="9.140625" style="420"/>
    <col min="14081" max="14081" width="51.140625" style="420" customWidth="1"/>
    <col min="14082" max="14095" width="10.5703125" style="420" customWidth="1"/>
    <col min="14096" max="14096" width="12.7109375" style="420" customWidth="1"/>
    <col min="14097" max="14097" width="9.85546875" style="420" customWidth="1"/>
    <col min="14098" max="14098" width="2.5703125" style="420" customWidth="1"/>
    <col min="14099" max="14336" width="9.140625" style="420"/>
    <col min="14337" max="14337" width="51.140625" style="420" customWidth="1"/>
    <col min="14338" max="14351" width="10.5703125" style="420" customWidth="1"/>
    <col min="14352" max="14352" width="12.7109375" style="420" customWidth="1"/>
    <col min="14353" max="14353" width="9.85546875" style="420" customWidth="1"/>
    <col min="14354" max="14354" width="2.5703125" style="420" customWidth="1"/>
    <col min="14355" max="14592" width="9.140625" style="420"/>
    <col min="14593" max="14593" width="51.140625" style="420" customWidth="1"/>
    <col min="14594" max="14607" width="10.5703125" style="420" customWidth="1"/>
    <col min="14608" max="14608" width="12.7109375" style="420" customWidth="1"/>
    <col min="14609" max="14609" width="9.85546875" style="420" customWidth="1"/>
    <col min="14610" max="14610" width="2.5703125" style="420" customWidth="1"/>
    <col min="14611" max="14848" width="9.140625" style="420"/>
    <col min="14849" max="14849" width="51.140625" style="420" customWidth="1"/>
    <col min="14850" max="14863" width="10.5703125" style="420" customWidth="1"/>
    <col min="14864" max="14864" width="12.7109375" style="420" customWidth="1"/>
    <col min="14865" max="14865" width="9.85546875" style="420" customWidth="1"/>
    <col min="14866" max="14866" width="2.5703125" style="420" customWidth="1"/>
    <col min="14867" max="15104" width="9.140625" style="420"/>
    <col min="15105" max="15105" width="51.140625" style="420" customWidth="1"/>
    <col min="15106" max="15119" width="10.5703125" style="420" customWidth="1"/>
    <col min="15120" max="15120" width="12.7109375" style="420" customWidth="1"/>
    <col min="15121" max="15121" width="9.85546875" style="420" customWidth="1"/>
    <col min="15122" max="15122" width="2.5703125" style="420" customWidth="1"/>
    <col min="15123" max="15360" width="9.140625" style="420"/>
    <col min="15361" max="15361" width="51.140625" style="420" customWidth="1"/>
    <col min="15362" max="15375" width="10.5703125" style="420" customWidth="1"/>
    <col min="15376" max="15376" width="12.7109375" style="420" customWidth="1"/>
    <col min="15377" max="15377" width="9.85546875" style="420" customWidth="1"/>
    <col min="15378" max="15378" width="2.5703125" style="420" customWidth="1"/>
    <col min="15379" max="15616" width="9.140625" style="420"/>
    <col min="15617" max="15617" width="51.140625" style="420" customWidth="1"/>
    <col min="15618" max="15631" width="10.5703125" style="420" customWidth="1"/>
    <col min="15632" max="15632" width="12.7109375" style="420" customWidth="1"/>
    <col min="15633" max="15633" width="9.85546875" style="420" customWidth="1"/>
    <col min="15634" max="15634" width="2.5703125" style="420" customWidth="1"/>
    <col min="15635" max="15872" width="9.140625" style="420"/>
    <col min="15873" max="15873" width="51.140625" style="420" customWidth="1"/>
    <col min="15874" max="15887" width="10.5703125" style="420" customWidth="1"/>
    <col min="15888" max="15888" width="12.7109375" style="420" customWidth="1"/>
    <col min="15889" max="15889" width="9.85546875" style="420" customWidth="1"/>
    <col min="15890" max="15890" width="2.5703125" style="420" customWidth="1"/>
    <col min="15891" max="16128" width="9.140625" style="420"/>
    <col min="16129" max="16129" width="51.140625" style="420" customWidth="1"/>
    <col min="16130" max="16143" width="10.5703125" style="420" customWidth="1"/>
    <col min="16144" max="16144" width="12.7109375" style="420" customWidth="1"/>
    <col min="16145" max="16145" width="9.85546875" style="420" customWidth="1"/>
    <col min="16146" max="16146" width="2.5703125" style="420" customWidth="1"/>
    <col min="16147" max="16384" width="9.140625" style="420"/>
  </cols>
  <sheetData>
    <row r="1" spans="1:26" s="1" customFormat="1" ht="3.75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715"/>
      <c r="R1" s="178"/>
    </row>
    <row r="2" spans="1:26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178"/>
    </row>
    <row r="3" spans="1:26" s="1" customFormat="1" ht="20.25" customHeight="1">
      <c r="A3" s="801" t="s">
        <v>213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178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178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822"/>
      <c r="R5" s="118"/>
    </row>
    <row r="6" spans="1:26" ht="7.5" customHeight="1">
      <c r="A6" s="132"/>
    </row>
    <row r="7" spans="1:26" ht="12.7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0"/>
      <c r="L7" s="540"/>
      <c r="M7" s="540"/>
      <c r="N7" s="540"/>
      <c r="O7" s="540"/>
      <c r="P7" s="540"/>
      <c r="Q7" s="716"/>
      <c r="R7" s="179"/>
      <c r="S7" s="17"/>
      <c r="T7" s="17"/>
      <c r="U7" s="17"/>
      <c r="V7" s="17"/>
      <c r="W7" s="17"/>
    </row>
    <row r="8" spans="1:26" ht="39.75" customHeight="1">
      <c r="A8" s="161"/>
      <c r="B8" s="551" t="s">
        <v>46</v>
      </c>
      <c r="C8" s="551" t="s">
        <v>52</v>
      </c>
      <c r="D8" s="551" t="s">
        <v>176</v>
      </c>
      <c r="E8" s="551" t="s">
        <v>177</v>
      </c>
      <c r="F8" s="551" t="s">
        <v>178</v>
      </c>
      <c r="G8" s="551" t="s">
        <v>55</v>
      </c>
      <c r="H8" s="551" t="s">
        <v>53</v>
      </c>
      <c r="I8" s="551" t="s">
        <v>54</v>
      </c>
      <c r="J8" s="551" t="s">
        <v>49</v>
      </c>
      <c r="K8" s="551" t="s">
        <v>50</v>
      </c>
      <c r="L8" s="551" t="s">
        <v>56</v>
      </c>
      <c r="M8" s="551" t="s">
        <v>57</v>
      </c>
      <c r="N8" s="551" t="s">
        <v>746</v>
      </c>
      <c r="O8" s="551" t="s">
        <v>605</v>
      </c>
      <c r="P8" s="552" t="s">
        <v>136</v>
      </c>
      <c r="Q8" s="584" t="s">
        <v>11</v>
      </c>
      <c r="R8" s="176"/>
      <c r="Y8" s="420">
        <v>1</v>
      </c>
      <c r="Z8" s="420">
        <v>1</v>
      </c>
    </row>
    <row r="9" spans="1:26" ht="27" customHeight="1">
      <c r="A9" s="138" t="s">
        <v>755</v>
      </c>
      <c r="B9" s="139">
        <v>9235738.94362</v>
      </c>
      <c r="C9" s="139">
        <v>6691758.4832799993</v>
      </c>
      <c r="D9" s="139">
        <v>13242372.442979999</v>
      </c>
      <c r="E9" s="139">
        <v>6809961.5553100007</v>
      </c>
      <c r="F9" s="139">
        <v>5943516.1347599998</v>
      </c>
      <c r="G9" s="139">
        <v>4628420.8080500001</v>
      </c>
      <c r="H9" s="139">
        <v>4201257.1803899994</v>
      </c>
      <c r="I9" s="139">
        <v>1008917.8168200001</v>
      </c>
      <c r="J9" s="139">
        <v>48716.975930000001</v>
      </c>
      <c r="K9" s="139">
        <v>566.02200000000005</v>
      </c>
      <c r="L9" s="139">
        <v>3822951.0391299999</v>
      </c>
      <c r="M9" s="139">
        <v>1600986.9095600001</v>
      </c>
      <c r="N9" s="139">
        <v>7315163.3781199995</v>
      </c>
      <c r="O9" s="139">
        <v>2474564.2892700001</v>
      </c>
      <c r="P9" s="139">
        <f>SUM(B9:O9)</f>
        <v>67024891.979220003</v>
      </c>
      <c r="Q9" s="140">
        <f>+P9/$P$44</f>
        <v>0.48780133115537372</v>
      </c>
      <c r="R9" s="176"/>
      <c r="S9" s="17"/>
      <c r="T9" s="17"/>
      <c r="U9" s="17"/>
      <c r="V9" s="17"/>
      <c r="W9" s="17"/>
    </row>
    <row r="10" spans="1:26" ht="27" customHeight="1">
      <c r="A10" s="138" t="s">
        <v>214</v>
      </c>
      <c r="B10" s="139">
        <v>19402.161949999998</v>
      </c>
      <c r="C10" s="139">
        <v>5540.0999099999999</v>
      </c>
      <c r="D10" s="139">
        <v>27618.611280000001</v>
      </c>
      <c r="E10" s="139">
        <v>20400.64445</v>
      </c>
      <c r="F10" s="139">
        <v>207.22236999999998</v>
      </c>
      <c r="G10" s="139">
        <v>23372.811280000002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f>SUM(B10:O10)</f>
        <v>96541.551240000001</v>
      </c>
      <c r="Q10" s="140">
        <f>+P10/$P$44</f>
        <v>7.0262100864373173E-4</v>
      </c>
      <c r="R10" s="176"/>
      <c r="S10" s="17"/>
      <c r="T10" s="17"/>
      <c r="U10" s="17"/>
      <c r="V10" s="17"/>
      <c r="W10" s="17"/>
    </row>
    <row r="11" spans="1:26" ht="27" customHeight="1">
      <c r="A11" s="138" t="s">
        <v>756</v>
      </c>
      <c r="B11" s="139">
        <v>1658086.0288</v>
      </c>
      <c r="C11" s="139">
        <v>2456916.5926399999</v>
      </c>
      <c r="D11" s="139">
        <v>1302254.9423099998</v>
      </c>
      <c r="E11" s="139">
        <v>3483085.0974099999</v>
      </c>
      <c r="F11" s="139">
        <v>2109153.4322899999</v>
      </c>
      <c r="G11" s="139">
        <v>1351006.4302600001</v>
      </c>
      <c r="H11" s="139">
        <v>979322.83366999996</v>
      </c>
      <c r="I11" s="139">
        <v>2790016.0393600003</v>
      </c>
      <c r="J11" s="139">
        <v>55432.535200000006</v>
      </c>
      <c r="K11" s="139">
        <v>304281.18024999998</v>
      </c>
      <c r="L11" s="139">
        <v>4114706.2925300002</v>
      </c>
      <c r="M11" s="139">
        <v>265340.03395000001</v>
      </c>
      <c r="N11" s="139">
        <v>1671675.2816600001</v>
      </c>
      <c r="O11" s="139">
        <v>524561.17585999996</v>
      </c>
      <c r="P11" s="139">
        <f t="shared" ref="P11:P43" si="0">SUM(B11:O11)</f>
        <v>23065837.896190003</v>
      </c>
      <c r="Q11" s="140">
        <f t="shared" ref="Q11:Q44" si="1">+P11/$P$44</f>
        <v>0.16787116096306295</v>
      </c>
      <c r="R11" s="176"/>
      <c r="S11" s="17"/>
      <c r="T11" s="17"/>
      <c r="U11" s="17"/>
      <c r="V11" s="17"/>
      <c r="W11" s="17"/>
    </row>
    <row r="12" spans="1:26" ht="27" customHeight="1">
      <c r="A12" s="138" t="s">
        <v>757</v>
      </c>
      <c r="B12" s="139">
        <v>110124.26458</v>
      </c>
      <c r="C12" s="139">
        <v>76493.440979999999</v>
      </c>
      <c r="D12" s="139">
        <v>54770.464520000001</v>
      </c>
      <c r="E12" s="139">
        <v>35550.216399999998</v>
      </c>
      <c r="F12" s="139">
        <v>13677.313980000001</v>
      </c>
      <c r="G12" s="139">
        <v>147621.53953000001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78221.322489999991</v>
      </c>
      <c r="O12" s="139">
        <v>0</v>
      </c>
      <c r="P12" s="139">
        <f t="shared" si="0"/>
        <v>516458.56247999996</v>
      </c>
      <c r="Q12" s="140">
        <f t="shared" si="1"/>
        <v>3.7587404742471103E-3</v>
      </c>
      <c r="R12" s="176"/>
      <c r="S12" s="17"/>
      <c r="T12" s="17"/>
      <c r="U12" s="17"/>
      <c r="V12" s="17"/>
      <c r="W12" s="17"/>
    </row>
    <row r="13" spans="1:26" ht="27" customHeight="1">
      <c r="A13" s="138" t="s">
        <v>215</v>
      </c>
      <c r="B13" s="139">
        <v>451005.09351999999</v>
      </c>
      <c r="C13" s="139">
        <v>431203.98025000002</v>
      </c>
      <c r="D13" s="139">
        <v>144163.33793000001</v>
      </c>
      <c r="E13" s="139">
        <v>641322.37557999999</v>
      </c>
      <c r="F13" s="139">
        <v>586762.34953000001</v>
      </c>
      <c r="G13" s="139">
        <v>83668.089120000004</v>
      </c>
      <c r="H13" s="139">
        <v>79536.901790000004</v>
      </c>
      <c r="I13" s="139">
        <v>6538.5308700000005</v>
      </c>
      <c r="J13" s="139">
        <v>2193.6482400000004</v>
      </c>
      <c r="K13" s="139">
        <v>0</v>
      </c>
      <c r="L13" s="139">
        <v>38350.077270000002</v>
      </c>
      <c r="M13" s="139">
        <v>41498.252990000001</v>
      </c>
      <c r="N13" s="139">
        <v>45459.433100000002</v>
      </c>
      <c r="O13" s="139">
        <v>28317.614440000001</v>
      </c>
      <c r="P13" s="139">
        <f t="shared" si="0"/>
        <v>2580019.68463</v>
      </c>
      <c r="Q13" s="140">
        <f t="shared" si="1"/>
        <v>1.8777158745138609E-2</v>
      </c>
      <c r="R13" s="176"/>
      <c r="S13" s="17"/>
      <c r="T13" s="17"/>
      <c r="U13" s="17"/>
      <c r="V13" s="17"/>
      <c r="W13" s="17"/>
    </row>
    <row r="14" spans="1:26" ht="27" customHeight="1">
      <c r="A14" s="291" t="s">
        <v>216</v>
      </c>
      <c r="B14" s="139">
        <v>30743.415209999999</v>
      </c>
      <c r="C14" s="139">
        <v>0</v>
      </c>
      <c r="D14" s="139">
        <v>40</v>
      </c>
      <c r="E14" s="139">
        <v>217.32479999999998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2556.7220000000002</v>
      </c>
      <c r="O14" s="139">
        <v>0</v>
      </c>
      <c r="P14" s="139">
        <f t="shared" si="0"/>
        <v>33557.462009999996</v>
      </c>
      <c r="Q14" s="140">
        <f t="shared" si="1"/>
        <v>2.4422828825668147E-4</v>
      </c>
      <c r="R14" s="176"/>
      <c r="S14" s="17"/>
      <c r="T14" s="17"/>
      <c r="U14" s="17"/>
      <c r="V14" s="17"/>
      <c r="W14" s="17"/>
    </row>
    <row r="15" spans="1:26" ht="27" customHeight="1">
      <c r="A15" s="138" t="s">
        <v>217</v>
      </c>
      <c r="B15" s="139">
        <v>157388.16327000002</v>
      </c>
      <c r="C15" s="139">
        <v>101375.21226</v>
      </c>
      <c r="D15" s="139">
        <v>31668.403549999999</v>
      </c>
      <c r="E15" s="139">
        <v>235955.58426</v>
      </c>
      <c r="F15" s="139">
        <v>242845.75993</v>
      </c>
      <c r="G15" s="139">
        <v>8972.6518599999999</v>
      </c>
      <c r="H15" s="139">
        <v>20219.637620000001</v>
      </c>
      <c r="I15" s="139">
        <v>6510.8263099999995</v>
      </c>
      <c r="J15" s="139">
        <v>2193.6482400000004</v>
      </c>
      <c r="K15" s="139">
        <v>0</v>
      </c>
      <c r="L15" s="139">
        <v>38350.077270000002</v>
      </c>
      <c r="M15" s="139">
        <v>23382.76153</v>
      </c>
      <c r="N15" s="139">
        <v>10885.767539999999</v>
      </c>
      <c r="O15" s="139">
        <v>28317.614440000001</v>
      </c>
      <c r="P15" s="139">
        <f t="shared" si="0"/>
        <v>908066.10808000027</v>
      </c>
      <c r="Q15" s="140">
        <f t="shared" si="1"/>
        <v>6.6088261124812404E-3</v>
      </c>
      <c r="R15" s="176"/>
      <c r="S15" s="17"/>
      <c r="T15" s="17"/>
      <c r="U15" s="17"/>
      <c r="V15" s="17"/>
      <c r="W15" s="17"/>
    </row>
    <row r="16" spans="1:26" ht="27" customHeight="1">
      <c r="A16" s="138" t="s">
        <v>218</v>
      </c>
      <c r="B16" s="139">
        <v>262873.51503999997</v>
      </c>
      <c r="C16" s="139">
        <v>329828.76799000002</v>
      </c>
      <c r="D16" s="139">
        <v>112454.93437999999</v>
      </c>
      <c r="E16" s="139">
        <v>405149.46651999996</v>
      </c>
      <c r="F16" s="139">
        <v>343916.58960000001</v>
      </c>
      <c r="G16" s="139">
        <v>74695.437260000006</v>
      </c>
      <c r="H16" s="139">
        <v>59317.264170000002</v>
      </c>
      <c r="I16" s="139">
        <v>27.704560000000001</v>
      </c>
      <c r="J16" s="139">
        <v>0</v>
      </c>
      <c r="K16" s="139">
        <v>0</v>
      </c>
      <c r="L16" s="139">
        <v>0</v>
      </c>
      <c r="M16" s="139">
        <v>18115.491460000001</v>
      </c>
      <c r="N16" s="139">
        <v>32016.94356</v>
      </c>
      <c r="O16" s="139">
        <v>0</v>
      </c>
      <c r="P16" s="139">
        <f t="shared" si="0"/>
        <v>1638396.1145400002</v>
      </c>
      <c r="Q16" s="140">
        <f t="shared" si="1"/>
        <v>1.1924104344400692E-2</v>
      </c>
      <c r="R16" s="176"/>
      <c r="S16" s="17"/>
      <c r="T16" s="17"/>
      <c r="U16" s="17"/>
      <c r="V16" s="17"/>
      <c r="W16" s="17"/>
    </row>
    <row r="17" spans="1:23" ht="27" customHeight="1">
      <c r="A17" s="138" t="s">
        <v>219</v>
      </c>
      <c r="B17" s="139">
        <v>2513423.9129699999</v>
      </c>
      <c r="C17" s="139">
        <v>758094.62858999998</v>
      </c>
      <c r="D17" s="139">
        <v>3400493.5408600001</v>
      </c>
      <c r="E17" s="139">
        <v>4532440.6207700009</v>
      </c>
      <c r="F17" s="139">
        <v>2171262.3131599999</v>
      </c>
      <c r="G17" s="139">
        <v>63875.287280000004</v>
      </c>
      <c r="H17" s="139">
        <v>31284.19198</v>
      </c>
      <c r="I17" s="139">
        <v>5.2205399999999997</v>
      </c>
      <c r="J17" s="139">
        <v>84188.798020000002</v>
      </c>
      <c r="K17" s="139">
        <v>195533.94078</v>
      </c>
      <c r="L17" s="139">
        <v>63.179169999999999</v>
      </c>
      <c r="M17" s="139">
        <v>5228.8379599999998</v>
      </c>
      <c r="N17" s="139">
        <v>0</v>
      </c>
      <c r="O17" s="139">
        <v>0</v>
      </c>
      <c r="P17" s="139">
        <f t="shared" si="0"/>
        <v>13755894.472080002</v>
      </c>
      <c r="Q17" s="140">
        <f t="shared" si="1"/>
        <v>0.10011420289634848</v>
      </c>
      <c r="R17" s="176"/>
      <c r="S17" s="17"/>
      <c r="T17" s="17"/>
      <c r="U17" s="17"/>
      <c r="V17" s="17"/>
      <c r="W17" s="17"/>
    </row>
    <row r="18" spans="1:23" ht="27" customHeight="1">
      <c r="A18" s="291" t="s">
        <v>758</v>
      </c>
      <c r="B18" s="139">
        <v>0</v>
      </c>
      <c r="C18" s="139">
        <v>0</v>
      </c>
      <c r="D18" s="139">
        <v>0</v>
      </c>
      <c r="E18" s="139">
        <v>0</v>
      </c>
      <c r="F18" s="139">
        <v>2171262.3131599999</v>
      </c>
      <c r="G18" s="139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f t="shared" si="0"/>
        <v>2171262.3131599999</v>
      </c>
      <c r="Q18" s="140">
        <f t="shared" si="1"/>
        <v>1.5802258166642248E-2</v>
      </c>
      <c r="R18" s="176"/>
      <c r="S18" s="17"/>
      <c r="T18" s="17"/>
      <c r="U18" s="17"/>
      <c r="V18" s="17"/>
      <c r="W18" s="17"/>
    </row>
    <row r="19" spans="1:23" ht="27" customHeight="1">
      <c r="A19" s="138" t="s">
        <v>220</v>
      </c>
      <c r="B19" s="139">
        <v>391.12026000000003</v>
      </c>
      <c r="C19" s="139">
        <v>186.08398</v>
      </c>
      <c r="D19" s="139">
        <v>145.18626999999998</v>
      </c>
      <c r="E19" s="139">
        <v>0</v>
      </c>
      <c r="F19" s="139">
        <v>0</v>
      </c>
      <c r="G19" s="139">
        <v>0</v>
      </c>
      <c r="H19" s="139">
        <v>0</v>
      </c>
      <c r="I19" s="139">
        <v>5.2205399999999997</v>
      </c>
      <c r="J19" s="139">
        <v>0</v>
      </c>
      <c r="K19" s="139">
        <v>0</v>
      </c>
      <c r="L19" s="139">
        <v>63.179169999999999</v>
      </c>
      <c r="M19" s="139">
        <v>5228.8379599999998</v>
      </c>
      <c r="N19" s="139">
        <v>0</v>
      </c>
      <c r="O19" s="139">
        <v>0</v>
      </c>
      <c r="P19" s="139">
        <f t="shared" si="0"/>
        <v>6019.6281799999997</v>
      </c>
      <c r="Q19" s="140">
        <f t="shared" si="1"/>
        <v>4.3810330051330452E-5</v>
      </c>
      <c r="R19" s="176"/>
      <c r="S19" s="17"/>
      <c r="T19" s="17"/>
      <c r="U19" s="17"/>
      <c r="V19" s="17"/>
      <c r="W19" s="17"/>
    </row>
    <row r="20" spans="1:23" ht="27" customHeight="1">
      <c r="A20" s="138" t="s">
        <v>759</v>
      </c>
      <c r="B20" s="139">
        <v>2481900.7196499999</v>
      </c>
      <c r="C20" s="139">
        <v>752667.50461000006</v>
      </c>
      <c r="D20" s="139">
        <v>259351.20021000001</v>
      </c>
      <c r="E20" s="139">
        <v>4531713.1177700004</v>
      </c>
      <c r="F20" s="139">
        <v>0</v>
      </c>
      <c r="G20" s="139">
        <v>63875.287280000004</v>
      </c>
      <c r="H20" s="139">
        <v>31284.19198</v>
      </c>
      <c r="I20" s="139">
        <v>0</v>
      </c>
      <c r="J20" s="139">
        <v>84188.798020000002</v>
      </c>
      <c r="K20" s="139">
        <v>140141.4743</v>
      </c>
      <c r="L20" s="139">
        <v>0</v>
      </c>
      <c r="M20" s="139">
        <v>0</v>
      </c>
      <c r="N20" s="139">
        <v>0</v>
      </c>
      <c r="O20" s="139">
        <v>0</v>
      </c>
      <c r="P20" s="139">
        <f t="shared" si="0"/>
        <v>8345122.2938199993</v>
      </c>
      <c r="Q20" s="140">
        <f t="shared" si="1"/>
        <v>6.0735073841549136E-2</v>
      </c>
      <c r="R20" s="176"/>
      <c r="S20" s="17"/>
      <c r="T20" s="17"/>
      <c r="U20" s="17"/>
      <c r="V20" s="17"/>
      <c r="W20" s="17"/>
    </row>
    <row r="21" spans="1:23" ht="27" customHeight="1">
      <c r="A21" s="138" t="s">
        <v>760</v>
      </c>
      <c r="B21" s="139">
        <v>31132.073059999999</v>
      </c>
      <c r="C21" s="139">
        <v>5241.04</v>
      </c>
      <c r="D21" s="139">
        <v>3140997.1543800002</v>
      </c>
      <c r="E21" s="139">
        <v>727.50300000000004</v>
      </c>
      <c r="F21" s="139">
        <v>0</v>
      </c>
      <c r="G21" s="139">
        <v>0</v>
      </c>
      <c r="H21" s="139">
        <v>0</v>
      </c>
      <c r="I21" s="139">
        <v>0</v>
      </c>
      <c r="J21" s="139">
        <v>0</v>
      </c>
      <c r="K21" s="139">
        <v>55392.466479999995</v>
      </c>
      <c r="L21" s="139">
        <v>0</v>
      </c>
      <c r="M21" s="139">
        <v>0</v>
      </c>
      <c r="N21" s="139">
        <v>0</v>
      </c>
      <c r="O21" s="139">
        <v>0</v>
      </c>
      <c r="P21" s="139">
        <f t="shared" si="0"/>
        <v>3233490.2369200001</v>
      </c>
      <c r="Q21" s="140">
        <f t="shared" si="1"/>
        <v>2.3533060558105751E-2</v>
      </c>
      <c r="R21" s="176"/>
      <c r="S21" s="17"/>
      <c r="T21" s="17"/>
      <c r="U21" s="17"/>
      <c r="V21" s="17"/>
      <c r="W21" s="17"/>
    </row>
    <row r="22" spans="1:23" ht="27" customHeight="1">
      <c r="A22" s="138" t="s">
        <v>221</v>
      </c>
      <c r="B22" s="139">
        <v>109776.69545999999</v>
      </c>
      <c r="C22" s="139">
        <v>623459.68557000009</v>
      </c>
      <c r="D22" s="139">
        <v>248466.45674000002</v>
      </c>
      <c r="E22" s="139">
        <v>83835.116989999995</v>
      </c>
      <c r="F22" s="139">
        <v>219274.01272999999</v>
      </c>
      <c r="G22" s="139">
        <v>114394.25317</v>
      </c>
      <c r="H22" s="139">
        <v>276319.02272000001</v>
      </c>
      <c r="I22" s="139">
        <v>1264452.3659100002</v>
      </c>
      <c r="J22" s="139">
        <v>0</v>
      </c>
      <c r="K22" s="139">
        <v>0</v>
      </c>
      <c r="L22" s="139">
        <v>2787.2860299999998</v>
      </c>
      <c r="M22" s="139">
        <v>284935.13229000004</v>
      </c>
      <c r="N22" s="139">
        <v>135220.91062000001</v>
      </c>
      <c r="O22" s="139">
        <v>9901.3143700000001</v>
      </c>
      <c r="P22" s="139">
        <f t="shared" si="0"/>
        <v>3372822.2526000002</v>
      </c>
      <c r="Q22" s="140">
        <f t="shared" si="1"/>
        <v>2.4547106843213342E-2</v>
      </c>
      <c r="R22" s="176"/>
      <c r="S22" s="17"/>
      <c r="T22" s="17"/>
      <c r="U22" s="17"/>
      <c r="V22" s="17"/>
      <c r="W22" s="17"/>
    </row>
    <row r="23" spans="1:23" ht="27" customHeight="1">
      <c r="A23" s="291" t="s">
        <v>761</v>
      </c>
      <c r="B23" s="139">
        <v>585.62896000000001</v>
      </c>
      <c r="C23" s="139">
        <v>132908.31771</v>
      </c>
      <c r="D23" s="139">
        <v>0</v>
      </c>
      <c r="E23" s="139">
        <v>0</v>
      </c>
      <c r="F23" s="139">
        <v>0</v>
      </c>
      <c r="G23" s="139">
        <v>72852.087760000009</v>
      </c>
      <c r="H23" s="139">
        <v>17937.41015</v>
      </c>
      <c r="I23" s="139">
        <v>42254.632600000004</v>
      </c>
      <c r="J23" s="139">
        <v>0</v>
      </c>
      <c r="K23" s="139">
        <v>0</v>
      </c>
      <c r="L23" s="139">
        <v>0</v>
      </c>
      <c r="M23" s="139">
        <v>159.65035999999998</v>
      </c>
      <c r="N23" s="139">
        <v>0</v>
      </c>
      <c r="O23" s="139">
        <v>7008.3204500000002</v>
      </c>
      <c r="P23" s="139">
        <f t="shared" si="0"/>
        <v>273706.04799000005</v>
      </c>
      <c r="Q23" s="140">
        <f t="shared" si="1"/>
        <v>1.9920087987041076E-3</v>
      </c>
      <c r="R23" s="176"/>
      <c r="S23" s="17"/>
      <c r="T23" s="17"/>
      <c r="U23" s="17"/>
      <c r="V23" s="17"/>
      <c r="W23" s="17"/>
    </row>
    <row r="24" spans="1:23" ht="27" customHeight="1">
      <c r="A24" s="138" t="s">
        <v>762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24.039919999999999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f t="shared" si="0"/>
        <v>24.039919999999999</v>
      </c>
      <c r="Q24" s="140">
        <f t="shared" si="1"/>
        <v>1.7496044574759432E-7</v>
      </c>
      <c r="R24" s="176"/>
      <c r="S24" s="17"/>
      <c r="T24" s="17"/>
      <c r="U24" s="17"/>
      <c r="V24" s="17"/>
      <c r="W24" s="17"/>
    </row>
    <row r="25" spans="1:23" ht="27" customHeight="1">
      <c r="A25" s="138" t="s">
        <v>763</v>
      </c>
      <c r="B25" s="139">
        <v>44443.908149999996</v>
      </c>
      <c r="C25" s="139">
        <v>20324.349879999998</v>
      </c>
      <c r="D25" s="139">
        <v>0</v>
      </c>
      <c r="E25" s="139">
        <v>0</v>
      </c>
      <c r="F25" s="139">
        <v>86245.071650000013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1664.7228700000001</v>
      </c>
      <c r="M25" s="139">
        <v>0</v>
      </c>
      <c r="N25" s="139">
        <v>0</v>
      </c>
      <c r="O25" s="139">
        <v>0</v>
      </c>
      <c r="P25" s="139">
        <f t="shared" si="0"/>
        <v>152678.05255000002</v>
      </c>
      <c r="Q25" s="140">
        <f t="shared" si="1"/>
        <v>1.1111775800428053E-3</v>
      </c>
      <c r="R25" s="176"/>
      <c r="S25" s="17"/>
      <c r="T25" s="17"/>
      <c r="U25" s="17"/>
      <c r="V25" s="17"/>
      <c r="W25" s="17"/>
    </row>
    <row r="26" spans="1:23" ht="27" customHeight="1">
      <c r="A26" s="138" t="s">
        <v>764</v>
      </c>
      <c r="B26" s="139">
        <v>0</v>
      </c>
      <c r="C26" s="139">
        <v>0</v>
      </c>
      <c r="D26" s="139">
        <v>365.72</v>
      </c>
      <c r="E26" s="139">
        <v>70487.275420000005</v>
      </c>
      <c r="F26" s="139">
        <v>5670.1037800000004</v>
      </c>
      <c r="G26" s="139">
        <v>1521.3441699999998</v>
      </c>
      <c r="H26" s="139">
        <v>7444.4822899999999</v>
      </c>
      <c r="I26" s="139">
        <v>575.52747999999997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292.56640000000004</v>
      </c>
      <c r="P26" s="139">
        <f>SUM(B26:O26)</f>
        <v>86357.019540000008</v>
      </c>
      <c r="Q26" s="140">
        <f>+P26/$P$44</f>
        <v>6.2849887321389237E-4</v>
      </c>
      <c r="R26" s="176"/>
      <c r="S26" s="17"/>
      <c r="T26" s="17"/>
      <c r="U26" s="17"/>
      <c r="V26" s="17"/>
      <c r="W26" s="17"/>
    </row>
    <row r="27" spans="1:23" ht="27" customHeight="1">
      <c r="A27" s="138" t="s">
        <v>765</v>
      </c>
      <c r="B27" s="139">
        <v>48641.267060000006</v>
      </c>
      <c r="C27" s="139">
        <v>82677.486310000008</v>
      </c>
      <c r="D27" s="139">
        <v>240817.23243999999</v>
      </c>
      <c r="E27" s="139">
        <v>13335.38832</v>
      </c>
      <c r="F27" s="139">
        <v>73502.659920000006</v>
      </c>
      <c r="G27" s="139">
        <v>40020.821240000005</v>
      </c>
      <c r="H27" s="139">
        <v>33616.471810000003</v>
      </c>
      <c r="I27" s="139">
        <v>850.24007999999992</v>
      </c>
      <c r="J27" s="139">
        <v>0</v>
      </c>
      <c r="K27" s="139">
        <v>0</v>
      </c>
      <c r="L27" s="139">
        <v>1122.5631599999999</v>
      </c>
      <c r="M27" s="139">
        <v>481.63918000000001</v>
      </c>
      <c r="N27" s="139">
        <v>135220.91062000001</v>
      </c>
      <c r="O27" s="139">
        <v>2600.4275200000002</v>
      </c>
      <c r="P27" s="139">
        <f t="shared" si="0"/>
        <v>672887.1076600001</v>
      </c>
      <c r="Q27" s="140">
        <f t="shared" si="1"/>
        <v>4.8972138132740506E-3</v>
      </c>
      <c r="R27" s="176"/>
      <c r="S27" s="17"/>
      <c r="T27" s="17"/>
      <c r="U27" s="17"/>
      <c r="V27" s="17"/>
      <c r="W27" s="17"/>
    </row>
    <row r="28" spans="1:23" ht="27" customHeight="1">
      <c r="A28" s="291" t="s">
        <v>766</v>
      </c>
      <c r="B28" s="139">
        <v>16105.89129</v>
      </c>
      <c r="C28" s="139">
        <v>387549.53167</v>
      </c>
      <c r="D28" s="139">
        <v>7283.5042999999996</v>
      </c>
      <c r="E28" s="139">
        <v>12.453250000000001</v>
      </c>
      <c r="F28" s="139">
        <v>53856.177380000001</v>
      </c>
      <c r="G28" s="139">
        <v>0</v>
      </c>
      <c r="H28" s="139">
        <v>217296.61855000001</v>
      </c>
      <c r="I28" s="139">
        <v>1220771.96575</v>
      </c>
      <c r="J28" s="139">
        <v>0</v>
      </c>
      <c r="K28" s="139">
        <v>0</v>
      </c>
      <c r="L28" s="139">
        <v>0</v>
      </c>
      <c r="M28" s="139">
        <v>284293.84275000001</v>
      </c>
      <c r="N28" s="139">
        <v>0</v>
      </c>
      <c r="O28" s="139">
        <v>0</v>
      </c>
      <c r="P28" s="139">
        <f t="shared" si="0"/>
        <v>2187169.9849399999</v>
      </c>
      <c r="Q28" s="140">
        <f t="shared" si="1"/>
        <v>1.5918032817532735E-2</v>
      </c>
      <c r="R28" s="176"/>
      <c r="S28" s="17"/>
      <c r="T28" s="17"/>
      <c r="U28" s="17"/>
      <c r="V28" s="17"/>
      <c r="W28" s="17"/>
    </row>
    <row r="29" spans="1:23" ht="36" customHeight="1">
      <c r="A29" s="138" t="s">
        <v>222</v>
      </c>
      <c r="B29" s="139">
        <v>3612280.1264200001</v>
      </c>
      <c r="C29" s="139">
        <v>3278361.5391299999</v>
      </c>
      <c r="D29" s="139">
        <v>494842.56741000002</v>
      </c>
      <c r="E29" s="139">
        <v>902224.62489999994</v>
      </c>
      <c r="F29" s="139">
        <v>234843.59083999999</v>
      </c>
      <c r="G29" s="139">
        <v>348743.68552</v>
      </c>
      <c r="H29" s="139">
        <v>717717.22883000004</v>
      </c>
      <c r="I29" s="139">
        <v>3881499.7370100003</v>
      </c>
      <c r="J29" s="139">
        <v>9588.8758500000004</v>
      </c>
      <c r="K29" s="139">
        <v>0</v>
      </c>
      <c r="L29" s="139">
        <v>824447.48464000004</v>
      </c>
      <c r="M29" s="139">
        <v>338994.58661</v>
      </c>
      <c r="N29" s="139">
        <v>238213.02624000001</v>
      </c>
      <c r="O29" s="139">
        <v>2011467.09782</v>
      </c>
      <c r="P29" s="139">
        <f t="shared" si="0"/>
        <v>16893224.171220001</v>
      </c>
      <c r="Q29" s="140">
        <f t="shared" si="1"/>
        <v>0.12294741542861566</v>
      </c>
      <c r="R29" s="176"/>
      <c r="S29" s="17"/>
      <c r="T29" s="17"/>
      <c r="U29" s="17"/>
      <c r="V29" s="17"/>
      <c r="W29" s="17"/>
    </row>
    <row r="30" spans="1:23" ht="27" customHeight="1">
      <c r="A30" s="138" t="s">
        <v>767</v>
      </c>
      <c r="B30" s="139">
        <v>61105.867409999999</v>
      </c>
      <c r="C30" s="139">
        <v>0</v>
      </c>
      <c r="D30" s="139">
        <v>2435.3538399999998</v>
      </c>
      <c r="E30" s="139">
        <v>33626.729039999998</v>
      </c>
      <c r="F30" s="139">
        <v>31554.795289999998</v>
      </c>
      <c r="G30" s="139">
        <v>3995.6408900000001</v>
      </c>
      <c r="H30" s="139">
        <v>6727.7136900000005</v>
      </c>
      <c r="I30" s="139">
        <v>0</v>
      </c>
      <c r="J30" s="139">
        <v>8200.8138600000002</v>
      </c>
      <c r="K30" s="139">
        <v>0</v>
      </c>
      <c r="L30" s="139">
        <v>0</v>
      </c>
      <c r="M30" s="139">
        <v>1109.31808</v>
      </c>
      <c r="N30" s="139">
        <v>0</v>
      </c>
      <c r="O30" s="139">
        <v>0</v>
      </c>
      <c r="P30" s="139">
        <f t="shared" si="0"/>
        <v>148756.23209999999</v>
      </c>
      <c r="Q30" s="140">
        <f t="shared" si="1"/>
        <v>1.0826349120940753E-3</v>
      </c>
      <c r="R30" s="176"/>
      <c r="S30" s="17"/>
      <c r="T30" s="17"/>
      <c r="U30" s="17"/>
      <c r="V30" s="17"/>
      <c r="W30" s="17"/>
    </row>
    <row r="31" spans="1:23" ht="36" customHeight="1">
      <c r="A31" s="138" t="s">
        <v>768</v>
      </c>
      <c r="B31" s="139">
        <v>3551174.2590100002</v>
      </c>
      <c r="C31" s="139">
        <v>3278361.5391299999</v>
      </c>
      <c r="D31" s="139">
        <v>492407.21357000002</v>
      </c>
      <c r="E31" s="139">
        <v>868597.89586000005</v>
      </c>
      <c r="F31" s="139">
        <v>203288.79555000001</v>
      </c>
      <c r="G31" s="139">
        <v>344748.04463000002</v>
      </c>
      <c r="H31" s="139">
        <v>710989.51514000003</v>
      </c>
      <c r="I31" s="139">
        <v>3881499.7370100003</v>
      </c>
      <c r="J31" s="139">
        <v>1388.0619899999999</v>
      </c>
      <c r="K31" s="139">
        <v>0</v>
      </c>
      <c r="L31" s="139">
        <v>824447.48464000004</v>
      </c>
      <c r="M31" s="139">
        <v>337885.26852999994</v>
      </c>
      <c r="N31" s="139">
        <v>238213.02624000001</v>
      </c>
      <c r="O31" s="139">
        <v>2011467.09782</v>
      </c>
      <c r="P31" s="139">
        <f t="shared" si="0"/>
        <v>16744467.939120004</v>
      </c>
      <c r="Q31" s="140">
        <f t="shared" si="1"/>
        <v>0.12186478051652161</v>
      </c>
      <c r="R31" s="176"/>
      <c r="S31" s="17"/>
      <c r="T31" s="17"/>
      <c r="U31" s="17"/>
      <c r="V31" s="17"/>
      <c r="W31" s="17"/>
    </row>
    <row r="32" spans="1:23" ht="36" customHeight="1">
      <c r="A32" s="138" t="s">
        <v>712</v>
      </c>
      <c r="B32" s="139">
        <v>0</v>
      </c>
      <c r="C32" s="139">
        <v>257.70702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21252.0268</v>
      </c>
      <c r="M32" s="139">
        <v>0</v>
      </c>
      <c r="N32" s="139">
        <v>0</v>
      </c>
      <c r="O32" s="139">
        <v>0</v>
      </c>
      <c r="P32" s="139">
        <f t="shared" si="0"/>
        <v>21509.733820000001</v>
      </c>
      <c r="Q32" s="140">
        <f t="shared" si="1"/>
        <v>1.5654597091251988E-4</v>
      </c>
      <c r="R32" s="176"/>
      <c r="S32" s="17"/>
      <c r="T32" s="17"/>
      <c r="U32" s="17"/>
      <c r="V32" s="17"/>
      <c r="W32" s="17"/>
    </row>
    <row r="33" spans="1:23" ht="36" customHeight="1">
      <c r="A33" s="138" t="s">
        <v>713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21252.0268</v>
      </c>
      <c r="M33" s="139">
        <v>0</v>
      </c>
      <c r="N33" s="139">
        <v>0</v>
      </c>
      <c r="O33" s="139">
        <v>0</v>
      </c>
      <c r="P33" s="139">
        <f t="shared" si="0"/>
        <v>21252.0268</v>
      </c>
      <c r="Q33" s="140">
        <f t="shared" si="1"/>
        <v>1.546704016472526E-4</v>
      </c>
      <c r="R33" s="176"/>
      <c r="S33" s="17"/>
      <c r="T33" s="17"/>
      <c r="U33" s="17"/>
      <c r="V33" s="17"/>
      <c r="W33" s="17"/>
    </row>
    <row r="34" spans="1:23" ht="36" customHeight="1">
      <c r="A34" s="138" t="s">
        <v>714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f>SUM(B34:O34)</f>
        <v>0</v>
      </c>
      <c r="Q34" s="140">
        <f>+P34/$P$44</f>
        <v>0</v>
      </c>
      <c r="R34" s="176"/>
      <c r="S34" s="17"/>
      <c r="T34" s="17"/>
      <c r="U34" s="17"/>
      <c r="V34" s="17"/>
      <c r="W34" s="17"/>
    </row>
    <row r="35" spans="1:23" ht="36" customHeight="1">
      <c r="A35" s="138" t="s">
        <v>715</v>
      </c>
      <c r="B35" s="139">
        <v>0</v>
      </c>
      <c r="C35" s="139">
        <v>90</v>
      </c>
      <c r="D35" s="139">
        <v>0</v>
      </c>
      <c r="E35" s="139">
        <v>0</v>
      </c>
      <c r="F35" s="139">
        <v>0</v>
      </c>
      <c r="G35" s="139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0</v>
      </c>
      <c r="N35" s="139">
        <v>0</v>
      </c>
      <c r="O35" s="139">
        <v>0</v>
      </c>
      <c r="P35" s="139">
        <f t="shared" si="0"/>
        <v>90</v>
      </c>
      <c r="Q35" s="140">
        <f t="shared" si="1"/>
        <v>6.5501216798073748E-7</v>
      </c>
      <c r="R35" s="176"/>
      <c r="S35" s="17"/>
      <c r="T35" s="17"/>
      <c r="U35" s="17"/>
      <c r="V35" s="17"/>
      <c r="W35" s="17"/>
    </row>
    <row r="36" spans="1:23" ht="36" customHeight="1">
      <c r="A36" s="138" t="s">
        <v>716</v>
      </c>
      <c r="B36" s="139">
        <v>0</v>
      </c>
      <c r="C36" s="139">
        <v>152.70702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f>SUM(B36:O36)</f>
        <v>152.70702</v>
      </c>
      <c r="Q36" s="140">
        <f>+P36/$P$44</f>
        <v>1.1113884026230871E-6</v>
      </c>
      <c r="R36" s="176"/>
      <c r="S36" s="17"/>
      <c r="T36" s="17"/>
      <c r="U36" s="17"/>
      <c r="V36" s="17"/>
      <c r="W36" s="17"/>
    </row>
    <row r="37" spans="1:23" ht="36" customHeight="1">
      <c r="A37" s="138" t="s">
        <v>717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139">
        <v>0</v>
      </c>
      <c r="P37" s="139">
        <f>SUM(B37:O37)</f>
        <v>0</v>
      </c>
      <c r="Q37" s="140">
        <f>+P37/$P$44</f>
        <v>0</v>
      </c>
      <c r="R37" s="176"/>
      <c r="S37" s="17"/>
      <c r="T37" s="17"/>
      <c r="U37" s="17"/>
      <c r="V37" s="17"/>
      <c r="W37" s="17"/>
    </row>
    <row r="38" spans="1:23" ht="36" customHeight="1">
      <c r="A38" s="138" t="s">
        <v>718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139">
        <v>0</v>
      </c>
      <c r="P38" s="139">
        <f t="shared" si="0"/>
        <v>0</v>
      </c>
      <c r="Q38" s="140">
        <f t="shared" si="1"/>
        <v>0</v>
      </c>
      <c r="R38" s="176"/>
      <c r="S38" s="17"/>
      <c r="T38" s="17"/>
      <c r="U38" s="17"/>
      <c r="V38" s="17"/>
      <c r="W38" s="17"/>
    </row>
    <row r="39" spans="1:23" ht="27" customHeight="1">
      <c r="A39" s="138" t="s">
        <v>719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f>SUM(B39:O39)</f>
        <v>0</v>
      </c>
      <c r="Q39" s="140">
        <f>+P39/$P$44</f>
        <v>0</v>
      </c>
      <c r="R39" s="176"/>
      <c r="S39" s="17"/>
      <c r="T39" s="17"/>
      <c r="U39" s="17"/>
      <c r="V39" s="17"/>
      <c r="W39" s="17"/>
    </row>
    <row r="40" spans="1:23" ht="27" customHeight="1">
      <c r="A40" s="138" t="s">
        <v>720</v>
      </c>
      <c r="B40" s="139">
        <v>0</v>
      </c>
      <c r="C40" s="139">
        <v>15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139">
        <v>0</v>
      </c>
      <c r="P40" s="139">
        <f t="shared" si="0"/>
        <v>15</v>
      </c>
      <c r="Q40" s="140">
        <f t="shared" si="1"/>
        <v>1.0916869466345624E-7</v>
      </c>
      <c r="R40" s="176"/>
      <c r="S40" s="17"/>
      <c r="T40" s="17"/>
      <c r="U40" s="17"/>
      <c r="V40" s="17"/>
      <c r="W40" s="17"/>
    </row>
    <row r="41" spans="1:23" ht="27" customHeight="1">
      <c r="A41" s="138" t="s">
        <v>721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f>SUM(B41:O41)</f>
        <v>0</v>
      </c>
      <c r="Q41" s="140">
        <f>+P41/$P$44</f>
        <v>0</v>
      </c>
      <c r="R41" s="176"/>
      <c r="S41" s="17"/>
      <c r="T41" s="17"/>
      <c r="U41" s="17"/>
      <c r="V41" s="17"/>
      <c r="W41" s="17"/>
    </row>
    <row r="42" spans="1:23" ht="27" customHeight="1">
      <c r="A42" s="138" t="s">
        <v>223</v>
      </c>
      <c r="B42" s="139">
        <v>17709837.227320001</v>
      </c>
      <c r="C42" s="139">
        <v>14322086.157370001</v>
      </c>
      <c r="D42" s="139">
        <v>18914982.36403</v>
      </c>
      <c r="E42" s="139">
        <v>16508820.251809999</v>
      </c>
      <c r="F42" s="139">
        <v>11278696.369659999</v>
      </c>
      <c r="G42" s="139">
        <v>6761102.9042100003</v>
      </c>
      <c r="H42" s="139">
        <v>6285437.3593800003</v>
      </c>
      <c r="I42" s="139">
        <v>8951429.7105100006</v>
      </c>
      <c r="J42" s="139">
        <v>200120.83324000001</v>
      </c>
      <c r="K42" s="139">
        <v>500381.14302999998</v>
      </c>
      <c r="L42" s="139">
        <v>8824557.385569999</v>
      </c>
      <c r="M42" s="139">
        <v>2536983.75336</v>
      </c>
      <c r="N42" s="139">
        <v>9483953.3522299994</v>
      </c>
      <c r="O42" s="139">
        <v>5048811.4917600006</v>
      </c>
      <c r="P42" s="139">
        <f t="shared" si="0"/>
        <v>127327200.30348003</v>
      </c>
      <c r="Q42" s="140">
        <f t="shared" si="1"/>
        <v>0.92667628348555631</v>
      </c>
      <c r="R42" s="176"/>
      <c r="S42" s="17"/>
      <c r="T42" s="17"/>
      <c r="U42" s="17"/>
      <c r="V42" s="17"/>
      <c r="W42" s="17"/>
    </row>
    <row r="43" spans="1:23" ht="27" customHeight="1" thickBot="1">
      <c r="A43" s="138" t="s">
        <v>769</v>
      </c>
      <c r="B43" s="139">
        <v>0</v>
      </c>
      <c r="C43" s="139">
        <v>0</v>
      </c>
      <c r="D43" s="139">
        <v>1659907.90044</v>
      </c>
      <c r="E43" s="139">
        <v>1669564.0573399998</v>
      </c>
      <c r="F43" s="139">
        <v>3138175.3093900001</v>
      </c>
      <c r="G43" s="139">
        <v>606794.52005999989</v>
      </c>
      <c r="H43" s="139">
        <v>670355.21308000002</v>
      </c>
      <c r="I43" s="139">
        <v>172.70292999999998</v>
      </c>
      <c r="J43" s="139">
        <v>1205.37915</v>
      </c>
      <c r="K43" s="139">
        <v>15765.772000000001</v>
      </c>
      <c r="L43" s="139">
        <v>365952.80932999996</v>
      </c>
      <c r="M43" s="139">
        <v>61213.526170000005</v>
      </c>
      <c r="N43" s="139">
        <v>328941.94917000004</v>
      </c>
      <c r="O43" s="139">
        <v>1556778.18307</v>
      </c>
      <c r="P43" s="139">
        <f t="shared" si="0"/>
        <v>10074827.32213</v>
      </c>
      <c r="Q43" s="140">
        <f t="shared" si="1"/>
        <v>7.3323716514443762E-2</v>
      </c>
      <c r="R43" s="176"/>
      <c r="S43" s="175"/>
      <c r="T43" s="17"/>
      <c r="U43" s="17"/>
      <c r="V43" s="17"/>
      <c r="W43" s="17"/>
    </row>
    <row r="44" spans="1:23" ht="27" customHeight="1" thickTop="1" thickBot="1">
      <c r="A44" s="141" t="s">
        <v>40</v>
      </c>
      <c r="B44" s="717">
        <v>17709837.227320001</v>
      </c>
      <c r="C44" s="717">
        <v>14322086.157370001</v>
      </c>
      <c r="D44" s="717">
        <v>20574890.26447</v>
      </c>
      <c r="E44" s="717">
        <v>18178384.309150003</v>
      </c>
      <c r="F44" s="717">
        <v>14416871.679049999</v>
      </c>
      <c r="G44" s="717">
        <v>7367897.4242700003</v>
      </c>
      <c r="H44" s="717">
        <v>6955792.5724600004</v>
      </c>
      <c r="I44" s="717">
        <v>8951602.4134400003</v>
      </c>
      <c r="J44" s="717">
        <v>201326.21238999997</v>
      </c>
      <c r="K44" s="717">
        <v>516146.91502999997</v>
      </c>
      <c r="L44" s="717">
        <v>9190510.1949000005</v>
      </c>
      <c r="M44" s="717">
        <v>2598197.2795300004</v>
      </c>
      <c r="N44" s="717">
        <v>9812895.3014000002</v>
      </c>
      <c r="O44" s="717">
        <v>6605589.6748299999</v>
      </c>
      <c r="P44" s="717">
        <f>SUM(P42:P43)</f>
        <v>137402027.62561002</v>
      </c>
      <c r="Q44" s="142">
        <f t="shared" si="1"/>
        <v>1</v>
      </c>
      <c r="R44" s="176"/>
      <c r="S44" s="17"/>
      <c r="T44" s="17"/>
      <c r="U44" s="17"/>
      <c r="V44" s="17"/>
      <c r="W44" s="17"/>
    </row>
    <row r="45" spans="1:23" s="148" customFormat="1" ht="27" customHeight="1" thickTop="1">
      <c r="A45" s="291" t="s">
        <v>224</v>
      </c>
      <c r="B45" s="558">
        <f t="shared" ref="B45:P45" si="2">+B44/$P$44</f>
        <v>0.12889065418725384</v>
      </c>
      <c r="C45" s="558">
        <f t="shared" si="2"/>
        <v>0.10423489671050926</v>
      </c>
      <c r="D45" s="558">
        <f t="shared" si="2"/>
        <v>0.14974226086773626</v>
      </c>
      <c r="E45" s="558">
        <f t="shared" si="2"/>
        <v>0.13230069907470404</v>
      </c>
      <c r="F45" s="558">
        <f t="shared" si="2"/>
        <v>0.10492473748882927</v>
      </c>
      <c r="G45" s="558">
        <f t="shared" si="2"/>
        <v>5.3622916281453159E-2</v>
      </c>
      <c r="H45" s="558">
        <f t="shared" si="2"/>
        <v>5.062365303234817E-2</v>
      </c>
      <c r="I45" s="558">
        <f t="shared" si="2"/>
        <v>6.5148983374765962E-2</v>
      </c>
      <c r="J45" s="558">
        <f t="shared" si="2"/>
        <v>1.4652346538769365E-3</v>
      </c>
      <c r="K45" s="558">
        <f t="shared" si="2"/>
        <v>3.7564723312263305E-3</v>
      </c>
      <c r="L45" s="558">
        <f t="shared" si="2"/>
        <v>6.6887733417894654E-2</v>
      </c>
      <c r="M45" s="558">
        <f t="shared" si="2"/>
        <v>1.8909453698962218E-2</v>
      </c>
      <c r="N45" s="558">
        <f>+N44/$P$44</f>
        <v>7.1417398061533396E-2</v>
      </c>
      <c r="O45" s="558">
        <f t="shared" si="2"/>
        <v>4.8074906818906367E-2</v>
      </c>
      <c r="P45" s="558">
        <f t="shared" si="2"/>
        <v>1</v>
      </c>
      <c r="Q45" s="174"/>
      <c r="R45" s="292"/>
      <c r="S45" s="175"/>
      <c r="T45" s="175"/>
      <c r="U45" s="175"/>
      <c r="V45" s="175"/>
      <c r="W45" s="175"/>
    </row>
    <row r="46" spans="1:23" ht="9" customHeight="1" thickBot="1">
      <c r="A46" s="293"/>
      <c r="B46" s="555"/>
      <c r="C46" s="171"/>
      <c r="D46" s="171"/>
      <c r="E46" s="171"/>
      <c r="F46" s="171"/>
      <c r="G46" s="171"/>
      <c r="H46" s="556"/>
      <c r="I46" s="556"/>
      <c r="J46" s="556"/>
      <c r="K46" s="556"/>
      <c r="L46" s="556"/>
      <c r="M46" s="556"/>
      <c r="N46" s="556"/>
      <c r="O46" s="556"/>
      <c r="P46" s="556"/>
      <c r="Q46" s="557"/>
      <c r="R46" s="176"/>
      <c r="S46" s="17"/>
      <c r="T46" s="17"/>
      <c r="U46" s="17"/>
      <c r="V46" s="17"/>
      <c r="W46" s="17"/>
    </row>
    <row r="47" spans="1:23" ht="19.5" customHeight="1" thickTop="1">
      <c r="A47" s="304" t="s">
        <v>834</v>
      </c>
      <c r="B47" s="718"/>
      <c r="C47" s="626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174"/>
      <c r="R47" s="176"/>
      <c r="S47" s="17"/>
      <c r="T47" s="17"/>
      <c r="U47" s="17"/>
      <c r="V47" s="17"/>
      <c r="W47" s="17"/>
    </row>
    <row r="48" spans="1:23" ht="13.5" customHeight="1">
      <c r="A48" s="627" t="s">
        <v>835</v>
      </c>
      <c r="B48" s="719"/>
      <c r="C48" s="719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174"/>
      <c r="R48" s="176"/>
      <c r="S48" s="17"/>
      <c r="T48" s="17"/>
      <c r="U48" s="17"/>
      <c r="V48" s="17"/>
      <c r="W48" s="17"/>
    </row>
    <row r="49" spans="1:23">
      <c r="A49" s="304"/>
      <c r="B49" s="718"/>
      <c r="C49" s="626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174"/>
      <c r="R49" s="176"/>
      <c r="S49" s="17"/>
      <c r="T49" s="17"/>
      <c r="U49" s="17"/>
      <c r="V49" s="17"/>
      <c r="W49" s="17"/>
    </row>
    <row r="50" spans="1:23">
      <c r="A50" s="304" t="s">
        <v>722</v>
      </c>
      <c r="B50" s="718"/>
      <c r="C50" s="626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174"/>
      <c r="R50" s="176"/>
      <c r="S50" s="17"/>
      <c r="T50" s="17"/>
      <c r="U50" s="17"/>
      <c r="V50" s="17"/>
      <c r="W50" s="17"/>
    </row>
    <row r="51" spans="1:23">
      <c r="A51" s="304" t="s">
        <v>723</v>
      </c>
      <c r="B51" s="718"/>
      <c r="C51" s="626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174"/>
      <c r="R51" s="176"/>
      <c r="S51" s="17"/>
      <c r="T51" s="17"/>
      <c r="U51" s="17"/>
      <c r="V51" s="17"/>
      <c r="W51" s="17"/>
    </row>
    <row r="52" spans="1:23" ht="9" customHeight="1">
      <c r="A52" s="151"/>
      <c r="B52" s="559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174"/>
      <c r="R52" s="176"/>
      <c r="S52" s="17"/>
      <c r="T52" s="17"/>
      <c r="U52" s="17"/>
      <c r="V52" s="17"/>
      <c r="W52" s="17"/>
    </row>
    <row r="53" spans="1:23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174"/>
      <c r="R53" s="176"/>
      <c r="S53" s="17"/>
      <c r="T53" s="17"/>
      <c r="U53" s="17"/>
      <c r="V53" s="17"/>
      <c r="W53" s="17"/>
    </row>
    <row r="54" spans="1:23" ht="9" customHeight="1">
      <c r="A54" s="16"/>
      <c r="B54" s="559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174"/>
      <c r="R54" s="176"/>
      <c r="S54" s="17"/>
      <c r="T54" s="17"/>
      <c r="U54" s="17"/>
      <c r="V54" s="17"/>
      <c r="W54" s="17"/>
    </row>
    <row r="55" spans="1:23" ht="9" customHeight="1">
      <c r="A55" s="16"/>
      <c r="B55" s="559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174"/>
      <c r="R55" s="176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174"/>
      <c r="R56" s="176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174"/>
      <c r="R57" s="176"/>
      <c r="S57" s="17"/>
      <c r="T57" s="17"/>
      <c r="U57" s="17"/>
      <c r="V57" s="17"/>
      <c r="W57" s="17"/>
    </row>
    <row r="58" spans="1:23" ht="9" customHeight="1">
      <c r="A58" s="151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174"/>
      <c r="R58" s="176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174"/>
      <c r="R59" s="176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174"/>
      <c r="R60" s="176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4"/>
      <c r="R61" s="176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4"/>
      <c r="R62" s="176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4"/>
      <c r="R63" s="176"/>
      <c r="S63" s="17"/>
      <c r="T63" s="17"/>
      <c r="U63" s="17"/>
      <c r="V63" s="17"/>
      <c r="W63" s="17"/>
    </row>
    <row r="64" spans="1:23" ht="9" customHeight="1">
      <c r="A64" s="15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4"/>
      <c r="R64" s="176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4"/>
      <c r="R65" s="176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4"/>
      <c r="R66" s="176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4"/>
      <c r="R67" s="176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4"/>
      <c r="R68" s="176"/>
      <c r="S68" s="17"/>
      <c r="T68" s="17"/>
      <c r="U68" s="17"/>
      <c r="V68" s="17"/>
      <c r="W68" s="17"/>
    </row>
    <row r="69" spans="1:23" ht="9" customHeight="1">
      <c r="A69" s="151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4"/>
      <c r="R69" s="176"/>
      <c r="S69" s="17"/>
      <c r="T69" s="17"/>
      <c r="U69" s="17"/>
      <c r="V69" s="17"/>
      <c r="W69" s="17"/>
    </row>
    <row r="70" spans="1:23" ht="9" customHeight="1">
      <c r="A70" s="152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4"/>
      <c r="R70" s="176"/>
      <c r="S70" s="17"/>
      <c r="T70" s="17"/>
      <c r="U70" s="17"/>
      <c r="V70" s="17"/>
      <c r="W70" s="17"/>
    </row>
    <row r="71" spans="1:23" ht="9" customHeight="1">
      <c r="A71" s="152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4"/>
      <c r="R71" s="176"/>
      <c r="S71" s="17"/>
      <c r="T71" s="17"/>
      <c r="U71" s="17"/>
      <c r="V71" s="17"/>
      <c r="W71" s="17"/>
    </row>
    <row r="72" spans="1:23" ht="9" customHeight="1">
      <c r="A72" s="152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4"/>
      <c r="R72" s="176"/>
      <c r="S72" s="17"/>
      <c r="T72" s="17"/>
      <c r="U72" s="17"/>
      <c r="V72" s="17"/>
      <c r="W72" s="17"/>
    </row>
    <row r="73" spans="1:23" ht="9" customHeight="1">
      <c r="A73" s="152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4"/>
      <c r="R73" s="176"/>
      <c r="S73" s="17"/>
      <c r="T73" s="17"/>
      <c r="U73" s="17"/>
      <c r="V73" s="17"/>
      <c r="W73" s="17"/>
    </row>
    <row r="74" spans="1:23" ht="9" customHeight="1">
      <c r="A74" s="153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4"/>
      <c r="R74" s="176"/>
      <c r="S74" s="17"/>
      <c r="T74" s="17"/>
      <c r="U74" s="17"/>
      <c r="V74" s="17"/>
      <c r="W74" s="17"/>
    </row>
    <row r="75" spans="1:23" ht="9" customHeight="1">
      <c r="A75" s="153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4"/>
      <c r="R75" s="176"/>
      <c r="S75" s="17"/>
      <c r="T75" s="17"/>
      <c r="U75" s="17"/>
      <c r="V75" s="17"/>
      <c r="W75" s="17"/>
    </row>
    <row r="76" spans="1:23" ht="9" customHeight="1">
      <c r="A76" s="154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4"/>
      <c r="R76" s="176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4"/>
      <c r="R77" s="176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174"/>
      <c r="R78" s="176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547"/>
      <c r="P79" s="547"/>
      <c r="Q79" s="174"/>
      <c r="R79" s="176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547"/>
      <c r="P80" s="547"/>
      <c r="Q80" s="174"/>
      <c r="R80" s="176"/>
      <c r="S80" s="17"/>
      <c r="T80" s="17"/>
      <c r="U80" s="17"/>
      <c r="V80" s="17"/>
      <c r="W80" s="17"/>
    </row>
    <row r="81" spans="1:23" ht="9" customHeight="1">
      <c r="A81" s="152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547"/>
      <c r="P81" s="547"/>
      <c r="Q81" s="174"/>
      <c r="R81" s="176"/>
      <c r="S81" s="17"/>
      <c r="T81" s="17"/>
      <c r="U81" s="17"/>
      <c r="V81" s="17"/>
      <c r="W81" s="17"/>
    </row>
    <row r="82" spans="1:23" ht="9" customHeight="1">
      <c r="A82" s="154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547"/>
      <c r="P82" s="547"/>
      <c r="Q82" s="174"/>
      <c r="R82" s="176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547"/>
      <c r="P83" s="547"/>
      <c r="Q83" s="174"/>
      <c r="R83" s="176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547"/>
      <c r="P84" s="547"/>
      <c r="Q84" s="174"/>
      <c r="R84" s="176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547"/>
      <c r="P85" s="547"/>
      <c r="Q85" s="174"/>
      <c r="R85" s="176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547"/>
      <c r="P86" s="547"/>
      <c r="Q86" s="174"/>
      <c r="R86" s="176"/>
      <c r="S86" s="17"/>
      <c r="T86" s="17"/>
      <c r="U86" s="17"/>
      <c r="V86" s="17"/>
      <c r="W86" s="17"/>
    </row>
    <row r="87" spans="1:23" ht="9" customHeight="1">
      <c r="A87" s="152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547"/>
      <c r="P87" s="547"/>
      <c r="Q87" s="174"/>
      <c r="R87" s="176"/>
      <c r="S87" s="17"/>
      <c r="T87" s="17"/>
      <c r="U87" s="17"/>
      <c r="V87" s="17"/>
      <c r="W87" s="17"/>
    </row>
    <row r="88" spans="1:23" ht="9" customHeight="1">
      <c r="A88" s="154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547"/>
      <c r="P88" s="547"/>
      <c r="Q88" s="174"/>
      <c r="R88" s="176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547"/>
      <c r="P89" s="547"/>
      <c r="Q89" s="174"/>
      <c r="R89" s="176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547"/>
      <c r="P90" s="547"/>
      <c r="Q90" s="174"/>
      <c r="R90" s="176"/>
      <c r="S90" s="17"/>
      <c r="T90" s="17"/>
      <c r="U90" s="17"/>
      <c r="V90" s="17"/>
      <c r="W90" s="17"/>
    </row>
    <row r="91" spans="1:23" ht="9" customHeight="1">
      <c r="A91" s="16"/>
      <c r="C91" s="548"/>
      <c r="D91" s="548"/>
      <c r="E91" s="548"/>
      <c r="F91" s="548"/>
      <c r="G91" s="548"/>
      <c r="R91" s="176"/>
    </row>
    <row r="92" spans="1:23" ht="9" customHeight="1">
      <c r="A92" s="16"/>
      <c r="C92" s="548"/>
      <c r="D92" s="548"/>
      <c r="E92" s="548"/>
      <c r="F92" s="548"/>
      <c r="G92" s="548"/>
      <c r="R92" s="176"/>
    </row>
    <row r="93" spans="1:23" ht="9" customHeight="1">
      <c r="A93" s="16"/>
      <c r="C93" s="548"/>
      <c r="D93" s="548"/>
      <c r="E93" s="548"/>
      <c r="F93" s="548"/>
      <c r="G93" s="548"/>
      <c r="R93" s="176"/>
    </row>
    <row r="94" spans="1:23" ht="9" customHeight="1">
      <c r="A94" s="16"/>
      <c r="C94" s="548"/>
      <c r="D94" s="548"/>
      <c r="E94" s="548"/>
      <c r="F94" s="548"/>
      <c r="G94" s="548"/>
      <c r="R94" s="176"/>
    </row>
    <row r="95" spans="1:23" ht="9" customHeight="1">
      <c r="A95" s="16"/>
      <c r="C95" s="548"/>
      <c r="D95" s="548"/>
      <c r="E95" s="548"/>
      <c r="F95" s="548"/>
      <c r="G95" s="548"/>
      <c r="R95" s="176"/>
    </row>
    <row r="96" spans="1:23" ht="9" customHeight="1">
      <c r="A96" s="16"/>
      <c r="C96" s="548"/>
      <c r="D96" s="548"/>
      <c r="E96" s="548"/>
      <c r="F96" s="548"/>
      <c r="G96" s="548"/>
      <c r="R96" s="176"/>
    </row>
    <row r="97" spans="1:18" ht="9" customHeight="1">
      <c r="A97" s="152"/>
      <c r="C97" s="548"/>
      <c r="D97" s="548"/>
      <c r="E97" s="548"/>
      <c r="F97" s="548"/>
      <c r="G97" s="548"/>
      <c r="R97" s="176"/>
    </row>
    <row r="98" spans="1:18" ht="9" customHeight="1">
      <c r="A98" s="154"/>
      <c r="C98" s="548"/>
      <c r="D98" s="548"/>
      <c r="E98" s="548"/>
      <c r="F98" s="548"/>
      <c r="G98" s="548"/>
      <c r="R98" s="176"/>
    </row>
    <row r="99" spans="1:18" ht="9" customHeight="1">
      <c r="A99" s="16"/>
      <c r="C99" s="548"/>
      <c r="D99" s="548"/>
      <c r="E99" s="548"/>
      <c r="F99" s="548"/>
      <c r="G99" s="548"/>
      <c r="R99" s="176"/>
    </row>
    <row r="100" spans="1:18" ht="9" customHeight="1">
      <c r="A100" s="16"/>
      <c r="C100" s="548"/>
      <c r="D100" s="548"/>
      <c r="E100" s="548"/>
      <c r="F100" s="548"/>
      <c r="G100" s="548"/>
      <c r="R100" s="176"/>
    </row>
    <row r="101" spans="1:18" ht="9" customHeight="1">
      <c r="A101" s="16"/>
      <c r="C101" s="548"/>
      <c r="D101" s="548"/>
      <c r="E101" s="548"/>
      <c r="F101" s="548"/>
      <c r="G101" s="548"/>
      <c r="R101" s="176"/>
    </row>
    <row r="102" spans="1:18" ht="9" customHeight="1">
      <c r="A102" s="16"/>
      <c r="C102" s="548"/>
      <c r="D102" s="548"/>
      <c r="E102" s="548"/>
      <c r="F102" s="548"/>
      <c r="G102" s="548"/>
      <c r="R102" s="176"/>
    </row>
    <row r="103" spans="1:18" ht="9" customHeight="1">
      <c r="A103" s="16"/>
      <c r="C103" s="548"/>
      <c r="D103" s="548"/>
      <c r="E103" s="548"/>
      <c r="F103" s="548"/>
      <c r="G103" s="548"/>
      <c r="R103" s="176"/>
    </row>
    <row r="104" spans="1:18" ht="9" customHeight="1">
      <c r="A104" s="16"/>
      <c r="C104" s="548"/>
      <c r="D104" s="548"/>
      <c r="E104" s="548"/>
      <c r="F104" s="548"/>
      <c r="G104" s="548"/>
      <c r="R104" s="176"/>
    </row>
    <row r="105" spans="1:18" ht="9" customHeight="1">
      <c r="A105" s="16"/>
      <c r="C105" s="548"/>
      <c r="D105" s="548"/>
      <c r="E105" s="548"/>
      <c r="F105" s="548"/>
      <c r="G105" s="548"/>
      <c r="R105" s="176"/>
    </row>
    <row r="106" spans="1:18" ht="9" customHeight="1">
      <c r="A106" s="16"/>
      <c r="C106" s="548"/>
      <c r="D106" s="548"/>
      <c r="E106" s="548"/>
      <c r="F106" s="548"/>
      <c r="G106" s="548"/>
      <c r="R106" s="176"/>
    </row>
    <row r="107" spans="1:18" ht="9" customHeight="1">
      <c r="A107" s="16"/>
      <c r="C107" s="548"/>
      <c r="D107" s="548"/>
      <c r="E107" s="548"/>
      <c r="F107" s="548"/>
      <c r="G107" s="548"/>
      <c r="R107" s="176"/>
    </row>
    <row r="108" spans="1:18" ht="9" customHeight="1">
      <c r="A108" s="154"/>
      <c r="C108" s="548"/>
      <c r="D108" s="548"/>
      <c r="E108" s="548"/>
      <c r="F108" s="548"/>
      <c r="G108" s="548"/>
      <c r="R108" s="176"/>
    </row>
    <row r="109" spans="1:18" ht="9" customHeight="1">
      <c r="A109" s="16"/>
      <c r="C109" s="548"/>
      <c r="D109" s="548"/>
      <c r="E109" s="548"/>
      <c r="F109" s="548"/>
      <c r="G109" s="548"/>
      <c r="R109" s="176"/>
    </row>
    <row r="110" spans="1:18" ht="9" customHeight="1">
      <c r="A110" s="16"/>
      <c r="C110" s="548"/>
      <c r="D110" s="548"/>
      <c r="E110" s="548"/>
      <c r="F110" s="548"/>
      <c r="G110" s="548"/>
      <c r="R110" s="176"/>
    </row>
    <row r="111" spans="1:18" ht="9" customHeight="1">
      <c r="A111" s="16"/>
      <c r="C111" s="548"/>
      <c r="D111" s="548"/>
      <c r="E111" s="548"/>
      <c r="F111" s="548"/>
      <c r="G111" s="548"/>
      <c r="R111" s="176"/>
    </row>
    <row r="112" spans="1:18">
      <c r="A112" s="155"/>
      <c r="C112" s="548"/>
      <c r="D112" s="548"/>
      <c r="E112" s="548"/>
      <c r="F112" s="548"/>
      <c r="G112" s="548"/>
      <c r="R112" s="176"/>
    </row>
    <row r="113" spans="1:18">
      <c r="A113" s="155"/>
      <c r="C113" s="548"/>
      <c r="D113" s="548"/>
      <c r="E113" s="548"/>
      <c r="F113" s="548"/>
      <c r="G113" s="548"/>
      <c r="R113" s="176"/>
    </row>
    <row r="114" spans="1:18">
      <c r="A114" s="155"/>
      <c r="C114" s="548"/>
      <c r="D114" s="548"/>
      <c r="E114" s="548"/>
      <c r="F114" s="548"/>
      <c r="G114" s="548"/>
      <c r="R114" s="176"/>
    </row>
    <row r="115" spans="1:18">
      <c r="A115" s="155"/>
      <c r="C115" s="548"/>
      <c r="D115" s="548"/>
      <c r="E115" s="548"/>
      <c r="F115" s="548"/>
      <c r="G115" s="548"/>
    </row>
    <row r="116" spans="1:18">
      <c r="A116" s="155"/>
      <c r="C116" s="548"/>
      <c r="D116" s="548"/>
      <c r="E116" s="548"/>
      <c r="F116" s="548"/>
      <c r="G116" s="548"/>
    </row>
    <row r="117" spans="1:18">
      <c r="A117" s="155"/>
      <c r="C117" s="548"/>
      <c r="D117" s="548"/>
      <c r="E117" s="548"/>
      <c r="F117" s="548"/>
      <c r="G117" s="548"/>
    </row>
    <row r="118" spans="1:18">
      <c r="A118" s="155"/>
      <c r="C118" s="548"/>
      <c r="D118" s="548"/>
      <c r="E118" s="548"/>
      <c r="F118" s="548"/>
      <c r="G118" s="548"/>
    </row>
    <row r="119" spans="1:18" ht="15.75">
      <c r="A119" s="156"/>
      <c r="C119" s="548"/>
      <c r="D119" s="548"/>
      <c r="E119" s="548"/>
      <c r="F119" s="548"/>
      <c r="G119" s="548"/>
    </row>
    <row r="120" spans="1:18" ht="15.75">
      <c r="A120" s="156"/>
      <c r="C120" s="548"/>
      <c r="D120" s="548"/>
      <c r="E120" s="548"/>
      <c r="F120" s="548"/>
      <c r="G120" s="548"/>
    </row>
    <row r="121" spans="1:18" ht="15.75">
      <c r="A121" s="156"/>
      <c r="C121" s="548"/>
      <c r="D121" s="548"/>
      <c r="E121" s="548"/>
      <c r="F121" s="548"/>
      <c r="G121" s="548"/>
    </row>
    <row r="122" spans="1:18" ht="15.75">
      <c r="A122" s="156"/>
      <c r="C122" s="548"/>
      <c r="D122" s="548"/>
      <c r="E122" s="548"/>
      <c r="F122" s="548"/>
      <c r="G122" s="548"/>
    </row>
    <row r="123" spans="1:18" ht="15.75">
      <c r="A123" s="156"/>
      <c r="C123" s="548"/>
      <c r="D123" s="548"/>
      <c r="E123" s="548"/>
      <c r="F123" s="548"/>
      <c r="G123" s="548"/>
    </row>
    <row r="124" spans="1:18" ht="15.75">
      <c r="A124" s="156"/>
      <c r="C124" s="548"/>
      <c r="D124" s="548"/>
      <c r="E124" s="548"/>
      <c r="F124" s="548"/>
      <c r="G124" s="548"/>
    </row>
    <row r="125" spans="1:18" ht="15.75">
      <c r="A125" s="156"/>
      <c r="C125" s="548"/>
      <c r="D125" s="548"/>
      <c r="E125" s="548"/>
      <c r="F125" s="548"/>
      <c r="G125" s="548"/>
    </row>
    <row r="126" spans="1:18" ht="15.75">
      <c r="A126" s="156"/>
      <c r="C126" s="548"/>
      <c r="D126" s="548"/>
      <c r="E126" s="548"/>
      <c r="F126" s="548"/>
      <c r="G126" s="548"/>
    </row>
    <row r="127" spans="1:18" ht="15.75">
      <c r="A127" s="156"/>
      <c r="C127" s="548"/>
      <c r="D127" s="548"/>
      <c r="E127" s="548"/>
      <c r="F127" s="548"/>
      <c r="G127" s="548"/>
    </row>
    <row r="128" spans="1:18" ht="15.75">
      <c r="A128" s="156"/>
      <c r="C128" s="548"/>
      <c r="D128" s="548"/>
      <c r="E128" s="548"/>
      <c r="F128" s="548"/>
      <c r="G128" s="548"/>
    </row>
    <row r="129" spans="1:7" ht="15.75">
      <c r="A129" s="156"/>
      <c r="C129" s="548"/>
      <c r="D129" s="548"/>
      <c r="E129" s="548"/>
      <c r="F129" s="548"/>
      <c r="G129" s="548"/>
    </row>
    <row r="130" spans="1:7" ht="15.75">
      <c r="A130" s="156"/>
      <c r="C130" s="548"/>
      <c r="D130" s="548"/>
      <c r="E130" s="548"/>
      <c r="F130" s="548"/>
      <c r="G130" s="548"/>
    </row>
    <row r="131" spans="1:7" ht="15.75">
      <c r="A131" s="156"/>
      <c r="C131" s="548"/>
      <c r="D131" s="548"/>
      <c r="E131" s="548"/>
      <c r="F131" s="548"/>
      <c r="G131" s="548"/>
    </row>
    <row r="132" spans="1:7" ht="15.75">
      <c r="A132" s="156"/>
      <c r="C132" s="548"/>
      <c r="D132" s="548"/>
      <c r="E132" s="548"/>
      <c r="F132" s="548"/>
      <c r="G132" s="548"/>
    </row>
    <row r="133" spans="1:7" ht="15.75">
      <c r="A133" s="156"/>
      <c r="C133" s="548"/>
      <c r="D133" s="548"/>
      <c r="E133" s="548"/>
      <c r="F133" s="548"/>
      <c r="G133" s="548"/>
    </row>
    <row r="134" spans="1:7" ht="15.75">
      <c r="A134" s="156"/>
      <c r="C134" s="548"/>
      <c r="D134" s="548"/>
      <c r="E134" s="548"/>
      <c r="F134" s="548"/>
      <c r="G134" s="548"/>
    </row>
    <row r="135" spans="1:7" ht="15.75">
      <c r="A135" s="156"/>
      <c r="C135" s="548"/>
      <c r="D135" s="548"/>
      <c r="E135" s="548"/>
      <c r="F135" s="548"/>
      <c r="G135" s="548"/>
    </row>
    <row r="136" spans="1:7" ht="15.75">
      <c r="A136" s="156"/>
      <c r="C136" s="548"/>
      <c r="D136" s="548"/>
      <c r="E136" s="548"/>
      <c r="F136" s="548"/>
      <c r="G136" s="548"/>
    </row>
    <row r="137" spans="1:7" ht="15.75">
      <c r="A137" s="156"/>
      <c r="C137" s="548"/>
      <c r="D137" s="548"/>
      <c r="E137" s="548"/>
      <c r="F137" s="548"/>
      <c r="G137" s="548"/>
    </row>
    <row r="138" spans="1:7" ht="15.75">
      <c r="A138" s="156"/>
      <c r="C138" s="548"/>
      <c r="D138" s="548"/>
      <c r="E138" s="548"/>
      <c r="F138" s="548"/>
      <c r="G138" s="548"/>
    </row>
    <row r="139" spans="1:7" ht="15.75">
      <c r="A139" s="156"/>
      <c r="C139" s="548"/>
      <c r="D139" s="548"/>
      <c r="E139" s="548"/>
      <c r="F139" s="548"/>
      <c r="G139" s="548"/>
    </row>
    <row r="140" spans="1:7" ht="15.75">
      <c r="A140" s="156"/>
      <c r="C140" s="548"/>
      <c r="D140" s="548"/>
      <c r="E140" s="548"/>
      <c r="F140" s="548"/>
      <c r="G140" s="548"/>
    </row>
    <row r="141" spans="1:7" ht="15.75">
      <c r="A141" s="156"/>
      <c r="C141" s="548"/>
      <c r="D141" s="548"/>
      <c r="E141" s="548"/>
      <c r="F141" s="548"/>
      <c r="G141" s="548"/>
    </row>
    <row r="142" spans="1:7" ht="15.75">
      <c r="A142" s="156"/>
      <c r="C142" s="548"/>
      <c r="D142" s="548"/>
      <c r="E142" s="548"/>
      <c r="F142" s="548"/>
      <c r="G142" s="548"/>
    </row>
    <row r="143" spans="1:7" ht="15.75">
      <c r="A143" s="156"/>
      <c r="C143" s="548"/>
      <c r="D143" s="548"/>
      <c r="E143" s="548"/>
      <c r="F143" s="548"/>
      <c r="G143" s="548"/>
    </row>
    <row r="144" spans="1:7" ht="15.75">
      <c r="A144" s="156"/>
      <c r="C144" s="548"/>
      <c r="D144" s="548"/>
      <c r="E144" s="548"/>
      <c r="F144" s="548"/>
      <c r="G144" s="548"/>
    </row>
    <row r="145" spans="1:7" ht="15.75">
      <c r="A145" s="156"/>
      <c r="C145" s="548"/>
      <c r="D145" s="548"/>
      <c r="E145" s="548"/>
      <c r="F145" s="548"/>
      <c r="G145" s="548"/>
    </row>
    <row r="146" spans="1:7" ht="15.75">
      <c r="A146" s="156"/>
      <c r="C146" s="548"/>
      <c r="D146" s="548"/>
      <c r="E146" s="548"/>
      <c r="F146" s="548"/>
      <c r="G146" s="548"/>
    </row>
    <row r="147" spans="1:7" ht="15.75">
      <c r="A147" s="156"/>
      <c r="C147" s="548"/>
      <c r="D147" s="548"/>
      <c r="E147" s="548"/>
      <c r="F147" s="548"/>
      <c r="G147" s="548"/>
    </row>
    <row r="148" spans="1:7" ht="15.75">
      <c r="A148" s="156"/>
      <c r="C148" s="548"/>
      <c r="D148" s="548"/>
      <c r="E148" s="548"/>
      <c r="F148" s="548"/>
      <c r="G148" s="548"/>
    </row>
    <row r="149" spans="1:7" ht="15.75">
      <c r="A149" s="156"/>
      <c r="C149" s="548"/>
      <c r="D149" s="548"/>
      <c r="E149" s="548"/>
      <c r="F149" s="548"/>
      <c r="G149" s="548"/>
    </row>
    <row r="150" spans="1:7" ht="15.75">
      <c r="A150" s="156"/>
      <c r="C150" s="548"/>
      <c r="D150" s="548"/>
      <c r="E150" s="548"/>
      <c r="F150" s="548"/>
      <c r="G150" s="548"/>
    </row>
    <row r="151" spans="1:7" ht="15.75">
      <c r="A151" s="156"/>
      <c r="C151" s="548"/>
      <c r="D151" s="548"/>
      <c r="E151" s="548"/>
      <c r="F151" s="548"/>
      <c r="G151" s="548"/>
    </row>
    <row r="152" spans="1:7" ht="15.75">
      <c r="A152" s="156"/>
      <c r="C152" s="548"/>
      <c r="D152" s="548"/>
      <c r="E152" s="548"/>
      <c r="F152" s="548"/>
      <c r="G152" s="548"/>
    </row>
    <row r="153" spans="1:7" ht="15.75">
      <c r="A153" s="156"/>
      <c r="C153" s="548"/>
      <c r="D153" s="548"/>
      <c r="E153" s="548"/>
      <c r="F153" s="548"/>
      <c r="G153" s="548"/>
    </row>
    <row r="154" spans="1:7" ht="15.75">
      <c r="A154" s="156"/>
      <c r="C154" s="548"/>
      <c r="D154" s="548"/>
      <c r="E154" s="548"/>
      <c r="F154" s="548"/>
      <c r="G154" s="548"/>
    </row>
    <row r="155" spans="1:7" ht="15.75">
      <c r="A155" s="156"/>
      <c r="C155" s="548"/>
      <c r="D155" s="548"/>
      <c r="E155" s="548"/>
      <c r="F155" s="548"/>
      <c r="G155" s="548"/>
    </row>
    <row r="156" spans="1:7" ht="15.75">
      <c r="A156" s="156"/>
      <c r="C156" s="548"/>
      <c r="D156" s="548"/>
      <c r="E156" s="548"/>
      <c r="F156" s="548"/>
      <c r="G156" s="548"/>
    </row>
    <row r="157" spans="1:7" ht="15.75">
      <c r="A157" s="156"/>
      <c r="C157" s="548"/>
      <c r="D157" s="548"/>
      <c r="E157" s="548"/>
      <c r="F157" s="548"/>
      <c r="G157" s="548"/>
    </row>
    <row r="158" spans="1:7" ht="15.75">
      <c r="A158" s="156"/>
      <c r="C158" s="548"/>
      <c r="D158" s="548"/>
      <c r="E158" s="548"/>
      <c r="F158" s="548"/>
      <c r="G158" s="548"/>
    </row>
    <row r="159" spans="1:7" ht="15.75">
      <c r="A159" s="156"/>
      <c r="C159" s="548"/>
      <c r="D159" s="548"/>
      <c r="E159" s="548"/>
      <c r="F159" s="548"/>
      <c r="G159" s="548"/>
    </row>
    <row r="160" spans="1:7" ht="15.75">
      <c r="A160" s="156"/>
      <c r="C160" s="548"/>
      <c r="D160" s="548"/>
      <c r="E160" s="548"/>
      <c r="F160" s="548"/>
      <c r="G160" s="548"/>
    </row>
    <row r="161" spans="1:7" ht="15.75">
      <c r="A161" s="156"/>
      <c r="C161" s="548"/>
      <c r="D161" s="548"/>
      <c r="E161" s="548"/>
      <c r="F161" s="548"/>
      <c r="G161" s="548"/>
    </row>
    <row r="162" spans="1:7" ht="15.75">
      <c r="A162" s="156"/>
      <c r="C162" s="548"/>
      <c r="D162" s="548"/>
      <c r="E162" s="548"/>
      <c r="F162" s="548"/>
      <c r="G162" s="548"/>
    </row>
    <row r="163" spans="1:7" ht="15.75">
      <c r="A163" s="156"/>
      <c r="C163" s="548"/>
      <c r="D163" s="548"/>
      <c r="E163" s="548"/>
      <c r="F163" s="548"/>
      <c r="G163" s="548"/>
    </row>
    <row r="164" spans="1:7" ht="15.75">
      <c r="A164" s="156"/>
      <c r="C164" s="548"/>
      <c r="D164" s="548"/>
      <c r="E164" s="548"/>
      <c r="F164" s="548"/>
      <c r="G164" s="548"/>
    </row>
    <row r="165" spans="1:7" ht="15.75">
      <c r="A165" s="156"/>
      <c r="C165" s="548"/>
      <c r="D165" s="548"/>
      <c r="E165" s="548"/>
      <c r="F165" s="548"/>
      <c r="G165" s="548"/>
    </row>
    <row r="166" spans="1:7" ht="15.75">
      <c r="A166" s="156"/>
      <c r="C166" s="548"/>
      <c r="D166" s="548"/>
      <c r="E166" s="548"/>
      <c r="F166" s="548"/>
      <c r="G166" s="548"/>
    </row>
    <row r="167" spans="1:7" ht="15.75">
      <c r="A167" s="156"/>
      <c r="C167" s="548"/>
      <c r="D167" s="548"/>
      <c r="E167" s="548"/>
      <c r="F167" s="548"/>
      <c r="G167" s="548"/>
    </row>
    <row r="168" spans="1:7" ht="15.75">
      <c r="A168" s="156"/>
      <c r="C168" s="548"/>
      <c r="D168" s="548"/>
      <c r="E168" s="548"/>
      <c r="F168" s="548"/>
      <c r="G168" s="548"/>
    </row>
    <row r="169" spans="1:7" ht="15.75">
      <c r="A169" s="156"/>
      <c r="C169" s="548"/>
      <c r="D169" s="548"/>
      <c r="E169" s="548"/>
      <c r="F169" s="548"/>
      <c r="G169" s="548"/>
    </row>
    <row r="170" spans="1:7" ht="15.75">
      <c r="A170" s="156"/>
      <c r="C170" s="548"/>
      <c r="D170" s="548"/>
      <c r="E170" s="548"/>
      <c r="F170" s="548"/>
      <c r="G170" s="548"/>
    </row>
    <row r="171" spans="1:7" ht="15.75">
      <c r="A171" s="156"/>
      <c r="C171" s="548"/>
      <c r="D171" s="548"/>
      <c r="E171" s="548"/>
      <c r="F171" s="548"/>
      <c r="G171" s="548"/>
    </row>
    <row r="172" spans="1:7" ht="15.75">
      <c r="A172" s="156"/>
      <c r="C172" s="548"/>
      <c r="D172" s="548"/>
      <c r="E172" s="548"/>
      <c r="F172" s="548"/>
      <c r="G172" s="548"/>
    </row>
    <row r="173" spans="1:7" ht="15.75">
      <c r="A173" s="156"/>
      <c r="C173" s="548"/>
      <c r="D173" s="548"/>
      <c r="E173" s="548"/>
      <c r="F173" s="548"/>
      <c r="G173" s="548"/>
    </row>
    <row r="174" spans="1:7" ht="15.75">
      <c r="A174" s="156"/>
      <c r="C174" s="548"/>
      <c r="D174" s="548"/>
      <c r="E174" s="548"/>
      <c r="F174" s="548"/>
      <c r="G174" s="548"/>
    </row>
    <row r="175" spans="1:7" ht="15.75">
      <c r="A175" s="156"/>
      <c r="C175" s="548"/>
      <c r="D175" s="548"/>
      <c r="E175" s="548"/>
      <c r="F175" s="548"/>
      <c r="G175" s="548"/>
    </row>
    <row r="176" spans="1:7" ht="15.75">
      <c r="A176" s="156"/>
      <c r="C176" s="548"/>
      <c r="D176" s="548"/>
      <c r="E176" s="548"/>
      <c r="F176" s="548"/>
      <c r="G176" s="548"/>
    </row>
    <row r="177" spans="1:7" ht="15.75">
      <c r="A177" s="156"/>
      <c r="C177" s="548"/>
      <c r="D177" s="548"/>
      <c r="E177" s="548"/>
      <c r="F177" s="548"/>
      <c r="G177" s="548"/>
    </row>
    <row r="178" spans="1:7" ht="15.75">
      <c r="A178" s="156"/>
      <c r="C178" s="548"/>
      <c r="D178" s="548"/>
      <c r="E178" s="548"/>
      <c r="F178" s="548"/>
      <c r="G178" s="548"/>
    </row>
    <row r="179" spans="1:7" ht="15.75">
      <c r="A179" s="156"/>
      <c r="C179" s="548"/>
      <c r="D179" s="548"/>
      <c r="E179" s="548"/>
      <c r="F179" s="548"/>
      <c r="G179" s="548"/>
    </row>
    <row r="180" spans="1:7" ht="15.75">
      <c r="A180" s="156"/>
      <c r="C180" s="548"/>
      <c r="D180" s="548"/>
      <c r="E180" s="548"/>
      <c r="F180" s="548"/>
      <c r="G180" s="548"/>
    </row>
    <row r="181" spans="1:7" ht="15.75">
      <c r="A181" s="156"/>
      <c r="C181" s="548"/>
      <c r="D181" s="548"/>
      <c r="E181" s="548"/>
      <c r="F181" s="548"/>
      <c r="G181" s="548"/>
    </row>
    <row r="182" spans="1:7" ht="15.75">
      <c r="A182" s="156"/>
      <c r="C182" s="548"/>
      <c r="D182" s="548"/>
      <c r="E182" s="548"/>
      <c r="F182" s="548"/>
      <c r="G182" s="548"/>
    </row>
    <row r="183" spans="1:7" ht="15.75">
      <c r="A183" s="156"/>
      <c r="C183" s="548"/>
      <c r="D183" s="548"/>
      <c r="E183" s="548"/>
      <c r="F183" s="548"/>
      <c r="G183" s="548"/>
    </row>
    <row r="184" spans="1:7" ht="15.75">
      <c r="A184" s="156"/>
      <c r="C184" s="548"/>
      <c r="D184" s="548"/>
      <c r="E184" s="548"/>
      <c r="F184" s="548"/>
      <c r="G184" s="548"/>
    </row>
    <row r="185" spans="1:7" ht="15.75">
      <c r="A185" s="156"/>
      <c r="C185" s="548"/>
      <c r="D185" s="548"/>
      <c r="E185" s="548"/>
      <c r="F185" s="548"/>
      <c r="G185" s="548"/>
    </row>
    <row r="186" spans="1:7" ht="15.75">
      <c r="A186" s="156"/>
      <c r="C186" s="548"/>
      <c r="D186" s="548"/>
      <c r="E186" s="548"/>
      <c r="F186" s="548"/>
      <c r="G186" s="548"/>
    </row>
    <row r="187" spans="1:7" ht="15.75">
      <c r="A187" s="156"/>
      <c r="C187" s="548"/>
      <c r="D187" s="548"/>
      <c r="E187" s="548"/>
      <c r="F187" s="548"/>
      <c r="G187" s="548"/>
    </row>
    <row r="188" spans="1:7" ht="15.75">
      <c r="A188" s="156"/>
      <c r="C188" s="548"/>
      <c r="D188" s="548"/>
      <c r="E188" s="548"/>
      <c r="F188" s="548"/>
      <c r="G188" s="548"/>
    </row>
    <row r="189" spans="1:7" ht="15.75">
      <c r="A189" s="156"/>
      <c r="C189" s="548"/>
      <c r="D189" s="548"/>
      <c r="E189" s="548"/>
      <c r="F189" s="548"/>
      <c r="G189" s="548"/>
    </row>
    <row r="190" spans="1:7" ht="15.75">
      <c r="A190" s="156"/>
      <c r="C190" s="548"/>
      <c r="D190" s="548"/>
      <c r="E190" s="548"/>
      <c r="F190" s="548"/>
      <c r="G190" s="548"/>
    </row>
    <row r="191" spans="1:7" ht="15.75">
      <c r="A191" s="156"/>
      <c r="C191" s="548"/>
      <c r="D191" s="548"/>
      <c r="E191" s="548"/>
      <c r="F191" s="548"/>
      <c r="G191" s="548"/>
    </row>
    <row r="192" spans="1:7" ht="15.75">
      <c r="A192" s="156"/>
      <c r="C192" s="548"/>
      <c r="D192" s="548"/>
      <c r="E192" s="548"/>
      <c r="F192" s="548"/>
      <c r="G192" s="548"/>
    </row>
    <row r="193" spans="1:7" ht="15.75">
      <c r="A193" s="156"/>
      <c r="C193" s="548"/>
      <c r="D193" s="548"/>
      <c r="E193" s="548"/>
      <c r="F193" s="548"/>
      <c r="G193" s="548"/>
    </row>
    <row r="194" spans="1:7" ht="15.75">
      <c r="A194" s="156"/>
      <c r="C194" s="548"/>
      <c r="D194" s="548"/>
      <c r="E194" s="548"/>
      <c r="F194" s="548"/>
      <c r="G194" s="548"/>
    </row>
    <row r="195" spans="1:7" ht="15.75">
      <c r="A195" s="156"/>
      <c r="C195" s="548"/>
      <c r="D195" s="548"/>
      <c r="E195" s="548"/>
      <c r="F195" s="548"/>
      <c r="G195" s="548"/>
    </row>
    <row r="196" spans="1:7" ht="15.75">
      <c r="A196" s="156"/>
      <c r="C196" s="548"/>
      <c r="D196" s="548"/>
      <c r="E196" s="548"/>
      <c r="F196" s="548"/>
      <c r="G196" s="548"/>
    </row>
    <row r="197" spans="1:7" ht="15.75">
      <c r="A197" s="156"/>
      <c r="C197" s="548"/>
      <c r="D197" s="548"/>
      <c r="E197" s="548"/>
      <c r="F197" s="548"/>
      <c r="G197" s="548"/>
    </row>
    <row r="198" spans="1:7" ht="15.75">
      <c r="A198" s="156"/>
      <c r="C198" s="548"/>
      <c r="D198" s="548"/>
      <c r="E198" s="548"/>
      <c r="F198" s="548"/>
      <c r="G198" s="548"/>
    </row>
    <row r="199" spans="1:7" ht="15.75">
      <c r="A199" s="156"/>
      <c r="C199" s="548"/>
      <c r="D199" s="548"/>
      <c r="E199" s="548"/>
      <c r="F199" s="548"/>
      <c r="G199" s="548"/>
    </row>
    <row r="200" spans="1:7" ht="15.75">
      <c r="A200" s="156"/>
      <c r="C200" s="548"/>
      <c r="D200" s="548"/>
      <c r="E200" s="548"/>
      <c r="F200" s="548"/>
      <c r="G200" s="548"/>
    </row>
    <row r="201" spans="1:7" ht="15.75">
      <c r="A201" s="156"/>
      <c r="C201" s="548"/>
      <c r="D201" s="548"/>
      <c r="E201" s="548"/>
      <c r="F201" s="548"/>
      <c r="G201" s="548"/>
    </row>
    <row r="202" spans="1:7" ht="15.75">
      <c r="A202" s="156"/>
      <c r="C202" s="548"/>
      <c r="D202" s="548"/>
      <c r="E202" s="548"/>
      <c r="F202" s="548"/>
      <c r="G202" s="548"/>
    </row>
    <row r="203" spans="1:7" ht="15.75">
      <c r="A203" s="156"/>
      <c r="C203" s="548"/>
      <c r="D203" s="548"/>
      <c r="E203" s="548"/>
      <c r="F203" s="548"/>
      <c r="G203" s="548"/>
    </row>
    <row r="204" spans="1:7" ht="15.75">
      <c r="A204" s="156"/>
      <c r="C204" s="548"/>
      <c r="D204" s="548"/>
      <c r="E204" s="548"/>
      <c r="F204" s="548"/>
      <c r="G204" s="548"/>
    </row>
    <row r="205" spans="1:7" ht="15.75">
      <c r="A205" s="156"/>
      <c r="C205" s="548"/>
      <c r="D205" s="548"/>
      <c r="E205" s="548"/>
      <c r="F205" s="548"/>
      <c r="G205" s="548"/>
    </row>
    <row r="206" spans="1:7" ht="15.75">
      <c r="A206" s="156"/>
      <c r="C206" s="548"/>
      <c r="D206" s="548"/>
      <c r="E206" s="548"/>
      <c r="F206" s="548"/>
      <c r="G206" s="548"/>
    </row>
    <row r="207" spans="1:7" ht="15.75">
      <c r="A207" s="156"/>
      <c r="C207" s="548"/>
      <c r="D207" s="548"/>
      <c r="E207" s="548"/>
      <c r="F207" s="548"/>
      <c r="G207" s="548"/>
    </row>
    <row r="208" spans="1:7" ht="15.75">
      <c r="A208" s="156"/>
      <c r="C208" s="548"/>
      <c r="D208" s="548"/>
      <c r="E208" s="548"/>
      <c r="F208" s="548"/>
      <c r="G208" s="548"/>
    </row>
    <row r="209" spans="1:7" ht="15.75">
      <c r="A209" s="156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H10" sqref="H10"/>
    </sheetView>
  </sheetViews>
  <sheetFormatPr defaultRowHeight="15"/>
  <cols>
    <col min="1" max="1" width="51.140625" style="566" customWidth="1"/>
    <col min="2" max="15" width="9.85546875" style="539" customWidth="1"/>
    <col min="16" max="16" width="12.7109375" style="539" customWidth="1"/>
    <col min="17" max="17" width="2.5703125" style="157" customWidth="1"/>
    <col min="18" max="256" width="9.140625" style="420"/>
    <col min="257" max="257" width="51.140625" style="420" customWidth="1"/>
    <col min="258" max="271" width="9.85546875" style="420" customWidth="1"/>
    <col min="272" max="272" width="12.7109375" style="420" customWidth="1"/>
    <col min="273" max="273" width="2.5703125" style="420" customWidth="1"/>
    <col min="274" max="512" width="9.140625" style="420"/>
    <col min="513" max="513" width="51.140625" style="420" customWidth="1"/>
    <col min="514" max="527" width="9.85546875" style="420" customWidth="1"/>
    <col min="528" max="528" width="12.7109375" style="420" customWidth="1"/>
    <col min="529" max="529" width="2.5703125" style="420" customWidth="1"/>
    <col min="530" max="768" width="9.140625" style="420"/>
    <col min="769" max="769" width="51.140625" style="420" customWidth="1"/>
    <col min="770" max="783" width="9.85546875" style="420" customWidth="1"/>
    <col min="784" max="784" width="12.7109375" style="420" customWidth="1"/>
    <col min="785" max="785" width="2.5703125" style="420" customWidth="1"/>
    <col min="786" max="1024" width="9.140625" style="420"/>
    <col min="1025" max="1025" width="51.140625" style="420" customWidth="1"/>
    <col min="1026" max="1039" width="9.85546875" style="420" customWidth="1"/>
    <col min="1040" max="1040" width="12.7109375" style="420" customWidth="1"/>
    <col min="1041" max="1041" width="2.5703125" style="420" customWidth="1"/>
    <col min="1042" max="1280" width="9.140625" style="420"/>
    <col min="1281" max="1281" width="51.140625" style="420" customWidth="1"/>
    <col min="1282" max="1295" width="9.85546875" style="420" customWidth="1"/>
    <col min="1296" max="1296" width="12.7109375" style="420" customWidth="1"/>
    <col min="1297" max="1297" width="2.5703125" style="420" customWidth="1"/>
    <col min="1298" max="1536" width="9.140625" style="420"/>
    <col min="1537" max="1537" width="51.140625" style="420" customWidth="1"/>
    <col min="1538" max="1551" width="9.85546875" style="420" customWidth="1"/>
    <col min="1552" max="1552" width="12.7109375" style="420" customWidth="1"/>
    <col min="1553" max="1553" width="2.5703125" style="420" customWidth="1"/>
    <col min="1554" max="1792" width="9.140625" style="420"/>
    <col min="1793" max="1793" width="51.140625" style="420" customWidth="1"/>
    <col min="1794" max="1807" width="9.85546875" style="420" customWidth="1"/>
    <col min="1808" max="1808" width="12.7109375" style="420" customWidth="1"/>
    <col min="1809" max="1809" width="2.5703125" style="420" customWidth="1"/>
    <col min="1810" max="2048" width="9.140625" style="420"/>
    <col min="2049" max="2049" width="51.140625" style="420" customWidth="1"/>
    <col min="2050" max="2063" width="9.85546875" style="420" customWidth="1"/>
    <col min="2064" max="2064" width="12.7109375" style="420" customWidth="1"/>
    <col min="2065" max="2065" width="2.5703125" style="420" customWidth="1"/>
    <col min="2066" max="2304" width="9.140625" style="420"/>
    <col min="2305" max="2305" width="51.140625" style="420" customWidth="1"/>
    <col min="2306" max="2319" width="9.85546875" style="420" customWidth="1"/>
    <col min="2320" max="2320" width="12.7109375" style="420" customWidth="1"/>
    <col min="2321" max="2321" width="2.5703125" style="420" customWidth="1"/>
    <col min="2322" max="2560" width="9.140625" style="420"/>
    <col min="2561" max="2561" width="51.140625" style="420" customWidth="1"/>
    <col min="2562" max="2575" width="9.85546875" style="420" customWidth="1"/>
    <col min="2576" max="2576" width="12.7109375" style="420" customWidth="1"/>
    <col min="2577" max="2577" width="2.5703125" style="420" customWidth="1"/>
    <col min="2578" max="2816" width="9.140625" style="420"/>
    <col min="2817" max="2817" width="51.140625" style="420" customWidth="1"/>
    <col min="2818" max="2831" width="9.85546875" style="420" customWidth="1"/>
    <col min="2832" max="2832" width="12.7109375" style="420" customWidth="1"/>
    <col min="2833" max="2833" width="2.5703125" style="420" customWidth="1"/>
    <col min="2834" max="3072" width="9.140625" style="420"/>
    <col min="3073" max="3073" width="51.140625" style="420" customWidth="1"/>
    <col min="3074" max="3087" width="9.85546875" style="420" customWidth="1"/>
    <col min="3088" max="3088" width="12.7109375" style="420" customWidth="1"/>
    <col min="3089" max="3089" width="2.5703125" style="420" customWidth="1"/>
    <col min="3090" max="3328" width="9.140625" style="420"/>
    <col min="3329" max="3329" width="51.140625" style="420" customWidth="1"/>
    <col min="3330" max="3343" width="9.85546875" style="420" customWidth="1"/>
    <col min="3344" max="3344" width="12.7109375" style="420" customWidth="1"/>
    <col min="3345" max="3345" width="2.5703125" style="420" customWidth="1"/>
    <col min="3346" max="3584" width="9.140625" style="420"/>
    <col min="3585" max="3585" width="51.140625" style="420" customWidth="1"/>
    <col min="3586" max="3599" width="9.85546875" style="420" customWidth="1"/>
    <col min="3600" max="3600" width="12.7109375" style="420" customWidth="1"/>
    <col min="3601" max="3601" width="2.5703125" style="420" customWidth="1"/>
    <col min="3602" max="3840" width="9.140625" style="420"/>
    <col min="3841" max="3841" width="51.140625" style="420" customWidth="1"/>
    <col min="3842" max="3855" width="9.85546875" style="420" customWidth="1"/>
    <col min="3856" max="3856" width="12.7109375" style="420" customWidth="1"/>
    <col min="3857" max="3857" width="2.5703125" style="420" customWidth="1"/>
    <col min="3858" max="4096" width="9.140625" style="420"/>
    <col min="4097" max="4097" width="51.140625" style="420" customWidth="1"/>
    <col min="4098" max="4111" width="9.85546875" style="420" customWidth="1"/>
    <col min="4112" max="4112" width="12.7109375" style="420" customWidth="1"/>
    <col min="4113" max="4113" width="2.5703125" style="420" customWidth="1"/>
    <col min="4114" max="4352" width="9.140625" style="420"/>
    <col min="4353" max="4353" width="51.140625" style="420" customWidth="1"/>
    <col min="4354" max="4367" width="9.85546875" style="420" customWidth="1"/>
    <col min="4368" max="4368" width="12.7109375" style="420" customWidth="1"/>
    <col min="4369" max="4369" width="2.5703125" style="420" customWidth="1"/>
    <col min="4370" max="4608" width="9.140625" style="420"/>
    <col min="4609" max="4609" width="51.140625" style="420" customWidth="1"/>
    <col min="4610" max="4623" width="9.85546875" style="420" customWidth="1"/>
    <col min="4624" max="4624" width="12.7109375" style="420" customWidth="1"/>
    <col min="4625" max="4625" width="2.5703125" style="420" customWidth="1"/>
    <col min="4626" max="4864" width="9.140625" style="420"/>
    <col min="4865" max="4865" width="51.140625" style="420" customWidth="1"/>
    <col min="4866" max="4879" width="9.85546875" style="420" customWidth="1"/>
    <col min="4880" max="4880" width="12.7109375" style="420" customWidth="1"/>
    <col min="4881" max="4881" width="2.5703125" style="420" customWidth="1"/>
    <col min="4882" max="5120" width="9.140625" style="420"/>
    <col min="5121" max="5121" width="51.140625" style="420" customWidth="1"/>
    <col min="5122" max="5135" width="9.85546875" style="420" customWidth="1"/>
    <col min="5136" max="5136" width="12.7109375" style="420" customWidth="1"/>
    <col min="5137" max="5137" width="2.5703125" style="420" customWidth="1"/>
    <col min="5138" max="5376" width="9.140625" style="420"/>
    <col min="5377" max="5377" width="51.140625" style="420" customWidth="1"/>
    <col min="5378" max="5391" width="9.85546875" style="420" customWidth="1"/>
    <col min="5392" max="5392" width="12.7109375" style="420" customWidth="1"/>
    <col min="5393" max="5393" width="2.5703125" style="420" customWidth="1"/>
    <col min="5394" max="5632" width="9.140625" style="420"/>
    <col min="5633" max="5633" width="51.140625" style="420" customWidth="1"/>
    <col min="5634" max="5647" width="9.85546875" style="420" customWidth="1"/>
    <col min="5648" max="5648" width="12.7109375" style="420" customWidth="1"/>
    <col min="5649" max="5649" width="2.5703125" style="420" customWidth="1"/>
    <col min="5650" max="5888" width="9.140625" style="420"/>
    <col min="5889" max="5889" width="51.140625" style="420" customWidth="1"/>
    <col min="5890" max="5903" width="9.85546875" style="420" customWidth="1"/>
    <col min="5904" max="5904" width="12.7109375" style="420" customWidth="1"/>
    <col min="5905" max="5905" width="2.5703125" style="420" customWidth="1"/>
    <col min="5906" max="6144" width="9.140625" style="420"/>
    <col min="6145" max="6145" width="51.140625" style="420" customWidth="1"/>
    <col min="6146" max="6159" width="9.85546875" style="420" customWidth="1"/>
    <col min="6160" max="6160" width="12.7109375" style="420" customWidth="1"/>
    <col min="6161" max="6161" width="2.5703125" style="420" customWidth="1"/>
    <col min="6162" max="6400" width="9.140625" style="420"/>
    <col min="6401" max="6401" width="51.140625" style="420" customWidth="1"/>
    <col min="6402" max="6415" width="9.85546875" style="420" customWidth="1"/>
    <col min="6416" max="6416" width="12.7109375" style="420" customWidth="1"/>
    <col min="6417" max="6417" width="2.5703125" style="420" customWidth="1"/>
    <col min="6418" max="6656" width="9.140625" style="420"/>
    <col min="6657" max="6657" width="51.140625" style="420" customWidth="1"/>
    <col min="6658" max="6671" width="9.85546875" style="420" customWidth="1"/>
    <col min="6672" max="6672" width="12.7109375" style="420" customWidth="1"/>
    <col min="6673" max="6673" width="2.5703125" style="420" customWidth="1"/>
    <col min="6674" max="6912" width="9.140625" style="420"/>
    <col min="6913" max="6913" width="51.140625" style="420" customWidth="1"/>
    <col min="6914" max="6927" width="9.85546875" style="420" customWidth="1"/>
    <col min="6928" max="6928" width="12.7109375" style="420" customWidth="1"/>
    <col min="6929" max="6929" width="2.5703125" style="420" customWidth="1"/>
    <col min="6930" max="7168" width="9.140625" style="420"/>
    <col min="7169" max="7169" width="51.140625" style="420" customWidth="1"/>
    <col min="7170" max="7183" width="9.85546875" style="420" customWidth="1"/>
    <col min="7184" max="7184" width="12.7109375" style="420" customWidth="1"/>
    <col min="7185" max="7185" width="2.5703125" style="420" customWidth="1"/>
    <col min="7186" max="7424" width="9.140625" style="420"/>
    <col min="7425" max="7425" width="51.140625" style="420" customWidth="1"/>
    <col min="7426" max="7439" width="9.85546875" style="420" customWidth="1"/>
    <col min="7440" max="7440" width="12.7109375" style="420" customWidth="1"/>
    <col min="7441" max="7441" width="2.5703125" style="420" customWidth="1"/>
    <col min="7442" max="7680" width="9.140625" style="420"/>
    <col min="7681" max="7681" width="51.140625" style="420" customWidth="1"/>
    <col min="7682" max="7695" width="9.85546875" style="420" customWidth="1"/>
    <col min="7696" max="7696" width="12.7109375" style="420" customWidth="1"/>
    <col min="7697" max="7697" width="2.5703125" style="420" customWidth="1"/>
    <col min="7698" max="7936" width="9.140625" style="420"/>
    <col min="7937" max="7937" width="51.140625" style="420" customWidth="1"/>
    <col min="7938" max="7951" width="9.85546875" style="420" customWidth="1"/>
    <col min="7952" max="7952" width="12.7109375" style="420" customWidth="1"/>
    <col min="7953" max="7953" width="2.5703125" style="420" customWidth="1"/>
    <col min="7954" max="8192" width="9.140625" style="420"/>
    <col min="8193" max="8193" width="51.140625" style="420" customWidth="1"/>
    <col min="8194" max="8207" width="9.85546875" style="420" customWidth="1"/>
    <col min="8208" max="8208" width="12.7109375" style="420" customWidth="1"/>
    <col min="8209" max="8209" width="2.5703125" style="420" customWidth="1"/>
    <col min="8210" max="8448" width="9.140625" style="420"/>
    <col min="8449" max="8449" width="51.140625" style="420" customWidth="1"/>
    <col min="8450" max="8463" width="9.85546875" style="420" customWidth="1"/>
    <col min="8464" max="8464" width="12.7109375" style="420" customWidth="1"/>
    <col min="8465" max="8465" width="2.5703125" style="420" customWidth="1"/>
    <col min="8466" max="8704" width="9.140625" style="420"/>
    <col min="8705" max="8705" width="51.140625" style="420" customWidth="1"/>
    <col min="8706" max="8719" width="9.85546875" style="420" customWidth="1"/>
    <col min="8720" max="8720" width="12.7109375" style="420" customWidth="1"/>
    <col min="8721" max="8721" width="2.5703125" style="420" customWidth="1"/>
    <col min="8722" max="8960" width="9.140625" style="420"/>
    <col min="8961" max="8961" width="51.140625" style="420" customWidth="1"/>
    <col min="8962" max="8975" width="9.85546875" style="420" customWidth="1"/>
    <col min="8976" max="8976" width="12.7109375" style="420" customWidth="1"/>
    <col min="8977" max="8977" width="2.5703125" style="420" customWidth="1"/>
    <col min="8978" max="9216" width="9.140625" style="420"/>
    <col min="9217" max="9217" width="51.140625" style="420" customWidth="1"/>
    <col min="9218" max="9231" width="9.85546875" style="420" customWidth="1"/>
    <col min="9232" max="9232" width="12.7109375" style="420" customWidth="1"/>
    <col min="9233" max="9233" width="2.5703125" style="420" customWidth="1"/>
    <col min="9234" max="9472" width="9.140625" style="420"/>
    <col min="9473" max="9473" width="51.140625" style="420" customWidth="1"/>
    <col min="9474" max="9487" width="9.85546875" style="420" customWidth="1"/>
    <col min="9488" max="9488" width="12.7109375" style="420" customWidth="1"/>
    <col min="9489" max="9489" width="2.5703125" style="420" customWidth="1"/>
    <col min="9490" max="9728" width="9.140625" style="420"/>
    <col min="9729" max="9729" width="51.140625" style="420" customWidth="1"/>
    <col min="9730" max="9743" width="9.85546875" style="420" customWidth="1"/>
    <col min="9744" max="9744" width="12.7109375" style="420" customWidth="1"/>
    <col min="9745" max="9745" width="2.5703125" style="420" customWidth="1"/>
    <col min="9746" max="9984" width="9.140625" style="420"/>
    <col min="9985" max="9985" width="51.140625" style="420" customWidth="1"/>
    <col min="9986" max="9999" width="9.85546875" style="420" customWidth="1"/>
    <col min="10000" max="10000" width="12.7109375" style="420" customWidth="1"/>
    <col min="10001" max="10001" width="2.5703125" style="420" customWidth="1"/>
    <col min="10002" max="10240" width="9.140625" style="420"/>
    <col min="10241" max="10241" width="51.140625" style="420" customWidth="1"/>
    <col min="10242" max="10255" width="9.85546875" style="420" customWidth="1"/>
    <col min="10256" max="10256" width="12.7109375" style="420" customWidth="1"/>
    <col min="10257" max="10257" width="2.5703125" style="420" customWidth="1"/>
    <col min="10258" max="10496" width="9.140625" style="420"/>
    <col min="10497" max="10497" width="51.140625" style="420" customWidth="1"/>
    <col min="10498" max="10511" width="9.85546875" style="420" customWidth="1"/>
    <col min="10512" max="10512" width="12.7109375" style="420" customWidth="1"/>
    <col min="10513" max="10513" width="2.5703125" style="420" customWidth="1"/>
    <col min="10514" max="10752" width="9.140625" style="420"/>
    <col min="10753" max="10753" width="51.140625" style="420" customWidth="1"/>
    <col min="10754" max="10767" width="9.85546875" style="420" customWidth="1"/>
    <col min="10768" max="10768" width="12.7109375" style="420" customWidth="1"/>
    <col min="10769" max="10769" width="2.5703125" style="420" customWidth="1"/>
    <col min="10770" max="11008" width="9.140625" style="420"/>
    <col min="11009" max="11009" width="51.140625" style="420" customWidth="1"/>
    <col min="11010" max="11023" width="9.85546875" style="420" customWidth="1"/>
    <col min="11024" max="11024" width="12.7109375" style="420" customWidth="1"/>
    <col min="11025" max="11025" width="2.5703125" style="420" customWidth="1"/>
    <col min="11026" max="11264" width="9.140625" style="420"/>
    <col min="11265" max="11265" width="51.140625" style="420" customWidth="1"/>
    <col min="11266" max="11279" width="9.85546875" style="420" customWidth="1"/>
    <col min="11280" max="11280" width="12.7109375" style="420" customWidth="1"/>
    <col min="11281" max="11281" width="2.5703125" style="420" customWidth="1"/>
    <col min="11282" max="11520" width="9.140625" style="420"/>
    <col min="11521" max="11521" width="51.140625" style="420" customWidth="1"/>
    <col min="11522" max="11535" width="9.85546875" style="420" customWidth="1"/>
    <col min="11536" max="11536" width="12.7109375" style="420" customWidth="1"/>
    <col min="11537" max="11537" width="2.5703125" style="420" customWidth="1"/>
    <col min="11538" max="11776" width="9.140625" style="420"/>
    <col min="11777" max="11777" width="51.140625" style="420" customWidth="1"/>
    <col min="11778" max="11791" width="9.85546875" style="420" customWidth="1"/>
    <col min="11792" max="11792" width="12.7109375" style="420" customWidth="1"/>
    <col min="11793" max="11793" width="2.5703125" style="420" customWidth="1"/>
    <col min="11794" max="12032" width="9.140625" style="420"/>
    <col min="12033" max="12033" width="51.140625" style="420" customWidth="1"/>
    <col min="12034" max="12047" width="9.85546875" style="420" customWidth="1"/>
    <col min="12048" max="12048" width="12.7109375" style="420" customWidth="1"/>
    <col min="12049" max="12049" width="2.5703125" style="420" customWidth="1"/>
    <col min="12050" max="12288" width="9.140625" style="420"/>
    <col min="12289" max="12289" width="51.140625" style="420" customWidth="1"/>
    <col min="12290" max="12303" width="9.85546875" style="420" customWidth="1"/>
    <col min="12304" max="12304" width="12.7109375" style="420" customWidth="1"/>
    <col min="12305" max="12305" width="2.5703125" style="420" customWidth="1"/>
    <col min="12306" max="12544" width="9.140625" style="420"/>
    <col min="12545" max="12545" width="51.140625" style="420" customWidth="1"/>
    <col min="12546" max="12559" width="9.85546875" style="420" customWidth="1"/>
    <col min="12560" max="12560" width="12.7109375" style="420" customWidth="1"/>
    <col min="12561" max="12561" width="2.5703125" style="420" customWidth="1"/>
    <col min="12562" max="12800" width="9.140625" style="420"/>
    <col min="12801" max="12801" width="51.140625" style="420" customWidth="1"/>
    <col min="12802" max="12815" width="9.85546875" style="420" customWidth="1"/>
    <col min="12816" max="12816" width="12.7109375" style="420" customWidth="1"/>
    <col min="12817" max="12817" width="2.5703125" style="420" customWidth="1"/>
    <col min="12818" max="13056" width="9.140625" style="420"/>
    <col min="13057" max="13057" width="51.140625" style="420" customWidth="1"/>
    <col min="13058" max="13071" width="9.85546875" style="420" customWidth="1"/>
    <col min="13072" max="13072" width="12.7109375" style="420" customWidth="1"/>
    <col min="13073" max="13073" width="2.5703125" style="420" customWidth="1"/>
    <col min="13074" max="13312" width="9.140625" style="420"/>
    <col min="13313" max="13313" width="51.140625" style="420" customWidth="1"/>
    <col min="13314" max="13327" width="9.85546875" style="420" customWidth="1"/>
    <col min="13328" max="13328" width="12.7109375" style="420" customWidth="1"/>
    <col min="13329" max="13329" width="2.5703125" style="420" customWidth="1"/>
    <col min="13330" max="13568" width="9.140625" style="420"/>
    <col min="13569" max="13569" width="51.140625" style="420" customWidth="1"/>
    <col min="13570" max="13583" width="9.85546875" style="420" customWidth="1"/>
    <col min="13584" max="13584" width="12.7109375" style="420" customWidth="1"/>
    <col min="13585" max="13585" width="2.5703125" style="420" customWidth="1"/>
    <col min="13586" max="13824" width="9.140625" style="420"/>
    <col min="13825" max="13825" width="51.140625" style="420" customWidth="1"/>
    <col min="13826" max="13839" width="9.85546875" style="420" customWidth="1"/>
    <col min="13840" max="13840" width="12.7109375" style="420" customWidth="1"/>
    <col min="13841" max="13841" width="2.5703125" style="420" customWidth="1"/>
    <col min="13842" max="14080" width="9.140625" style="420"/>
    <col min="14081" max="14081" width="51.140625" style="420" customWidth="1"/>
    <col min="14082" max="14095" width="9.85546875" style="420" customWidth="1"/>
    <col min="14096" max="14096" width="12.7109375" style="420" customWidth="1"/>
    <col min="14097" max="14097" width="2.5703125" style="420" customWidth="1"/>
    <col min="14098" max="14336" width="9.140625" style="420"/>
    <col min="14337" max="14337" width="51.140625" style="420" customWidth="1"/>
    <col min="14338" max="14351" width="9.85546875" style="420" customWidth="1"/>
    <col min="14352" max="14352" width="12.7109375" style="420" customWidth="1"/>
    <col min="14353" max="14353" width="2.5703125" style="420" customWidth="1"/>
    <col min="14354" max="14592" width="9.140625" style="420"/>
    <col min="14593" max="14593" width="51.140625" style="420" customWidth="1"/>
    <col min="14594" max="14607" width="9.85546875" style="420" customWidth="1"/>
    <col min="14608" max="14608" width="12.7109375" style="420" customWidth="1"/>
    <col min="14609" max="14609" width="2.5703125" style="420" customWidth="1"/>
    <col min="14610" max="14848" width="9.140625" style="420"/>
    <col min="14849" max="14849" width="51.140625" style="420" customWidth="1"/>
    <col min="14850" max="14863" width="9.85546875" style="420" customWidth="1"/>
    <col min="14864" max="14864" width="12.7109375" style="420" customWidth="1"/>
    <col min="14865" max="14865" width="2.5703125" style="420" customWidth="1"/>
    <col min="14866" max="15104" width="9.140625" style="420"/>
    <col min="15105" max="15105" width="51.140625" style="420" customWidth="1"/>
    <col min="15106" max="15119" width="9.85546875" style="420" customWidth="1"/>
    <col min="15120" max="15120" width="12.7109375" style="420" customWidth="1"/>
    <col min="15121" max="15121" width="2.5703125" style="420" customWidth="1"/>
    <col min="15122" max="15360" width="9.140625" style="420"/>
    <col min="15361" max="15361" width="51.140625" style="420" customWidth="1"/>
    <col min="15362" max="15375" width="9.85546875" style="420" customWidth="1"/>
    <col min="15376" max="15376" width="12.7109375" style="420" customWidth="1"/>
    <col min="15377" max="15377" width="2.5703125" style="420" customWidth="1"/>
    <col min="15378" max="15616" width="9.140625" style="420"/>
    <col min="15617" max="15617" width="51.140625" style="420" customWidth="1"/>
    <col min="15618" max="15631" width="9.85546875" style="420" customWidth="1"/>
    <col min="15632" max="15632" width="12.7109375" style="420" customWidth="1"/>
    <col min="15633" max="15633" width="2.5703125" style="420" customWidth="1"/>
    <col min="15634" max="15872" width="9.140625" style="420"/>
    <col min="15873" max="15873" width="51.140625" style="420" customWidth="1"/>
    <col min="15874" max="15887" width="9.85546875" style="420" customWidth="1"/>
    <col min="15888" max="15888" width="12.7109375" style="420" customWidth="1"/>
    <col min="15889" max="15889" width="2.5703125" style="420" customWidth="1"/>
    <col min="15890" max="16128" width="9.140625" style="420"/>
    <col min="16129" max="16129" width="51.140625" style="420" customWidth="1"/>
    <col min="16130" max="16143" width="9.85546875" style="420" customWidth="1"/>
    <col min="16144" max="16144" width="12.7109375" style="420" customWidth="1"/>
    <col min="16145" max="16145" width="2.5703125" style="420" customWidth="1"/>
    <col min="16146" max="16384" width="9.140625" style="420"/>
  </cols>
  <sheetData>
    <row r="1" spans="1:28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178"/>
    </row>
    <row r="2" spans="1:28" s="1" customFormat="1" ht="39" customHeight="1">
      <c r="A2" s="801" t="s">
        <v>611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178"/>
    </row>
    <row r="3" spans="1:28" s="1" customFormat="1" ht="20.25" customHeight="1">
      <c r="A3" s="801" t="s">
        <v>225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178"/>
    </row>
    <row r="4" spans="1:28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178"/>
    </row>
    <row r="5" spans="1:28" s="1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  <c r="L5" s="822"/>
      <c r="M5" s="822"/>
      <c r="N5" s="822"/>
      <c r="O5" s="822"/>
      <c r="P5" s="822"/>
      <c r="Q5" s="178"/>
    </row>
    <row r="6" spans="1:28" ht="7.5" customHeight="1">
      <c r="A6" s="560"/>
    </row>
    <row r="7" spans="1:28" ht="6" customHeight="1">
      <c r="A7" s="607"/>
      <c r="B7" s="550"/>
      <c r="C7" s="134"/>
      <c r="D7" s="134"/>
      <c r="E7" s="134"/>
      <c r="F7" s="134"/>
      <c r="G7" s="134"/>
      <c r="H7" s="540"/>
      <c r="I7" s="540"/>
      <c r="J7" s="540"/>
      <c r="K7" s="540"/>
      <c r="L7" s="540"/>
      <c r="M7" s="540"/>
      <c r="N7" s="540"/>
      <c r="O7" s="540"/>
      <c r="P7" s="540"/>
      <c r="Q7" s="179"/>
      <c r="R7" s="17"/>
      <c r="S7" s="17"/>
      <c r="T7" s="17"/>
      <c r="U7" s="17"/>
      <c r="V7" s="17"/>
    </row>
    <row r="8" spans="1:28" ht="51.75" customHeight="1">
      <c r="A8" s="655" t="s">
        <v>226</v>
      </c>
      <c r="B8" s="720" t="s">
        <v>46</v>
      </c>
      <c r="C8" s="720" t="s">
        <v>52</v>
      </c>
      <c r="D8" s="720" t="s">
        <v>47</v>
      </c>
      <c r="E8" s="720" t="s">
        <v>51</v>
      </c>
      <c r="F8" s="720" t="s">
        <v>48</v>
      </c>
      <c r="G8" s="720" t="s">
        <v>55</v>
      </c>
      <c r="H8" s="720" t="s">
        <v>53</v>
      </c>
      <c r="I8" s="720" t="s">
        <v>54</v>
      </c>
      <c r="J8" s="720" t="s">
        <v>49</v>
      </c>
      <c r="K8" s="720" t="s">
        <v>50</v>
      </c>
      <c r="L8" s="720" t="s">
        <v>56</v>
      </c>
      <c r="M8" s="720" t="s">
        <v>57</v>
      </c>
      <c r="N8" s="720" t="s">
        <v>606</v>
      </c>
      <c r="O8" s="720" t="s">
        <v>605</v>
      </c>
      <c r="P8" s="721" t="s">
        <v>136</v>
      </c>
      <c r="Q8" s="176"/>
      <c r="Y8" s="420">
        <v>1</v>
      </c>
      <c r="Z8" s="420">
        <v>1</v>
      </c>
      <c r="AA8" s="420">
        <v>1</v>
      </c>
      <c r="AB8" s="420">
        <v>1</v>
      </c>
    </row>
    <row r="9" spans="1:28" ht="43.5" customHeight="1">
      <c r="A9" s="656" t="s">
        <v>227</v>
      </c>
      <c r="B9" s="295">
        <v>7100817.7784799999</v>
      </c>
      <c r="C9" s="295">
        <v>4292853.9160599997</v>
      </c>
      <c r="D9" s="295">
        <v>6477943.4040600006</v>
      </c>
      <c r="E9" s="295">
        <v>11790627.28022</v>
      </c>
      <c r="F9" s="295">
        <v>6523429.9608300002</v>
      </c>
      <c r="G9" s="295">
        <v>2413397.7053800002</v>
      </c>
      <c r="H9" s="295">
        <v>1643320.0358</v>
      </c>
      <c r="I9" s="295">
        <v>0</v>
      </c>
      <c r="J9" s="295">
        <v>165447.06753</v>
      </c>
      <c r="K9" s="295">
        <v>507230.62098000001</v>
      </c>
      <c r="L9" s="295">
        <v>172948.31727</v>
      </c>
      <c r="M9" s="295">
        <v>366438.25641999999</v>
      </c>
      <c r="N9" s="295">
        <v>2843319.7572399997</v>
      </c>
      <c r="O9" s="295">
        <v>14557.269029999999</v>
      </c>
      <c r="P9" s="295">
        <f t="shared" ref="P9:P57" si="0">SUM(B9:O9)</f>
        <v>44312331.369300008</v>
      </c>
      <c r="Q9" s="176"/>
      <c r="R9" s="17"/>
      <c r="S9" s="17"/>
      <c r="T9" s="17"/>
      <c r="U9" s="17"/>
      <c r="V9" s="17"/>
    </row>
    <row r="10" spans="1:28" ht="27" customHeight="1">
      <c r="A10" s="609" t="s">
        <v>228</v>
      </c>
      <c r="B10" s="139">
        <v>4087996.5288400003</v>
      </c>
      <c r="C10" s="139">
        <v>3261927.1225200002</v>
      </c>
      <c r="D10" s="139">
        <v>2216345.2581799999</v>
      </c>
      <c r="E10" s="139">
        <v>5749340.59638</v>
      </c>
      <c r="F10" s="139">
        <v>3795155.6283400003</v>
      </c>
      <c r="G10" s="139">
        <v>1378415.9118900001</v>
      </c>
      <c r="H10" s="139">
        <v>1321012.1154799999</v>
      </c>
      <c r="I10" s="139">
        <v>0</v>
      </c>
      <c r="J10" s="139">
        <v>60870.717579999997</v>
      </c>
      <c r="K10" s="139">
        <v>348682.35388000001</v>
      </c>
      <c r="L10" s="139">
        <v>169904.26728</v>
      </c>
      <c r="M10" s="139">
        <v>291826.42020999995</v>
      </c>
      <c r="N10" s="139">
        <v>1623349.6822500001</v>
      </c>
      <c r="O10" s="139">
        <v>0</v>
      </c>
      <c r="P10" s="139">
        <f t="shared" si="0"/>
        <v>24304826.60283</v>
      </c>
      <c r="Q10" s="176"/>
      <c r="R10" s="17"/>
      <c r="S10" s="17"/>
      <c r="T10" s="17"/>
      <c r="U10" s="17"/>
      <c r="V10" s="17"/>
    </row>
    <row r="11" spans="1:28" ht="27" customHeight="1">
      <c r="A11" s="609" t="s">
        <v>229</v>
      </c>
      <c r="B11" s="139">
        <v>2185544.8794499999</v>
      </c>
      <c r="C11" s="139">
        <v>1613691.6437599999</v>
      </c>
      <c r="D11" s="139">
        <v>1680275.2177500001</v>
      </c>
      <c r="E11" s="139">
        <v>2152787.8912499999</v>
      </c>
      <c r="F11" s="139">
        <v>2105808.4044900001</v>
      </c>
      <c r="G11" s="139">
        <v>528569.78769999999</v>
      </c>
      <c r="H11" s="139">
        <v>783620.47496000002</v>
      </c>
      <c r="I11" s="139">
        <v>0</v>
      </c>
      <c r="J11" s="139">
        <v>11674.552669999999</v>
      </c>
      <c r="K11" s="139">
        <v>1766.6027900000001</v>
      </c>
      <c r="L11" s="139">
        <v>150757.25458000001</v>
      </c>
      <c r="M11" s="139">
        <v>17816.94872</v>
      </c>
      <c r="N11" s="139">
        <v>305402.44560000004</v>
      </c>
      <c r="O11" s="139">
        <v>0</v>
      </c>
      <c r="P11" s="139">
        <f t="shared" si="0"/>
        <v>11537716.103719998</v>
      </c>
      <c r="Q11" s="176"/>
      <c r="R11" s="17"/>
      <c r="S11" s="17"/>
      <c r="T11" s="17"/>
      <c r="U11" s="17"/>
      <c r="V11" s="17"/>
    </row>
    <row r="12" spans="1:28" ht="27" customHeight="1">
      <c r="A12" s="609" t="s">
        <v>230</v>
      </c>
      <c r="B12" s="139">
        <v>1902451.6493900002</v>
      </c>
      <c r="C12" s="139">
        <v>1648235.4787600001</v>
      </c>
      <c r="D12" s="139">
        <v>536070.04043000005</v>
      </c>
      <c r="E12" s="139">
        <v>3596552.7051300001</v>
      </c>
      <c r="F12" s="139">
        <v>1689347.22385</v>
      </c>
      <c r="G12" s="139">
        <v>849846.12419</v>
      </c>
      <c r="H12" s="139">
        <v>537391.64052000002</v>
      </c>
      <c r="I12" s="139">
        <v>0</v>
      </c>
      <c r="J12" s="139">
        <v>49196.16491</v>
      </c>
      <c r="K12" s="139">
        <v>346915.75108999998</v>
      </c>
      <c r="L12" s="139">
        <v>19147.012699999999</v>
      </c>
      <c r="M12" s="139">
        <v>274009.47149000003</v>
      </c>
      <c r="N12" s="139">
        <v>1317947.2366500001</v>
      </c>
      <c r="O12" s="139">
        <v>0</v>
      </c>
      <c r="P12" s="139">
        <f t="shared" si="0"/>
        <v>12767110.499110002</v>
      </c>
      <c r="Q12" s="176"/>
      <c r="R12" s="17"/>
      <c r="S12" s="17"/>
      <c r="T12" s="17"/>
      <c r="U12" s="17"/>
      <c r="V12" s="17"/>
    </row>
    <row r="13" spans="1:28" ht="27" customHeight="1">
      <c r="A13" s="609" t="s">
        <v>231</v>
      </c>
      <c r="B13" s="139">
        <v>3012821.2496400001</v>
      </c>
      <c r="C13" s="139">
        <v>1030926.79354</v>
      </c>
      <c r="D13" s="139">
        <v>4261598.1458799997</v>
      </c>
      <c r="E13" s="139">
        <v>6041286.6838400001</v>
      </c>
      <c r="F13" s="139">
        <v>2728274.3324899999</v>
      </c>
      <c r="G13" s="139">
        <v>1034981.79349</v>
      </c>
      <c r="H13" s="139">
        <v>322307.92031999998</v>
      </c>
      <c r="I13" s="139">
        <v>0</v>
      </c>
      <c r="J13" s="139">
        <v>104576.34995</v>
      </c>
      <c r="K13" s="139">
        <v>158548.2671</v>
      </c>
      <c r="L13" s="139">
        <v>3044.0499900000004</v>
      </c>
      <c r="M13" s="139">
        <v>74611.836209999994</v>
      </c>
      <c r="N13" s="139">
        <v>1219970.0749900001</v>
      </c>
      <c r="O13" s="139">
        <v>14557.269029999999</v>
      </c>
      <c r="P13" s="139">
        <f t="shared" si="0"/>
        <v>20007504.76647</v>
      </c>
      <c r="Q13" s="176"/>
      <c r="R13" s="17"/>
      <c r="S13" s="17"/>
      <c r="T13" s="17"/>
      <c r="U13" s="17"/>
      <c r="V13" s="17"/>
    </row>
    <row r="14" spans="1:28" ht="27" customHeight="1">
      <c r="A14" s="609" t="s">
        <v>229</v>
      </c>
      <c r="B14" s="139">
        <v>505498.71548000001</v>
      </c>
      <c r="C14" s="139">
        <v>155950.71803999998</v>
      </c>
      <c r="D14" s="139">
        <v>328962.17086000001</v>
      </c>
      <c r="E14" s="139">
        <v>795407.72042999999</v>
      </c>
      <c r="F14" s="139">
        <v>225074.66428999999</v>
      </c>
      <c r="G14" s="139">
        <v>344279.14275</v>
      </c>
      <c r="H14" s="139">
        <v>127190.02166</v>
      </c>
      <c r="I14" s="139">
        <v>0</v>
      </c>
      <c r="J14" s="139">
        <v>0</v>
      </c>
      <c r="K14" s="139">
        <v>0</v>
      </c>
      <c r="L14" s="139">
        <v>1153.3194599999999</v>
      </c>
      <c r="M14" s="139">
        <v>35342.684359999999</v>
      </c>
      <c r="N14" s="139">
        <v>271406.17405999999</v>
      </c>
      <c r="O14" s="139">
        <v>14488.669029999999</v>
      </c>
      <c r="P14" s="139">
        <f t="shared" si="0"/>
        <v>2804754.0004199999</v>
      </c>
      <c r="Q14" s="176"/>
      <c r="R14" s="17"/>
      <c r="S14" s="17"/>
      <c r="T14" s="17"/>
      <c r="U14" s="17"/>
      <c r="V14" s="17"/>
    </row>
    <row r="15" spans="1:28" ht="27" customHeight="1">
      <c r="A15" s="609" t="s">
        <v>230</v>
      </c>
      <c r="B15" s="139">
        <v>2507322.5341599998</v>
      </c>
      <c r="C15" s="139">
        <v>874976.07550000004</v>
      </c>
      <c r="D15" s="139">
        <v>3932635.9750199998</v>
      </c>
      <c r="E15" s="139">
        <v>5245878.9634099994</v>
      </c>
      <c r="F15" s="139">
        <v>2503199.6681999997</v>
      </c>
      <c r="G15" s="139">
        <v>690702.65073999995</v>
      </c>
      <c r="H15" s="139">
        <v>195117.89866000001</v>
      </c>
      <c r="I15" s="139">
        <v>0</v>
      </c>
      <c r="J15" s="139">
        <v>104576.34995</v>
      </c>
      <c r="K15" s="139">
        <v>158548.2671</v>
      </c>
      <c r="L15" s="139">
        <v>1890.73053</v>
      </c>
      <c r="M15" s="139">
        <v>39269.151850000002</v>
      </c>
      <c r="N15" s="139">
        <v>948563.90093</v>
      </c>
      <c r="O15" s="139">
        <v>68.599999999999994</v>
      </c>
      <c r="P15" s="139">
        <f t="shared" si="0"/>
        <v>17202750.76605</v>
      </c>
      <c r="Q15" s="176"/>
      <c r="R15" s="17"/>
      <c r="S15" s="17"/>
      <c r="T15" s="17"/>
      <c r="U15" s="17"/>
      <c r="V15" s="17"/>
    </row>
    <row r="16" spans="1:28" ht="27" customHeight="1">
      <c r="A16" s="656" t="s">
        <v>232</v>
      </c>
      <c r="B16" s="295">
        <v>3571520.76908</v>
      </c>
      <c r="C16" s="295">
        <v>1849584.37004</v>
      </c>
      <c r="D16" s="295">
        <v>2976348.7238600003</v>
      </c>
      <c r="E16" s="295">
        <v>2969007.4688200001</v>
      </c>
      <c r="F16" s="295">
        <v>1563223.97857</v>
      </c>
      <c r="G16" s="295">
        <v>2015250.72676</v>
      </c>
      <c r="H16" s="295">
        <v>1617985.0129000002</v>
      </c>
      <c r="I16" s="295">
        <v>20757.00418</v>
      </c>
      <c r="J16" s="295">
        <v>31719.361920000003</v>
      </c>
      <c r="K16" s="295">
        <v>8916.2939999999999</v>
      </c>
      <c r="L16" s="295">
        <v>989771.41235999996</v>
      </c>
      <c r="M16" s="295">
        <v>600593.95507999999</v>
      </c>
      <c r="N16" s="295">
        <v>2296813.6817399999</v>
      </c>
      <c r="O16" s="295">
        <v>246262.82628000001</v>
      </c>
      <c r="P16" s="295">
        <f t="shared" si="0"/>
        <v>20757755.585590001</v>
      </c>
      <c r="Q16" s="176"/>
      <c r="R16" s="17"/>
      <c r="S16" s="17"/>
      <c r="T16" s="17"/>
      <c r="U16" s="17"/>
      <c r="V16" s="17"/>
    </row>
    <row r="17" spans="1:22" ht="27" customHeight="1">
      <c r="A17" s="609" t="s">
        <v>228</v>
      </c>
      <c r="B17" s="139">
        <v>2175166.9750399999</v>
      </c>
      <c r="C17" s="139">
        <v>1345190.62362</v>
      </c>
      <c r="D17" s="139">
        <v>1560498.7075799999</v>
      </c>
      <c r="E17" s="139">
        <v>1990466.0424500001</v>
      </c>
      <c r="F17" s="139">
        <v>847296.32201</v>
      </c>
      <c r="G17" s="139">
        <v>1254279.0440499999</v>
      </c>
      <c r="H17" s="139">
        <v>1066264.21447</v>
      </c>
      <c r="I17" s="139">
        <v>6442.4028799999996</v>
      </c>
      <c r="J17" s="139">
        <v>19546.703750000001</v>
      </c>
      <c r="K17" s="139">
        <v>2514.5</v>
      </c>
      <c r="L17" s="139">
        <v>568558.72097000002</v>
      </c>
      <c r="M17" s="139">
        <v>507739.20231000002</v>
      </c>
      <c r="N17" s="139">
        <v>1695423.75841</v>
      </c>
      <c r="O17" s="139">
        <v>119499.11543999999</v>
      </c>
      <c r="P17" s="139">
        <f t="shared" si="0"/>
        <v>13158886.332979996</v>
      </c>
      <c r="Q17" s="176"/>
      <c r="R17" s="17"/>
      <c r="S17" s="17"/>
      <c r="T17" s="17"/>
      <c r="U17" s="17"/>
      <c r="V17" s="17"/>
    </row>
    <row r="18" spans="1:22" ht="27" customHeight="1">
      <c r="A18" s="609" t="s">
        <v>229</v>
      </c>
      <c r="B18" s="139">
        <v>1417987.4075999998</v>
      </c>
      <c r="C18" s="139">
        <v>982941.49004999991</v>
      </c>
      <c r="D18" s="139">
        <v>1024286.61574</v>
      </c>
      <c r="E18" s="139">
        <v>716629.81524000003</v>
      </c>
      <c r="F18" s="139">
        <v>577864.56482000009</v>
      </c>
      <c r="G18" s="139">
        <v>657237.05260000005</v>
      </c>
      <c r="H18" s="139">
        <v>842881.50059000007</v>
      </c>
      <c r="I18" s="139">
        <v>6096.0205300000007</v>
      </c>
      <c r="J18" s="139">
        <v>7661.4847699999991</v>
      </c>
      <c r="K18" s="139">
        <v>0</v>
      </c>
      <c r="L18" s="139">
        <v>475674.48069</v>
      </c>
      <c r="M18" s="139">
        <v>173381.40986000001</v>
      </c>
      <c r="N18" s="139">
        <v>1454865.2710499999</v>
      </c>
      <c r="O18" s="139">
        <v>95042.519360000006</v>
      </c>
      <c r="P18" s="139">
        <f t="shared" si="0"/>
        <v>8432549.6328999996</v>
      </c>
      <c r="Q18" s="176"/>
      <c r="R18" s="17"/>
      <c r="S18" s="17"/>
      <c r="T18" s="17"/>
      <c r="U18" s="17"/>
      <c r="V18" s="17"/>
    </row>
    <row r="19" spans="1:22" ht="27" customHeight="1">
      <c r="A19" s="609" t="s">
        <v>230</v>
      </c>
      <c r="B19" s="139">
        <v>757179.56744000001</v>
      </c>
      <c r="C19" s="139">
        <v>362249.13357000001</v>
      </c>
      <c r="D19" s="139">
        <v>536212.09184000001</v>
      </c>
      <c r="E19" s="139">
        <v>1273836.2272099999</v>
      </c>
      <c r="F19" s="139">
        <v>269431.75718999997</v>
      </c>
      <c r="G19" s="139">
        <v>597041.99145000009</v>
      </c>
      <c r="H19" s="139">
        <v>223382.71388</v>
      </c>
      <c r="I19" s="139">
        <v>346.38234999999997</v>
      </c>
      <c r="J19" s="139">
        <v>11885.21898</v>
      </c>
      <c r="K19" s="139">
        <v>2514.5</v>
      </c>
      <c r="L19" s="139">
        <v>92884.240279999998</v>
      </c>
      <c r="M19" s="139">
        <v>334357.79245000001</v>
      </c>
      <c r="N19" s="139">
        <v>240558.48736000003</v>
      </c>
      <c r="O19" s="139">
        <v>24456.596079999999</v>
      </c>
      <c r="P19" s="139">
        <f t="shared" si="0"/>
        <v>4726336.7000799989</v>
      </c>
      <c r="Q19" s="176"/>
      <c r="R19" s="17"/>
      <c r="S19" s="17"/>
      <c r="T19" s="17"/>
      <c r="U19" s="17"/>
      <c r="V19" s="17"/>
    </row>
    <row r="20" spans="1:22" ht="27" customHeight="1">
      <c r="A20" s="609" t="s">
        <v>231</v>
      </c>
      <c r="B20" s="139">
        <v>1396353.7940400001</v>
      </c>
      <c r="C20" s="139">
        <v>504393.74642000004</v>
      </c>
      <c r="D20" s="139">
        <v>1415850.0162799999</v>
      </c>
      <c r="E20" s="139">
        <v>978541.42637</v>
      </c>
      <c r="F20" s="139">
        <v>715927.65655999992</v>
      </c>
      <c r="G20" s="139">
        <v>760971.68271000008</v>
      </c>
      <c r="H20" s="139">
        <v>551720.79842999997</v>
      </c>
      <c r="I20" s="139">
        <v>14314.6013</v>
      </c>
      <c r="J20" s="139">
        <v>12172.658170000001</v>
      </c>
      <c r="K20" s="139">
        <v>6401.7939999999999</v>
      </c>
      <c r="L20" s="139">
        <v>421212.69138999999</v>
      </c>
      <c r="M20" s="139">
        <v>92854.752769999992</v>
      </c>
      <c r="N20" s="139">
        <v>601389.92333000002</v>
      </c>
      <c r="O20" s="139">
        <v>126763.71084</v>
      </c>
      <c r="P20" s="139">
        <f t="shared" si="0"/>
        <v>7598869.2526099999</v>
      </c>
      <c r="Q20" s="176"/>
      <c r="R20" s="17"/>
      <c r="S20" s="17"/>
      <c r="T20" s="17"/>
      <c r="U20" s="17"/>
      <c r="V20" s="17"/>
    </row>
    <row r="21" spans="1:22" ht="27" customHeight="1">
      <c r="A21" s="609" t="s">
        <v>229</v>
      </c>
      <c r="B21" s="139">
        <v>931422.75925999996</v>
      </c>
      <c r="C21" s="139">
        <v>370636.93789</v>
      </c>
      <c r="D21" s="139">
        <v>1025343.45811</v>
      </c>
      <c r="E21" s="139">
        <v>458765.76925999997</v>
      </c>
      <c r="F21" s="139">
        <v>417117.62949999998</v>
      </c>
      <c r="G21" s="139">
        <v>349317.26801</v>
      </c>
      <c r="H21" s="139">
        <v>423326.58383999998</v>
      </c>
      <c r="I21" s="139">
        <v>13308.354069999999</v>
      </c>
      <c r="J21" s="139">
        <v>420.6413</v>
      </c>
      <c r="K21" s="139">
        <v>631.79399999999998</v>
      </c>
      <c r="L21" s="139">
        <v>358261.31236000004</v>
      </c>
      <c r="M21" s="139">
        <v>63099.111380000002</v>
      </c>
      <c r="N21" s="139">
        <v>320046.03674000001</v>
      </c>
      <c r="O21" s="139">
        <v>99608.083379999996</v>
      </c>
      <c r="P21" s="139">
        <f t="shared" si="0"/>
        <v>4831305.739099999</v>
      </c>
      <c r="Q21" s="176"/>
      <c r="R21" s="17"/>
      <c r="S21" s="17"/>
      <c r="T21" s="17"/>
      <c r="U21" s="17"/>
      <c r="V21" s="17"/>
    </row>
    <row r="22" spans="1:22" ht="27" customHeight="1">
      <c r="A22" s="609" t="s">
        <v>230</v>
      </c>
      <c r="B22" s="139">
        <v>464931.03477999999</v>
      </c>
      <c r="C22" s="139">
        <v>133756.80853000001</v>
      </c>
      <c r="D22" s="139">
        <v>390506.55817000003</v>
      </c>
      <c r="E22" s="139">
        <v>519775.65711000003</v>
      </c>
      <c r="F22" s="139">
        <v>298810.02705999999</v>
      </c>
      <c r="G22" s="139">
        <v>411654.41469999996</v>
      </c>
      <c r="H22" s="139">
        <v>128394.21459</v>
      </c>
      <c r="I22" s="139">
        <v>1006.2472299999999</v>
      </c>
      <c r="J22" s="139">
        <v>11752.016869999999</v>
      </c>
      <c r="K22" s="139">
        <v>5770</v>
      </c>
      <c r="L22" s="139">
        <v>62951.379030000004</v>
      </c>
      <c r="M22" s="139">
        <v>29755.641390000001</v>
      </c>
      <c r="N22" s="139">
        <v>281343.88658999995</v>
      </c>
      <c r="O22" s="139">
        <v>27155.62746</v>
      </c>
      <c r="P22" s="139">
        <f t="shared" si="0"/>
        <v>2767563.5135099995</v>
      </c>
      <c r="Q22" s="176"/>
      <c r="R22" s="17"/>
      <c r="S22" s="17"/>
      <c r="T22" s="17"/>
      <c r="U22" s="17"/>
      <c r="V22" s="17"/>
    </row>
    <row r="23" spans="1:22" ht="27" customHeight="1">
      <c r="A23" s="656" t="s">
        <v>233</v>
      </c>
      <c r="B23" s="295">
        <v>1172171.9881300002</v>
      </c>
      <c r="C23" s="295">
        <v>3745007.7763400003</v>
      </c>
      <c r="D23" s="295">
        <v>949212.13564999995</v>
      </c>
      <c r="E23" s="295">
        <v>1610050.7099600001</v>
      </c>
      <c r="F23" s="295">
        <v>1678035.12204</v>
      </c>
      <c r="G23" s="295">
        <v>458537.74845999997</v>
      </c>
      <c r="H23" s="295">
        <v>1666201.8824400001</v>
      </c>
      <c r="I23" s="295">
        <v>6589936.1303900005</v>
      </c>
      <c r="J23" s="295">
        <v>1637.50207</v>
      </c>
      <c r="K23" s="295">
        <v>0</v>
      </c>
      <c r="L23" s="295">
        <v>5029747.0760699995</v>
      </c>
      <c r="M23" s="295">
        <v>1048006.1436299999</v>
      </c>
      <c r="N23" s="295">
        <v>2940358.2204</v>
      </c>
      <c r="O23" s="295">
        <v>5423147.3464299999</v>
      </c>
      <c r="P23" s="295">
        <f t="shared" si="0"/>
        <v>32312049.78201</v>
      </c>
      <c r="Q23" s="176"/>
      <c r="R23" s="17"/>
      <c r="S23" s="17"/>
      <c r="T23" s="17"/>
      <c r="U23" s="17"/>
      <c r="V23" s="17"/>
    </row>
    <row r="24" spans="1:22" ht="27" customHeight="1">
      <c r="A24" s="609" t="s">
        <v>228</v>
      </c>
      <c r="B24" s="139">
        <v>355054.12669999996</v>
      </c>
      <c r="C24" s="139">
        <v>2183946.09913</v>
      </c>
      <c r="D24" s="139">
        <v>380174.25312999997</v>
      </c>
      <c r="E24" s="139">
        <v>573848.47542999999</v>
      </c>
      <c r="F24" s="139">
        <v>424802.64669999998</v>
      </c>
      <c r="G24" s="139">
        <v>151131.72747000001</v>
      </c>
      <c r="H24" s="139">
        <v>506286.46205000003</v>
      </c>
      <c r="I24" s="139">
        <v>3333324.1363400002</v>
      </c>
      <c r="J24" s="139">
        <v>0</v>
      </c>
      <c r="K24" s="139">
        <v>0</v>
      </c>
      <c r="L24" s="139">
        <v>2706974.8926599999</v>
      </c>
      <c r="M24" s="139">
        <v>369377.72080000001</v>
      </c>
      <c r="N24" s="139">
        <v>1120755.0964300002</v>
      </c>
      <c r="O24" s="139">
        <v>2208328.0428499999</v>
      </c>
      <c r="P24" s="139">
        <f t="shared" si="0"/>
        <v>14314003.67969</v>
      </c>
      <c r="Q24" s="176"/>
      <c r="R24" s="17"/>
      <c r="S24" s="17"/>
      <c r="T24" s="17"/>
      <c r="U24" s="17"/>
      <c r="V24" s="17"/>
    </row>
    <row r="25" spans="1:22" ht="27" customHeight="1">
      <c r="A25" s="609" t="s">
        <v>229</v>
      </c>
      <c r="B25" s="139">
        <v>286883.50141000003</v>
      </c>
      <c r="C25" s="139">
        <v>1996413.1648299999</v>
      </c>
      <c r="D25" s="139">
        <v>190993.84930999999</v>
      </c>
      <c r="E25" s="139">
        <v>405191.11700000003</v>
      </c>
      <c r="F25" s="139">
        <v>177079.20959000001</v>
      </c>
      <c r="G25" s="139">
        <v>35504.06624</v>
      </c>
      <c r="H25" s="139">
        <v>441744.83419000002</v>
      </c>
      <c r="I25" s="139">
        <v>2836733.8811599999</v>
      </c>
      <c r="J25" s="139">
        <v>0</v>
      </c>
      <c r="K25" s="139">
        <v>0</v>
      </c>
      <c r="L25" s="139">
        <v>2442079.1488600001</v>
      </c>
      <c r="M25" s="139">
        <v>272383.89382999996</v>
      </c>
      <c r="N25" s="139">
        <v>1025210.2978899999</v>
      </c>
      <c r="O25" s="139">
        <v>1930624.5626500002</v>
      </c>
      <c r="P25" s="139">
        <f t="shared" si="0"/>
        <v>12040841.52696</v>
      </c>
      <c r="Q25" s="176"/>
      <c r="R25" s="17"/>
      <c r="S25" s="17"/>
      <c r="T25" s="17"/>
      <c r="U25" s="17"/>
      <c r="V25" s="17"/>
    </row>
    <row r="26" spans="1:22" ht="27" customHeight="1">
      <c r="A26" s="609" t="s">
        <v>230</v>
      </c>
      <c r="B26" s="139">
        <v>68170.625290000011</v>
      </c>
      <c r="C26" s="139">
        <v>187532.93430000002</v>
      </c>
      <c r="D26" s="139">
        <v>189180.40382000001</v>
      </c>
      <c r="E26" s="139">
        <v>168657.35842999999</v>
      </c>
      <c r="F26" s="139">
        <v>247723.43711000003</v>
      </c>
      <c r="G26" s="139">
        <v>115627.66123</v>
      </c>
      <c r="H26" s="139">
        <v>64541.627860000001</v>
      </c>
      <c r="I26" s="139">
        <v>496590.25517999998</v>
      </c>
      <c r="J26" s="139">
        <v>0</v>
      </c>
      <c r="K26" s="139">
        <v>0</v>
      </c>
      <c r="L26" s="139">
        <v>264895.7438</v>
      </c>
      <c r="M26" s="139">
        <v>96993.826969999995</v>
      </c>
      <c r="N26" s="139">
        <v>95544.798540000003</v>
      </c>
      <c r="O26" s="139">
        <v>277703.48019999999</v>
      </c>
      <c r="P26" s="139">
        <f t="shared" si="0"/>
        <v>2273162.1527300002</v>
      </c>
      <c r="Q26" s="176"/>
      <c r="R26" s="17"/>
      <c r="S26" s="17"/>
      <c r="T26" s="17"/>
      <c r="U26" s="17"/>
      <c r="V26" s="17"/>
    </row>
    <row r="27" spans="1:22" ht="27" customHeight="1">
      <c r="A27" s="609" t="s">
        <v>231</v>
      </c>
      <c r="B27" s="139">
        <v>817117.86142999993</v>
      </c>
      <c r="C27" s="139">
        <v>1561061.6772100001</v>
      </c>
      <c r="D27" s="139">
        <v>569037.88251999998</v>
      </c>
      <c r="E27" s="139">
        <v>1036202.23453</v>
      </c>
      <c r="F27" s="139">
        <v>1253232.4753399999</v>
      </c>
      <c r="G27" s="139">
        <v>307406.02098999999</v>
      </c>
      <c r="H27" s="139">
        <v>1159915.4203900001</v>
      </c>
      <c r="I27" s="139">
        <v>3256611.9940500003</v>
      </c>
      <c r="J27" s="139">
        <v>1637.50207</v>
      </c>
      <c r="K27" s="139">
        <v>0</v>
      </c>
      <c r="L27" s="139">
        <v>2322772.1834100001</v>
      </c>
      <c r="M27" s="139">
        <v>678628.42283000005</v>
      </c>
      <c r="N27" s="139">
        <v>1819603.1239700001</v>
      </c>
      <c r="O27" s="139">
        <v>3214819.3035800001</v>
      </c>
      <c r="P27" s="139">
        <f t="shared" si="0"/>
        <v>17998046.102320001</v>
      </c>
      <c r="Q27" s="176"/>
      <c r="R27" s="17"/>
      <c r="S27" s="17"/>
      <c r="T27" s="17"/>
      <c r="U27" s="17"/>
      <c r="V27" s="17"/>
    </row>
    <row r="28" spans="1:22" ht="27" customHeight="1">
      <c r="A28" s="609" t="s">
        <v>229</v>
      </c>
      <c r="B28" s="139">
        <v>693604.8774</v>
      </c>
      <c r="C28" s="139">
        <v>1368654.1673599998</v>
      </c>
      <c r="D28" s="139">
        <v>478454.55989999999</v>
      </c>
      <c r="E28" s="139">
        <v>610059.80801000004</v>
      </c>
      <c r="F28" s="139">
        <v>490557.67011000001</v>
      </c>
      <c r="G28" s="139">
        <v>207355.63265000001</v>
      </c>
      <c r="H28" s="139">
        <v>770722.35965</v>
      </c>
      <c r="I28" s="139">
        <v>2489972.5724200001</v>
      </c>
      <c r="J28" s="139">
        <v>1560.65</v>
      </c>
      <c r="K28" s="139">
        <v>0</v>
      </c>
      <c r="L28" s="139">
        <v>1962364.8722399999</v>
      </c>
      <c r="M28" s="139">
        <v>491055.59124000004</v>
      </c>
      <c r="N28" s="139">
        <v>1544955.2078399998</v>
      </c>
      <c r="O28" s="139">
        <v>2225956.1970600002</v>
      </c>
      <c r="P28" s="139">
        <f t="shared" si="0"/>
        <v>13335274.16588</v>
      </c>
      <c r="Q28" s="176"/>
      <c r="R28" s="17"/>
      <c r="S28" s="17"/>
      <c r="T28" s="17"/>
      <c r="U28" s="17"/>
      <c r="V28" s="17"/>
    </row>
    <row r="29" spans="1:22" ht="27" customHeight="1">
      <c r="A29" s="609" t="s">
        <v>230</v>
      </c>
      <c r="B29" s="139">
        <v>123512.98403000001</v>
      </c>
      <c r="C29" s="139">
        <v>192407.50985</v>
      </c>
      <c r="D29" s="139">
        <v>90583.322620000006</v>
      </c>
      <c r="E29" s="139">
        <v>426142.42651999998</v>
      </c>
      <c r="F29" s="139">
        <v>762674.80523000006</v>
      </c>
      <c r="G29" s="139">
        <v>100050.38834</v>
      </c>
      <c r="H29" s="139">
        <v>389193.06073999999</v>
      </c>
      <c r="I29" s="139">
        <v>766639.42163</v>
      </c>
      <c r="J29" s="139">
        <v>76.852070000000012</v>
      </c>
      <c r="K29" s="139">
        <v>0</v>
      </c>
      <c r="L29" s="139">
        <v>360407.31117</v>
      </c>
      <c r="M29" s="139">
        <v>187572.83159000002</v>
      </c>
      <c r="N29" s="139">
        <v>274647.91612999997</v>
      </c>
      <c r="O29" s="139">
        <v>988863.10652000003</v>
      </c>
      <c r="P29" s="139">
        <f t="shared" si="0"/>
        <v>4662771.9364400003</v>
      </c>
      <c r="Q29" s="176"/>
      <c r="R29" s="17"/>
      <c r="S29" s="17"/>
      <c r="T29" s="17"/>
      <c r="U29" s="17"/>
      <c r="V29" s="17"/>
    </row>
    <row r="30" spans="1:22" ht="27" customHeight="1">
      <c r="A30" s="656" t="s">
        <v>234</v>
      </c>
      <c r="B30" s="295">
        <v>4362356.1109300004</v>
      </c>
      <c r="C30" s="295">
        <v>2888928.9930700003</v>
      </c>
      <c r="D30" s="295">
        <v>8379716.40001</v>
      </c>
      <c r="E30" s="295">
        <v>1039255.09632</v>
      </c>
      <c r="F30" s="295">
        <v>3274157.4973299997</v>
      </c>
      <c r="G30" s="295">
        <v>1821125.70447</v>
      </c>
      <c r="H30" s="295">
        <v>1145432.5191800001</v>
      </c>
      <c r="I30" s="295">
        <v>1298999.46899</v>
      </c>
      <c r="J30" s="295">
        <v>0</v>
      </c>
      <c r="K30" s="295">
        <v>0</v>
      </c>
      <c r="L30" s="295">
        <v>1645722.4927000001</v>
      </c>
      <c r="M30" s="295">
        <v>401791.97979000001</v>
      </c>
      <c r="N30" s="295">
        <v>1497167.25394</v>
      </c>
      <c r="O30" s="295">
        <v>545160.79284999997</v>
      </c>
      <c r="P30" s="295">
        <f t="shared" si="0"/>
        <v>28299814.309579995</v>
      </c>
      <c r="Q30" s="176"/>
      <c r="R30" s="17"/>
      <c r="S30" s="17"/>
      <c r="T30" s="17"/>
      <c r="U30" s="17"/>
      <c r="V30" s="17"/>
    </row>
    <row r="31" spans="1:22" ht="27" customHeight="1">
      <c r="A31" s="609" t="s">
        <v>235</v>
      </c>
      <c r="B31" s="139">
        <v>1810681.7369200001</v>
      </c>
      <c r="C31" s="139">
        <v>1131280.2116099999</v>
      </c>
      <c r="D31" s="139">
        <v>3703774.9145800001</v>
      </c>
      <c r="E31" s="139">
        <v>761882.60015999991</v>
      </c>
      <c r="F31" s="139">
        <v>1742453.81201</v>
      </c>
      <c r="G31" s="139">
        <v>922011.48641000001</v>
      </c>
      <c r="H31" s="139">
        <v>584328.86696000001</v>
      </c>
      <c r="I31" s="139">
        <v>207185.46261000002</v>
      </c>
      <c r="J31" s="139">
        <v>0</v>
      </c>
      <c r="K31" s="139">
        <v>0</v>
      </c>
      <c r="L31" s="139">
        <v>514737.54405000003</v>
      </c>
      <c r="M31" s="139">
        <v>324410.22461000003</v>
      </c>
      <c r="N31" s="139">
        <v>1087268.96973</v>
      </c>
      <c r="O31" s="139">
        <v>315847.16004000005</v>
      </c>
      <c r="P31" s="139">
        <f t="shared" si="0"/>
        <v>13105862.989690004</v>
      </c>
      <c r="Q31" s="176"/>
      <c r="R31" s="17"/>
      <c r="S31" s="17"/>
      <c r="T31" s="17"/>
      <c r="U31" s="17"/>
      <c r="V31" s="17"/>
    </row>
    <row r="32" spans="1:22" ht="27" customHeight="1">
      <c r="A32" s="609" t="s">
        <v>236</v>
      </c>
      <c r="B32" s="139">
        <v>56706.082130000003</v>
      </c>
      <c r="C32" s="139">
        <v>29964.565309999998</v>
      </c>
      <c r="D32" s="139">
        <v>110552.56172</v>
      </c>
      <c r="E32" s="139">
        <v>45084.39774</v>
      </c>
      <c r="F32" s="139">
        <v>160555.94116999998</v>
      </c>
      <c r="G32" s="139">
        <v>25748.52923</v>
      </c>
      <c r="H32" s="139">
        <v>39466.27749</v>
      </c>
      <c r="I32" s="139">
        <v>7135.9028699999999</v>
      </c>
      <c r="J32" s="139">
        <v>0</v>
      </c>
      <c r="K32" s="139">
        <v>0</v>
      </c>
      <c r="L32" s="139">
        <v>44459.986790000003</v>
      </c>
      <c r="M32" s="139">
        <v>5765.1346700000004</v>
      </c>
      <c r="N32" s="139">
        <v>11163.276589999999</v>
      </c>
      <c r="O32" s="139">
        <v>9169.8990799999992</v>
      </c>
      <c r="P32" s="139">
        <f t="shared" si="0"/>
        <v>545772.55479000008</v>
      </c>
      <c r="Q32" s="176"/>
      <c r="R32" s="17"/>
      <c r="S32" s="17"/>
      <c r="T32" s="17"/>
      <c r="U32" s="17"/>
      <c r="V32" s="17"/>
    </row>
    <row r="33" spans="1:22" ht="27" customHeight="1">
      <c r="A33" s="609" t="s">
        <v>237</v>
      </c>
      <c r="B33" s="139">
        <v>384456.83160000003</v>
      </c>
      <c r="C33" s="139">
        <v>350413.72847999999</v>
      </c>
      <c r="D33" s="139">
        <v>623095.5027999999</v>
      </c>
      <c r="E33" s="139">
        <v>158666.85178</v>
      </c>
      <c r="F33" s="139">
        <v>297809.42937999999</v>
      </c>
      <c r="G33" s="139">
        <v>151679.09343000001</v>
      </c>
      <c r="H33" s="139">
        <v>163250.18862</v>
      </c>
      <c r="I33" s="139">
        <v>119139.66125</v>
      </c>
      <c r="J33" s="139">
        <v>0</v>
      </c>
      <c r="K33" s="139">
        <v>0</v>
      </c>
      <c r="L33" s="139">
        <v>280006.07264999999</v>
      </c>
      <c r="M33" s="139">
        <v>138861.99051</v>
      </c>
      <c r="N33" s="139">
        <v>330076.92391000001</v>
      </c>
      <c r="O33" s="139">
        <v>168338.75303999998</v>
      </c>
      <c r="P33" s="139">
        <f t="shared" si="0"/>
        <v>3165795.0274499995</v>
      </c>
      <c r="Q33" s="176"/>
      <c r="R33" s="17"/>
      <c r="S33" s="17"/>
      <c r="T33" s="17"/>
      <c r="U33" s="17"/>
      <c r="V33" s="17"/>
    </row>
    <row r="34" spans="1:22" ht="27" customHeight="1">
      <c r="A34" s="609" t="s">
        <v>238</v>
      </c>
      <c r="B34" s="139">
        <v>1242531.13769</v>
      </c>
      <c r="C34" s="139">
        <v>649229.50852999999</v>
      </c>
      <c r="D34" s="139">
        <v>2737170.9897399996</v>
      </c>
      <c r="E34" s="139">
        <v>520526.07050999999</v>
      </c>
      <c r="F34" s="139">
        <v>1148879.7725999998</v>
      </c>
      <c r="G34" s="139">
        <v>683360.30145000003</v>
      </c>
      <c r="H34" s="139">
        <v>326662.57744999998</v>
      </c>
      <c r="I34" s="139">
        <v>35572.601520000004</v>
      </c>
      <c r="J34" s="139">
        <v>0</v>
      </c>
      <c r="K34" s="139">
        <v>0</v>
      </c>
      <c r="L34" s="139">
        <v>82414.606540000008</v>
      </c>
      <c r="M34" s="139">
        <v>126840.88605</v>
      </c>
      <c r="N34" s="139">
        <v>605534.34421000001</v>
      </c>
      <c r="O34" s="139">
        <v>55128.919820000003</v>
      </c>
      <c r="P34" s="139">
        <f t="shared" si="0"/>
        <v>8213851.7161099995</v>
      </c>
      <c r="Q34" s="176"/>
      <c r="R34" s="17"/>
      <c r="S34" s="17"/>
      <c r="T34" s="17"/>
      <c r="U34" s="17"/>
      <c r="V34" s="17"/>
    </row>
    <row r="35" spans="1:22" ht="27" customHeight="1">
      <c r="A35" s="609" t="s">
        <v>239</v>
      </c>
      <c r="B35" s="139">
        <v>126987.68550000001</v>
      </c>
      <c r="C35" s="139">
        <v>101672.40929000001</v>
      </c>
      <c r="D35" s="139">
        <v>232955.86032000001</v>
      </c>
      <c r="E35" s="139">
        <v>37605.280129999999</v>
      </c>
      <c r="F35" s="139">
        <v>135208.66886000001</v>
      </c>
      <c r="G35" s="139">
        <v>61223.562299999998</v>
      </c>
      <c r="H35" s="139">
        <v>54949.823400000001</v>
      </c>
      <c r="I35" s="139">
        <v>45337.296969999996</v>
      </c>
      <c r="J35" s="139">
        <v>0</v>
      </c>
      <c r="K35" s="139">
        <v>0</v>
      </c>
      <c r="L35" s="139">
        <v>107856.87806999999</v>
      </c>
      <c r="M35" s="139">
        <v>52942.213380000001</v>
      </c>
      <c r="N35" s="139">
        <v>140494.42502000002</v>
      </c>
      <c r="O35" s="139">
        <v>83209.588099999994</v>
      </c>
      <c r="P35" s="139">
        <f t="shared" si="0"/>
        <v>1180443.6913399999</v>
      </c>
      <c r="Q35" s="176"/>
      <c r="R35" s="17"/>
      <c r="S35" s="17"/>
      <c r="T35" s="17"/>
      <c r="U35" s="17"/>
      <c r="V35" s="17"/>
    </row>
    <row r="36" spans="1:22" ht="27" customHeight="1">
      <c r="A36" s="609" t="s">
        <v>18</v>
      </c>
      <c r="B36" s="139">
        <v>969390.58597000001</v>
      </c>
      <c r="C36" s="139">
        <v>0</v>
      </c>
      <c r="D36" s="139">
        <v>1174.4988000000001</v>
      </c>
      <c r="E36" s="139">
        <v>0</v>
      </c>
      <c r="F36" s="139">
        <v>45793.591469999999</v>
      </c>
      <c r="G36" s="139">
        <v>0</v>
      </c>
      <c r="H36" s="139">
        <v>5247.6444099999999</v>
      </c>
      <c r="I36" s="139">
        <v>856534.02746999997</v>
      </c>
      <c r="J36" s="139">
        <v>0</v>
      </c>
      <c r="K36" s="139">
        <v>0</v>
      </c>
      <c r="L36" s="139">
        <v>397222.62627999997</v>
      </c>
      <c r="M36" s="139">
        <v>878.21109000000001</v>
      </c>
      <c r="N36" s="139">
        <v>12.113290000000001</v>
      </c>
      <c r="O36" s="139">
        <v>21878.02162</v>
      </c>
      <c r="P36" s="139">
        <f t="shared" si="0"/>
        <v>2298131.3203999992</v>
      </c>
      <c r="Q36" s="176"/>
      <c r="R36" s="17"/>
      <c r="S36" s="17"/>
      <c r="T36" s="17"/>
      <c r="U36" s="17"/>
      <c r="V36" s="17"/>
    </row>
    <row r="37" spans="1:22" ht="27" customHeight="1">
      <c r="A37" s="609" t="s">
        <v>237</v>
      </c>
      <c r="B37" s="139">
        <v>121612.53881</v>
      </c>
      <c r="C37" s="139">
        <v>0</v>
      </c>
      <c r="D37" s="139">
        <v>401.44252</v>
      </c>
      <c r="E37" s="139">
        <v>0</v>
      </c>
      <c r="F37" s="139">
        <v>0</v>
      </c>
      <c r="G37" s="139">
        <v>0</v>
      </c>
      <c r="H37" s="139">
        <v>2378.0147599999996</v>
      </c>
      <c r="I37" s="139">
        <v>518843.13076999999</v>
      </c>
      <c r="J37" s="139">
        <v>0</v>
      </c>
      <c r="K37" s="139">
        <v>0</v>
      </c>
      <c r="L37" s="139">
        <v>193203.16490999999</v>
      </c>
      <c r="M37" s="139">
        <v>326.53546999999998</v>
      </c>
      <c r="N37" s="139">
        <v>5.3629600000000002</v>
      </c>
      <c r="O37" s="139">
        <v>7922.7327400000004</v>
      </c>
      <c r="P37" s="139">
        <f t="shared" si="0"/>
        <v>844692.92294000008</v>
      </c>
      <c r="Q37" s="176"/>
      <c r="R37" s="17"/>
      <c r="S37" s="17"/>
      <c r="T37" s="17"/>
      <c r="U37" s="17"/>
      <c r="V37" s="17"/>
    </row>
    <row r="38" spans="1:22" ht="27" customHeight="1">
      <c r="A38" s="609" t="s">
        <v>239</v>
      </c>
      <c r="B38" s="139">
        <v>823301.11624</v>
      </c>
      <c r="C38" s="139">
        <v>0</v>
      </c>
      <c r="D38" s="139">
        <v>773.05628000000002</v>
      </c>
      <c r="E38" s="139">
        <v>0</v>
      </c>
      <c r="F38" s="139">
        <v>45793.591469999999</v>
      </c>
      <c r="G38" s="139">
        <v>0</v>
      </c>
      <c r="H38" s="139">
        <v>2394.1378199999999</v>
      </c>
      <c r="I38" s="139">
        <v>263298.63496</v>
      </c>
      <c r="J38" s="139">
        <v>0</v>
      </c>
      <c r="K38" s="139">
        <v>0</v>
      </c>
      <c r="L38" s="139">
        <v>159856.78391999999</v>
      </c>
      <c r="M38" s="139">
        <v>551.67561999999998</v>
      </c>
      <c r="N38" s="139">
        <v>6.7503299999999999</v>
      </c>
      <c r="O38" s="139">
        <v>13955.28888</v>
      </c>
      <c r="P38" s="139">
        <f t="shared" si="0"/>
        <v>1309931.0355199999</v>
      </c>
      <c r="Q38" s="176"/>
      <c r="R38" s="17"/>
      <c r="S38" s="17"/>
      <c r="T38" s="17"/>
      <c r="U38" s="17"/>
      <c r="V38" s="17"/>
    </row>
    <row r="39" spans="1:22" ht="27" customHeight="1">
      <c r="A39" s="609" t="s">
        <v>240</v>
      </c>
      <c r="B39" s="139">
        <v>24476.930920000003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475.49182999999999</v>
      </c>
      <c r="I39" s="139">
        <v>74392.261740000002</v>
      </c>
      <c r="J39" s="139">
        <v>0</v>
      </c>
      <c r="K39" s="139">
        <v>0</v>
      </c>
      <c r="L39" s="139">
        <v>44162.677450000003</v>
      </c>
      <c r="M39" s="139">
        <v>0</v>
      </c>
      <c r="N39" s="139">
        <v>0</v>
      </c>
      <c r="O39" s="139">
        <v>0</v>
      </c>
      <c r="P39" s="139">
        <f t="shared" si="0"/>
        <v>143507.36194</v>
      </c>
      <c r="Q39" s="176"/>
      <c r="R39" s="17"/>
      <c r="S39" s="17"/>
      <c r="T39" s="17"/>
      <c r="U39" s="17"/>
      <c r="V39" s="17"/>
    </row>
    <row r="40" spans="1:22" ht="51" customHeight="1">
      <c r="A40" s="657" t="s">
        <v>241</v>
      </c>
      <c r="B40" s="139">
        <v>10575.438029999999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112.9286</v>
      </c>
      <c r="I40" s="139">
        <v>59019.928039999999</v>
      </c>
      <c r="J40" s="139">
        <v>0</v>
      </c>
      <c r="K40" s="139">
        <v>0</v>
      </c>
      <c r="L40" s="139">
        <v>0</v>
      </c>
      <c r="M40" s="139">
        <v>1993.20254</v>
      </c>
      <c r="N40" s="139">
        <v>0</v>
      </c>
      <c r="O40" s="139">
        <v>0</v>
      </c>
      <c r="P40" s="139">
        <f t="shared" si="0"/>
        <v>71701.497210000001</v>
      </c>
      <c r="Q40" s="176"/>
      <c r="R40" s="17"/>
      <c r="S40" s="17"/>
      <c r="T40" s="17"/>
      <c r="U40" s="17"/>
      <c r="V40" s="17"/>
    </row>
    <row r="41" spans="1:22" ht="27" customHeight="1">
      <c r="A41" s="609" t="s">
        <v>237</v>
      </c>
      <c r="B41" s="139">
        <v>2655.0069700000004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41633.338020000003</v>
      </c>
      <c r="J41" s="139">
        <v>0</v>
      </c>
      <c r="K41" s="139">
        <v>0</v>
      </c>
      <c r="L41" s="139">
        <v>0</v>
      </c>
      <c r="M41" s="139">
        <v>1418.9094</v>
      </c>
      <c r="N41" s="139">
        <v>0</v>
      </c>
      <c r="O41" s="139">
        <v>0</v>
      </c>
      <c r="P41" s="139">
        <f t="shared" si="0"/>
        <v>45707.254390000002</v>
      </c>
      <c r="Q41" s="176"/>
      <c r="R41" s="17"/>
      <c r="S41" s="17"/>
      <c r="T41" s="17"/>
      <c r="U41" s="17"/>
      <c r="V41" s="17"/>
    </row>
    <row r="42" spans="1:22" ht="27" customHeight="1">
      <c r="A42" s="609" t="s">
        <v>239</v>
      </c>
      <c r="B42" s="139">
        <v>7920.4310599999999</v>
      </c>
      <c r="C42" s="139">
        <v>0</v>
      </c>
      <c r="D42" s="139">
        <v>0</v>
      </c>
      <c r="E42" s="139">
        <v>0</v>
      </c>
      <c r="F42" s="139">
        <v>0</v>
      </c>
      <c r="G42" s="139">
        <v>0</v>
      </c>
      <c r="H42" s="139">
        <v>112.9286</v>
      </c>
      <c r="I42" s="139">
        <v>17386.59002</v>
      </c>
      <c r="J42" s="139">
        <v>0</v>
      </c>
      <c r="K42" s="139">
        <v>0</v>
      </c>
      <c r="L42" s="139">
        <v>0</v>
      </c>
      <c r="M42" s="139">
        <v>574.29313999999999</v>
      </c>
      <c r="N42" s="139">
        <v>0</v>
      </c>
      <c r="O42" s="139">
        <v>0</v>
      </c>
      <c r="P42" s="139">
        <f t="shared" si="0"/>
        <v>25994.242819999999</v>
      </c>
      <c r="Q42" s="176"/>
      <c r="R42" s="17"/>
      <c r="S42" s="17"/>
      <c r="T42" s="17"/>
      <c r="U42" s="17"/>
      <c r="V42" s="17"/>
    </row>
    <row r="43" spans="1:22" ht="27" customHeight="1">
      <c r="A43" s="609" t="s">
        <v>210</v>
      </c>
      <c r="B43" s="139">
        <v>1571708.3500099999</v>
      </c>
      <c r="C43" s="139">
        <v>1752356.6878499999</v>
      </c>
      <c r="D43" s="139">
        <v>4673828.5499300007</v>
      </c>
      <c r="E43" s="139">
        <v>276854.76835999999</v>
      </c>
      <c r="F43" s="139">
        <v>1485910.0938499998</v>
      </c>
      <c r="G43" s="139">
        <v>899114.21805999998</v>
      </c>
      <c r="H43" s="139">
        <v>555743.07921</v>
      </c>
      <c r="I43" s="139">
        <v>149146.48816000001</v>
      </c>
      <c r="J43" s="139">
        <v>0</v>
      </c>
      <c r="K43" s="139">
        <v>0</v>
      </c>
      <c r="L43" s="139">
        <v>690830.46454999992</v>
      </c>
      <c r="M43" s="139">
        <v>74280.005700000009</v>
      </c>
      <c r="N43" s="139">
        <v>409860.61618000001</v>
      </c>
      <c r="O43" s="139">
        <v>200718.20319</v>
      </c>
      <c r="P43" s="139">
        <f t="shared" si="0"/>
        <v>12740351.525049999</v>
      </c>
      <c r="Q43" s="176"/>
      <c r="R43" s="17"/>
      <c r="S43" s="17"/>
      <c r="T43" s="17"/>
      <c r="U43" s="17"/>
      <c r="V43" s="17"/>
    </row>
    <row r="44" spans="1:22" ht="27" customHeight="1">
      <c r="A44" s="609" t="s">
        <v>236</v>
      </c>
      <c r="B44" s="139">
        <v>28095.780999999999</v>
      </c>
      <c r="C44" s="139">
        <v>105977.18704999999</v>
      </c>
      <c r="D44" s="139">
        <v>98853.157670000001</v>
      </c>
      <c r="E44" s="139">
        <v>15055.239</v>
      </c>
      <c r="F44" s="139">
        <v>0</v>
      </c>
      <c r="G44" s="139">
        <v>194915.75119000001</v>
      </c>
      <c r="H44" s="139">
        <v>37546.937920000004</v>
      </c>
      <c r="I44" s="139">
        <v>3816.3916099999997</v>
      </c>
      <c r="J44" s="139">
        <v>0</v>
      </c>
      <c r="K44" s="139">
        <v>0</v>
      </c>
      <c r="L44" s="139">
        <v>57667.99035</v>
      </c>
      <c r="M44" s="139">
        <v>4408.9894199999999</v>
      </c>
      <c r="N44" s="139">
        <v>10897.41236</v>
      </c>
      <c r="O44" s="139">
        <v>12254.050929999999</v>
      </c>
      <c r="P44" s="139">
        <f t="shared" si="0"/>
        <v>569488.8885</v>
      </c>
      <c r="Q44" s="176"/>
      <c r="R44" s="17"/>
      <c r="S44" s="17"/>
      <c r="T44" s="17"/>
      <c r="U44" s="17"/>
      <c r="V44" s="17"/>
    </row>
    <row r="45" spans="1:22" ht="27" customHeight="1">
      <c r="A45" s="609" t="s">
        <v>237</v>
      </c>
      <c r="B45" s="139">
        <v>256751.93413000001</v>
      </c>
      <c r="C45" s="139">
        <v>465479.58714999998</v>
      </c>
      <c r="D45" s="139">
        <v>517073.18364</v>
      </c>
      <c r="E45" s="139">
        <v>52824.859859999997</v>
      </c>
      <c r="F45" s="139">
        <v>141602.56816999998</v>
      </c>
      <c r="G45" s="139">
        <v>92704.331279999999</v>
      </c>
      <c r="H45" s="139">
        <v>115423.22594</v>
      </c>
      <c r="I45" s="139">
        <v>72610.613420000009</v>
      </c>
      <c r="J45" s="139">
        <v>0</v>
      </c>
      <c r="K45" s="139">
        <v>0</v>
      </c>
      <c r="L45" s="139">
        <v>254821.58058000001</v>
      </c>
      <c r="M45" s="139">
        <v>21096.250739999999</v>
      </c>
      <c r="N45" s="139">
        <v>77933.752680000005</v>
      </c>
      <c r="O45" s="139">
        <v>87170.256540000002</v>
      </c>
      <c r="P45" s="139">
        <f t="shared" si="0"/>
        <v>2155492.1441300004</v>
      </c>
      <c r="Q45" s="176"/>
      <c r="R45" s="17"/>
      <c r="S45" s="17"/>
      <c r="T45" s="17"/>
      <c r="U45" s="17"/>
      <c r="V45" s="17"/>
    </row>
    <row r="46" spans="1:22" ht="27" customHeight="1">
      <c r="A46" s="609" t="s">
        <v>238</v>
      </c>
      <c r="B46" s="139">
        <v>1200017.73358</v>
      </c>
      <c r="C46" s="139">
        <v>1056340.0247500001</v>
      </c>
      <c r="D46" s="139">
        <v>3802667.8280400001</v>
      </c>
      <c r="E46" s="139">
        <v>201870.91690000001</v>
      </c>
      <c r="F46" s="139">
        <v>1252257.6109800001</v>
      </c>
      <c r="G46" s="139">
        <v>564869.17313000001</v>
      </c>
      <c r="H46" s="139">
        <v>364372.56101999996</v>
      </c>
      <c r="I46" s="139">
        <v>35782.462740000003</v>
      </c>
      <c r="J46" s="139">
        <v>0</v>
      </c>
      <c r="K46" s="139">
        <v>0</v>
      </c>
      <c r="L46" s="139">
        <v>261635.04803999999</v>
      </c>
      <c r="M46" s="139">
        <v>38792.848229999996</v>
      </c>
      <c r="N46" s="139">
        <v>264212.3101</v>
      </c>
      <c r="O46" s="139">
        <v>57878.392789999998</v>
      </c>
      <c r="P46" s="139">
        <f t="shared" si="0"/>
        <v>9100696.9103000034</v>
      </c>
      <c r="Q46" s="176"/>
      <c r="R46" s="17"/>
      <c r="S46" s="17"/>
      <c r="T46" s="17"/>
      <c r="U46" s="17"/>
      <c r="V46" s="17"/>
    </row>
    <row r="47" spans="1:22" ht="27" customHeight="1">
      <c r="A47" s="609" t="s">
        <v>239</v>
      </c>
      <c r="B47" s="139">
        <v>86842.901299999998</v>
      </c>
      <c r="C47" s="139">
        <v>124559.88890000001</v>
      </c>
      <c r="D47" s="139">
        <v>255234.38058000003</v>
      </c>
      <c r="E47" s="139">
        <v>7103.7525999999998</v>
      </c>
      <c r="F47" s="139">
        <v>92049.914700000008</v>
      </c>
      <c r="G47" s="139">
        <v>46624.962460000002</v>
      </c>
      <c r="H47" s="139">
        <v>38400.354329999995</v>
      </c>
      <c r="I47" s="139">
        <v>36937.020389999998</v>
      </c>
      <c r="J47" s="139">
        <v>0</v>
      </c>
      <c r="K47" s="139">
        <v>0</v>
      </c>
      <c r="L47" s="139">
        <v>116705.84557999999</v>
      </c>
      <c r="M47" s="139">
        <v>9981.9173100000007</v>
      </c>
      <c r="N47" s="139">
        <v>56817.141040000002</v>
      </c>
      <c r="O47" s="139">
        <v>43415.502930000002</v>
      </c>
      <c r="P47" s="139">
        <f t="shared" si="0"/>
        <v>914673.58211999992</v>
      </c>
      <c r="Q47" s="176"/>
      <c r="R47" s="17"/>
      <c r="S47" s="17"/>
      <c r="T47" s="17"/>
      <c r="U47" s="17"/>
      <c r="V47" s="17"/>
    </row>
    <row r="48" spans="1:22" ht="27" customHeight="1">
      <c r="A48" s="609" t="s">
        <v>20</v>
      </c>
      <c r="B48" s="139">
        <v>0</v>
      </c>
      <c r="C48" s="139">
        <v>5292.0936099999999</v>
      </c>
      <c r="D48" s="139">
        <v>938.43669999999997</v>
      </c>
      <c r="E48" s="139">
        <v>517.7278</v>
      </c>
      <c r="F48" s="139">
        <v>0</v>
      </c>
      <c r="G48" s="139">
        <v>0</v>
      </c>
      <c r="H48" s="139">
        <v>0</v>
      </c>
      <c r="I48" s="139">
        <v>27113.562710000002</v>
      </c>
      <c r="J48" s="139">
        <v>0</v>
      </c>
      <c r="K48" s="139">
        <v>0</v>
      </c>
      <c r="L48" s="139">
        <v>42931.857819999997</v>
      </c>
      <c r="M48" s="139">
        <v>230.33584999999999</v>
      </c>
      <c r="N48" s="139">
        <v>25.554740000000002</v>
      </c>
      <c r="O48" s="139">
        <v>6717.4080000000004</v>
      </c>
      <c r="P48" s="139">
        <f t="shared" si="0"/>
        <v>83766.977230000004</v>
      </c>
      <c r="Q48" s="176"/>
      <c r="R48" s="17"/>
      <c r="S48" s="17"/>
      <c r="T48" s="17"/>
      <c r="U48" s="17"/>
      <c r="V48" s="17"/>
    </row>
    <row r="49" spans="1:22" ht="27" customHeight="1">
      <c r="A49" s="609" t="s">
        <v>237</v>
      </c>
      <c r="B49" s="139">
        <v>0</v>
      </c>
      <c r="C49" s="139">
        <v>154.01969</v>
      </c>
      <c r="D49" s="139">
        <v>0</v>
      </c>
      <c r="E49" s="139">
        <v>0</v>
      </c>
      <c r="F49" s="139">
        <v>0</v>
      </c>
      <c r="G49" s="139">
        <v>0</v>
      </c>
      <c r="H49" s="139">
        <v>0</v>
      </c>
      <c r="I49" s="139">
        <v>16726.33711</v>
      </c>
      <c r="J49" s="139">
        <v>0</v>
      </c>
      <c r="K49" s="139">
        <v>0</v>
      </c>
      <c r="L49" s="139">
        <v>29366.381659999999</v>
      </c>
      <c r="M49" s="139">
        <v>0</v>
      </c>
      <c r="N49" s="139">
        <v>25.554740000000002</v>
      </c>
      <c r="O49" s="139">
        <v>2471.1372099999999</v>
      </c>
      <c r="P49" s="139">
        <f t="shared" si="0"/>
        <v>48743.430410000001</v>
      </c>
      <c r="Q49" s="176"/>
      <c r="R49" s="17"/>
      <c r="S49" s="17"/>
      <c r="T49" s="17"/>
      <c r="U49" s="17"/>
      <c r="V49" s="17"/>
    </row>
    <row r="50" spans="1:22" ht="27" customHeight="1">
      <c r="A50" s="609" t="s">
        <v>239</v>
      </c>
      <c r="B50" s="139">
        <v>0</v>
      </c>
      <c r="C50" s="139">
        <v>375.71794</v>
      </c>
      <c r="D50" s="139">
        <v>938.43669999999997</v>
      </c>
      <c r="E50" s="139">
        <v>0</v>
      </c>
      <c r="F50" s="139">
        <v>0</v>
      </c>
      <c r="G50" s="139">
        <v>0</v>
      </c>
      <c r="H50" s="139">
        <v>0</v>
      </c>
      <c r="I50" s="139">
        <v>10206.5311</v>
      </c>
      <c r="J50" s="139">
        <v>0</v>
      </c>
      <c r="K50" s="139">
        <v>0</v>
      </c>
      <c r="L50" s="139">
        <v>10132.496740000001</v>
      </c>
      <c r="M50" s="139">
        <v>23.754300000000001</v>
      </c>
      <c r="N50" s="139">
        <v>0</v>
      </c>
      <c r="O50" s="139">
        <v>4143.0958199999995</v>
      </c>
      <c r="P50" s="139">
        <f t="shared" si="0"/>
        <v>25820.032600000002</v>
      </c>
      <c r="Q50" s="176"/>
      <c r="R50" s="17"/>
      <c r="S50" s="17"/>
      <c r="T50" s="17"/>
      <c r="U50" s="17"/>
      <c r="V50" s="17"/>
    </row>
    <row r="51" spans="1:22" ht="27" customHeight="1">
      <c r="A51" s="609" t="s">
        <v>240</v>
      </c>
      <c r="B51" s="139">
        <v>0</v>
      </c>
      <c r="C51" s="139">
        <v>4762.3559800000003</v>
      </c>
      <c r="D51" s="139">
        <v>0</v>
      </c>
      <c r="E51" s="139">
        <v>517.7278</v>
      </c>
      <c r="F51" s="139">
        <v>0</v>
      </c>
      <c r="G51" s="139">
        <v>0</v>
      </c>
      <c r="H51" s="139">
        <v>0</v>
      </c>
      <c r="I51" s="139">
        <v>180.69450000000001</v>
      </c>
      <c r="J51" s="139">
        <v>0</v>
      </c>
      <c r="K51" s="139">
        <v>0</v>
      </c>
      <c r="L51" s="139">
        <v>3432.9794200000001</v>
      </c>
      <c r="M51" s="139">
        <v>206.58154999999999</v>
      </c>
      <c r="N51" s="139">
        <v>0</v>
      </c>
      <c r="O51" s="139">
        <v>103.17497</v>
      </c>
      <c r="P51" s="139">
        <f t="shared" si="0"/>
        <v>9203.5142200000009</v>
      </c>
      <c r="Q51" s="176"/>
      <c r="R51" s="17"/>
      <c r="S51" s="17"/>
      <c r="T51" s="17"/>
      <c r="U51" s="17"/>
      <c r="V51" s="17"/>
    </row>
    <row r="52" spans="1:22" ht="27" customHeight="1">
      <c r="A52" s="656" t="s">
        <v>242</v>
      </c>
      <c r="B52" s="295">
        <v>1502970.58048</v>
      </c>
      <c r="C52" s="295">
        <v>1545711.0999499999</v>
      </c>
      <c r="D52" s="295">
        <v>1791669.5992300001</v>
      </c>
      <c r="E52" s="295">
        <v>769443.75367999997</v>
      </c>
      <c r="F52" s="295">
        <v>1378025.1203699999</v>
      </c>
      <c r="G52" s="295">
        <v>659585.53915999993</v>
      </c>
      <c r="H52" s="295">
        <v>882853.12179999996</v>
      </c>
      <c r="I52" s="295">
        <v>1041909.80975</v>
      </c>
      <c r="J52" s="295">
        <v>2522.2808500000001</v>
      </c>
      <c r="K52" s="295">
        <v>0</v>
      </c>
      <c r="L52" s="295">
        <v>1352320.8961099999</v>
      </c>
      <c r="M52" s="295">
        <v>181366.94469</v>
      </c>
      <c r="N52" s="295">
        <v>235236.38805000001</v>
      </c>
      <c r="O52" s="295">
        <v>376461.44024000003</v>
      </c>
      <c r="P52" s="295">
        <f t="shared" si="0"/>
        <v>11720076.57436</v>
      </c>
      <c r="Q52" s="176"/>
      <c r="R52" s="17"/>
      <c r="S52" s="17"/>
      <c r="T52" s="17"/>
      <c r="U52" s="17"/>
      <c r="V52" s="17"/>
    </row>
    <row r="53" spans="1:22" ht="27" customHeight="1">
      <c r="A53" s="609" t="s">
        <v>243</v>
      </c>
      <c r="B53" s="139">
        <v>236156.97694999998</v>
      </c>
      <c r="C53" s="139">
        <v>75394.73709000001</v>
      </c>
      <c r="D53" s="139">
        <v>297824.96372</v>
      </c>
      <c r="E53" s="139">
        <v>309054.82532</v>
      </c>
      <c r="F53" s="139">
        <v>293733.03435000003</v>
      </c>
      <c r="G53" s="139">
        <v>184168.45454000001</v>
      </c>
      <c r="H53" s="139">
        <v>192937.19875000001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48716.800869999999</v>
      </c>
      <c r="O53" s="139">
        <v>27889.169289999998</v>
      </c>
      <c r="P53" s="139">
        <f t="shared" si="0"/>
        <v>1665876.1608800001</v>
      </c>
      <c r="Q53" s="176"/>
      <c r="R53" s="17"/>
      <c r="S53" s="17"/>
      <c r="T53" s="17"/>
      <c r="U53" s="17"/>
      <c r="V53" s="17"/>
    </row>
    <row r="54" spans="1:22" ht="27" customHeight="1">
      <c r="A54" s="609" t="s">
        <v>244</v>
      </c>
      <c r="B54" s="139">
        <v>23990.734829999998</v>
      </c>
      <c r="C54" s="139">
        <v>195415.59850999998</v>
      </c>
      <c r="D54" s="139">
        <v>688810.35519999999</v>
      </c>
      <c r="E54" s="139">
        <v>356019.18848000001</v>
      </c>
      <c r="F54" s="139">
        <v>33650.848159999994</v>
      </c>
      <c r="G54" s="139">
        <v>360031.04186</v>
      </c>
      <c r="H54" s="139">
        <v>140409.10074000002</v>
      </c>
      <c r="I54" s="139">
        <v>47165.532570000003</v>
      </c>
      <c r="J54" s="139">
        <v>0</v>
      </c>
      <c r="K54" s="139">
        <v>0</v>
      </c>
      <c r="L54" s="139">
        <v>0</v>
      </c>
      <c r="M54" s="139">
        <v>46303.90266</v>
      </c>
      <c r="N54" s="139">
        <v>2336.3269100000002</v>
      </c>
      <c r="O54" s="139">
        <v>85181.816049999994</v>
      </c>
      <c r="P54" s="139">
        <f t="shared" si="0"/>
        <v>1979314.44597</v>
      </c>
      <c r="Q54" s="176"/>
      <c r="R54" s="17"/>
      <c r="S54" s="17"/>
      <c r="T54" s="17"/>
      <c r="U54" s="17"/>
      <c r="V54" s="17"/>
    </row>
    <row r="55" spans="1:22" ht="27" customHeight="1">
      <c r="A55" s="609" t="s">
        <v>245</v>
      </c>
      <c r="B55" s="139">
        <v>1022904.50947</v>
      </c>
      <c r="C55" s="139">
        <v>1274900.7643499998</v>
      </c>
      <c r="D55" s="139">
        <v>804904.42249999999</v>
      </c>
      <c r="E55" s="139">
        <v>27022.96919</v>
      </c>
      <c r="F55" s="139">
        <v>934312.48217999993</v>
      </c>
      <c r="G55" s="139">
        <v>115386.04276000001</v>
      </c>
      <c r="H55" s="139">
        <v>549110.47124999994</v>
      </c>
      <c r="I55" s="139">
        <v>994744.27717999998</v>
      </c>
      <c r="J55" s="139">
        <v>2394.2309700000001</v>
      </c>
      <c r="K55" s="139">
        <v>0</v>
      </c>
      <c r="L55" s="139">
        <v>1352320.8961099999</v>
      </c>
      <c r="M55" s="139">
        <v>123257.37973999999</v>
      </c>
      <c r="N55" s="139">
        <v>184183.26027</v>
      </c>
      <c r="O55" s="139">
        <v>263390.45490000001</v>
      </c>
      <c r="P55" s="139">
        <f t="shared" si="0"/>
        <v>7648832.1608699998</v>
      </c>
      <c r="Q55" s="176"/>
      <c r="R55" s="17"/>
      <c r="S55" s="17"/>
      <c r="T55" s="17"/>
      <c r="U55" s="17"/>
      <c r="V55" s="17"/>
    </row>
    <row r="56" spans="1:22" ht="27" customHeight="1">
      <c r="A56" s="609" t="s">
        <v>246</v>
      </c>
      <c r="B56" s="139">
        <v>219918.35923</v>
      </c>
      <c r="C56" s="139">
        <v>0</v>
      </c>
      <c r="D56" s="139">
        <v>129.85781</v>
      </c>
      <c r="E56" s="139">
        <v>77346.770690000005</v>
      </c>
      <c r="F56" s="139">
        <v>116328.75568</v>
      </c>
      <c r="G56" s="139">
        <v>0</v>
      </c>
      <c r="H56" s="139">
        <v>396.35106000000002</v>
      </c>
      <c r="I56" s="139">
        <v>0</v>
      </c>
      <c r="J56" s="139">
        <v>128.04988</v>
      </c>
      <c r="K56" s="139">
        <v>0</v>
      </c>
      <c r="L56" s="139">
        <v>0</v>
      </c>
      <c r="M56" s="139">
        <v>11805.662289999998</v>
      </c>
      <c r="N56" s="139">
        <v>0</v>
      </c>
      <c r="O56" s="139">
        <v>0</v>
      </c>
      <c r="P56" s="165">
        <f t="shared" si="0"/>
        <v>426053.80664000002</v>
      </c>
      <c r="Q56" s="176"/>
      <c r="R56" s="17"/>
      <c r="S56" s="17"/>
      <c r="T56" s="17"/>
      <c r="U56" s="17"/>
      <c r="V56" s="17"/>
    </row>
    <row r="57" spans="1:22" ht="33" customHeight="1">
      <c r="A57" s="611" t="s">
        <v>187</v>
      </c>
      <c r="B57" s="554">
        <v>17709837.2271</v>
      </c>
      <c r="C57" s="554">
        <v>14322086.155459998</v>
      </c>
      <c r="D57" s="554">
        <v>20574890.262810003</v>
      </c>
      <c r="E57" s="554">
        <v>18178384.309</v>
      </c>
      <c r="F57" s="554">
        <v>14416871.67914</v>
      </c>
      <c r="G57" s="554">
        <v>7367897.42423</v>
      </c>
      <c r="H57" s="554">
        <v>6955792.5721199997</v>
      </c>
      <c r="I57" s="554">
        <v>8951602.4133099988</v>
      </c>
      <c r="J57" s="554">
        <v>201326.21236999999</v>
      </c>
      <c r="K57" s="554">
        <v>516146.91498</v>
      </c>
      <c r="L57" s="554">
        <v>9190510.1945099998</v>
      </c>
      <c r="M57" s="554">
        <v>2598197.2796100001</v>
      </c>
      <c r="N57" s="554">
        <v>9812895.3013700005</v>
      </c>
      <c r="O57" s="554">
        <v>6605589.6748299999</v>
      </c>
      <c r="P57" s="554">
        <f t="shared" si="0"/>
        <v>137402027.62083998</v>
      </c>
      <c r="Q57" s="176"/>
      <c r="R57" s="17"/>
      <c r="S57" s="17"/>
      <c r="T57" s="17"/>
      <c r="U57" s="17"/>
      <c r="V57" s="17"/>
    </row>
    <row r="58" spans="1:22" ht="33" customHeight="1">
      <c r="A58" s="612"/>
      <c r="B58" s="140"/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  <c r="N58" s="140"/>
      <c r="O58" s="140"/>
      <c r="P58" s="140"/>
      <c r="Q58" s="176"/>
      <c r="R58" s="17"/>
      <c r="S58" s="17"/>
      <c r="T58" s="17"/>
      <c r="U58" s="17"/>
      <c r="V58" s="17"/>
    </row>
    <row r="59" spans="1:22" ht="9" customHeight="1" thickBot="1">
      <c r="A59" s="613"/>
      <c r="B59" s="555"/>
      <c r="C59" s="171"/>
      <c r="D59" s="171"/>
      <c r="E59" s="171"/>
      <c r="F59" s="171"/>
      <c r="G59" s="171"/>
      <c r="H59" s="556"/>
      <c r="I59" s="556"/>
      <c r="J59" s="556"/>
      <c r="K59" s="556"/>
      <c r="L59" s="556"/>
      <c r="M59" s="556"/>
      <c r="N59" s="556"/>
      <c r="O59" s="556"/>
      <c r="P59" s="556"/>
      <c r="Q59" s="176"/>
      <c r="R59" s="17"/>
      <c r="S59" s="17"/>
      <c r="T59" s="17"/>
      <c r="U59" s="17"/>
      <c r="V59" s="17"/>
    </row>
    <row r="60" spans="1:22" ht="15" customHeight="1" thickTop="1">
      <c r="A60" s="619" t="s">
        <v>834</v>
      </c>
      <c r="B60" s="558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176"/>
      <c r="R60" s="175"/>
      <c r="S60" s="17"/>
      <c r="T60" s="17"/>
      <c r="U60" s="17"/>
      <c r="V60" s="17"/>
    </row>
    <row r="61" spans="1:22" ht="15" customHeight="1">
      <c r="A61" s="620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176"/>
      <c r="R61" s="17"/>
      <c r="S61" s="17"/>
      <c r="T61" s="17"/>
      <c r="U61" s="17"/>
      <c r="V61" s="17"/>
    </row>
    <row r="62" spans="1:22" ht="15" customHeight="1">
      <c r="A62" s="6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176"/>
      <c r="R62" s="17"/>
      <c r="S62" s="17"/>
      <c r="T62" s="17"/>
      <c r="U62" s="17"/>
      <c r="V62" s="17"/>
    </row>
    <row r="63" spans="1:22" ht="9" customHeight="1">
      <c r="A63" s="56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176"/>
      <c r="R63" s="17"/>
      <c r="S63" s="17"/>
      <c r="T63" s="17"/>
      <c r="U63" s="17"/>
      <c r="V63" s="17"/>
    </row>
    <row r="64" spans="1:22" ht="9" customHeight="1">
      <c r="A64" s="56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176"/>
      <c r="R64" s="17"/>
      <c r="S64" s="17"/>
      <c r="T64" s="17"/>
      <c r="U64" s="17"/>
      <c r="V64" s="17"/>
    </row>
    <row r="65" spans="1:22" ht="9" customHeight="1">
      <c r="A65" s="561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176"/>
      <c r="R65" s="17"/>
      <c r="S65" s="17"/>
      <c r="T65" s="17"/>
      <c r="U65" s="17"/>
      <c r="V65" s="17"/>
    </row>
    <row r="66" spans="1:22" ht="9" customHeight="1">
      <c r="A66" s="561"/>
      <c r="B66" s="559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176"/>
      <c r="R66" s="17"/>
      <c r="S66" s="17"/>
      <c r="T66" s="17"/>
      <c r="U66" s="17"/>
      <c r="V66" s="17"/>
    </row>
    <row r="67" spans="1:22" ht="9" customHeight="1">
      <c r="A67" s="561"/>
      <c r="B67" s="559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176"/>
      <c r="R67" s="17"/>
      <c r="S67" s="17"/>
      <c r="T67" s="17"/>
      <c r="U67" s="17"/>
      <c r="V67" s="17"/>
    </row>
    <row r="68" spans="1:22" ht="9" customHeight="1">
      <c r="A68" s="561"/>
      <c r="B68" s="559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176"/>
      <c r="R68" s="17"/>
      <c r="S68" s="17"/>
      <c r="T68" s="17"/>
      <c r="U68" s="17"/>
      <c r="V68" s="17"/>
    </row>
    <row r="69" spans="1:22" ht="9" customHeight="1">
      <c r="A69" s="151"/>
      <c r="B69" s="559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176"/>
      <c r="R69" s="17"/>
      <c r="S69" s="17"/>
      <c r="T69" s="17"/>
      <c r="U69" s="17"/>
      <c r="V69" s="17"/>
    </row>
    <row r="70" spans="1:22" ht="9" customHeight="1">
      <c r="A70" s="561"/>
      <c r="B70" s="559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176"/>
      <c r="R70" s="17"/>
      <c r="S70" s="17"/>
      <c r="T70" s="17"/>
      <c r="U70" s="17"/>
      <c r="V70" s="17"/>
    </row>
    <row r="71" spans="1:22" ht="9" customHeight="1">
      <c r="A71" s="561"/>
      <c r="B71" s="559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176"/>
      <c r="R71" s="17"/>
      <c r="S71" s="17"/>
      <c r="T71" s="17"/>
      <c r="U71" s="17"/>
      <c r="V71" s="17"/>
    </row>
    <row r="72" spans="1:22" ht="9" customHeight="1">
      <c r="A72" s="561"/>
      <c r="B72" s="559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176"/>
      <c r="R72" s="17"/>
      <c r="S72" s="17"/>
      <c r="T72" s="17"/>
      <c r="U72" s="17"/>
      <c r="V72" s="17"/>
    </row>
    <row r="73" spans="1:22" ht="9" customHeight="1">
      <c r="A73" s="561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176"/>
      <c r="R73" s="17"/>
      <c r="S73" s="17"/>
      <c r="T73" s="17"/>
      <c r="U73" s="17"/>
      <c r="V73" s="17"/>
    </row>
    <row r="74" spans="1:22" ht="9" customHeight="1">
      <c r="A74" s="561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176"/>
      <c r="R74" s="17"/>
      <c r="S74" s="17"/>
      <c r="T74" s="17"/>
      <c r="U74" s="17"/>
      <c r="V74" s="17"/>
    </row>
    <row r="75" spans="1:22" ht="9" customHeight="1">
      <c r="A75" s="151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176"/>
      <c r="R75" s="17"/>
      <c r="S75" s="17"/>
      <c r="T75" s="17"/>
      <c r="U75" s="17"/>
      <c r="V75" s="17"/>
    </row>
    <row r="76" spans="1:22" ht="9" customHeight="1">
      <c r="A76" s="561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176"/>
      <c r="R76" s="17"/>
      <c r="S76" s="17"/>
      <c r="T76" s="17"/>
      <c r="U76" s="17"/>
      <c r="V76" s="17"/>
    </row>
    <row r="77" spans="1:22" ht="9" customHeight="1">
      <c r="A77" s="561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176"/>
      <c r="R77" s="17"/>
      <c r="S77" s="17"/>
      <c r="T77" s="17"/>
      <c r="U77" s="17"/>
      <c r="V77" s="17"/>
    </row>
    <row r="78" spans="1:22" ht="9" customHeight="1">
      <c r="A78" s="561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176"/>
      <c r="R78" s="17"/>
      <c r="S78" s="17"/>
      <c r="T78" s="17"/>
      <c r="U78" s="17"/>
      <c r="V78" s="17"/>
    </row>
    <row r="79" spans="1:22" ht="9" customHeight="1">
      <c r="A79" s="561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547"/>
      <c r="P79" s="547"/>
      <c r="Q79" s="176"/>
      <c r="R79" s="17"/>
      <c r="S79" s="17"/>
      <c r="T79" s="17"/>
      <c r="U79" s="17"/>
      <c r="V79" s="17"/>
    </row>
    <row r="80" spans="1:22" ht="9" customHeight="1">
      <c r="A80" s="561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547"/>
      <c r="P80" s="547"/>
      <c r="Q80" s="176"/>
      <c r="R80" s="17"/>
      <c r="S80" s="17"/>
      <c r="T80" s="17"/>
      <c r="U80" s="17"/>
      <c r="V80" s="17"/>
    </row>
    <row r="81" spans="1:22" ht="9" customHeight="1">
      <c r="A81" s="151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547"/>
      <c r="P81" s="547"/>
      <c r="Q81" s="176"/>
      <c r="R81" s="17"/>
      <c r="S81" s="17"/>
      <c r="T81" s="17"/>
      <c r="U81" s="17"/>
      <c r="V81" s="17"/>
    </row>
    <row r="82" spans="1:22" ht="9" customHeight="1">
      <c r="A82" s="561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547"/>
      <c r="P82" s="547"/>
      <c r="Q82" s="176"/>
      <c r="R82" s="17"/>
      <c r="S82" s="17"/>
      <c r="T82" s="17"/>
      <c r="U82" s="17"/>
      <c r="V82" s="17"/>
    </row>
    <row r="83" spans="1:22" ht="9" customHeight="1">
      <c r="A83" s="561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547"/>
      <c r="P83" s="547"/>
      <c r="Q83" s="176"/>
      <c r="R83" s="17"/>
      <c r="S83" s="17"/>
      <c r="T83" s="17"/>
      <c r="U83" s="17"/>
      <c r="V83" s="17"/>
    </row>
    <row r="84" spans="1:22" ht="9" customHeight="1">
      <c r="A84" s="561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547"/>
      <c r="P84" s="547"/>
      <c r="Q84" s="176"/>
      <c r="R84" s="17"/>
      <c r="S84" s="17"/>
      <c r="T84" s="17"/>
      <c r="U84" s="17"/>
      <c r="V84" s="17"/>
    </row>
    <row r="85" spans="1:22" ht="9" customHeight="1">
      <c r="A85" s="561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547"/>
      <c r="P85" s="547"/>
      <c r="Q85" s="176"/>
      <c r="R85" s="17"/>
      <c r="S85" s="17"/>
      <c r="T85" s="17"/>
      <c r="U85" s="17"/>
      <c r="V85" s="17"/>
    </row>
    <row r="86" spans="1:22" ht="9" customHeight="1">
      <c r="A86" s="151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547"/>
      <c r="P86" s="547"/>
      <c r="Q86" s="176"/>
      <c r="R86" s="17"/>
      <c r="S86" s="17"/>
      <c r="T86" s="17"/>
      <c r="U86" s="17"/>
      <c r="V86" s="17"/>
    </row>
    <row r="87" spans="1:22" ht="9" customHeight="1">
      <c r="A87" s="562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547"/>
      <c r="P87" s="547"/>
      <c r="Q87" s="176"/>
      <c r="R87" s="17"/>
      <c r="S87" s="17"/>
      <c r="T87" s="17"/>
      <c r="U87" s="17"/>
      <c r="V87" s="17"/>
    </row>
    <row r="88" spans="1:22" ht="9" customHeight="1">
      <c r="A88" s="562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547"/>
      <c r="P88" s="547"/>
      <c r="Q88" s="176"/>
      <c r="R88" s="17"/>
      <c r="S88" s="17"/>
      <c r="T88" s="17"/>
      <c r="U88" s="17"/>
      <c r="V88" s="17"/>
    </row>
    <row r="89" spans="1:22" ht="9" customHeight="1">
      <c r="A89" s="562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547"/>
      <c r="P89" s="547"/>
      <c r="Q89" s="176"/>
      <c r="R89" s="17"/>
      <c r="S89" s="17"/>
      <c r="T89" s="17"/>
      <c r="U89" s="17"/>
      <c r="V89" s="17"/>
    </row>
    <row r="90" spans="1:22" ht="9" customHeight="1">
      <c r="A90" s="562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547"/>
      <c r="P90" s="547"/>
      <c r="Q90" s="176"/>
      <c r="R90" s="17"/>
      <c r="S90" s="17"/>
      <c r="T90" s="17"/>
      <c r="U90" s="17"/>
      <c r="V90" s="17"/>
    </row>
    <row r="91" spans="1:22" ht="9" customHeight="1">
      <c r="A91" s="563"/>
      <c r="C91" s="18"/>
      <c r="D91" s="18"/>
      <c r="E91" s="18"/>
      <c r="F91" s="18"/>
      <c r="G91" s="18"/>
      <c r="H91" s="547"/>
      <c r="I91" s="547"/>
      <c r="J91" s="547"/>
      <c r="K91" s="547"/>
      <c r="L91" s="547"/>
      <c r="M91" s="547"/>
      <c r="N91" s="547"/>
      <c r="O91" s="547"/>
      <c r="P91" s="547"/>
      <c r="Q91" s="176"/>
      <c r="R91" s="17"/>
      <c r="S91" s="17"/>
      <c r="T91" s="17"/>
      <c r="U91" s="17"/>
      <c r="V91" s="17"/>
    </row>
    <row r="92" spans="1:22" ht="9" customHeight="1">
      <c r="A92" s="563"/>
      <c r="C92" s="18"/>
      <c r="D92" s="18"/>
      <c r="E92" s="18"/>
      <c r="F92" s="18"/>
      <c r="G92" s="18"/>
      <c r="H92" s="547"/>
      <c r="I92" s="547"/>
      <c r="J92" s="547"/>
      <c r="K92" s="547"/>
      <c r="L92" s="547"/>
      <c r="M92" s="547"/>
      <c r="N92" s="547"/>
      <c r="O92" s="547"/>
      <c r="P92" s="547"/>
      <c r="Q92" s="176"/>
      <c r="R92" s="17"/>
      <c r="S92" s="17"/>
      <c r="T92" s="17"/>
      <c r="U92" s="17"/>
      <c r="V92" s="17"/>
    </row>
    <row r="93" spans="1:22" ht="9" customHeight="1">
      <c r="A93" s="564"/>
      <c r="C93" s="18"/>
      <c r="D93" s="18"/>
      <c r="E93" s="18"/>
      <c r="F93" s="18"/>
      <c r="G93" s="18"/>
      <c r="H93" s="547"/>
      <c r="I93" s="547"/>
      <c r="J93" s="547"/>
      <c r="K93" s="547"/>
      <c r="L93" s="547"/>
      <c r="M93" s="547"/>
      <c r="N93" s="547"/>
      <c r="O93" s="547"/>
      <c r="P93" s="547"/>
      <c r="Q93" s="176"/>
      <c r="R93" s="17"/>
      <c r="S93" s="17"/>
      <c r="T93" s="17"/>
      <c r="U93" s="17"/>
      <c r="V93" s="17"/>
    </row>
    <row r="94" spans="1:22" ht="9" customHeight="1">
      <c r="A94" s="561"/>
      <c r="C94" s="18"/>
      <c r="D94" s="18"/>
      <c r="E94" s="18"/>
      <c r="F94" s="18"/>
      <c r="G94" s="18"/>
      <c r="H94" s="547"/>
      <c r="I94" s="547"/>
      <c r="J94" s="547"/>
      <c r="K94" s="547"/>
      <c r="L94" s="547"/>
      <c r="M94" s="547"/>
      <c r="N94" s="547"/>
      <c r="O94" s="547"/>
      <c r="P94" s="547"/>
      <c r="Q94" s="176"/>
      <c r="R94" s="17"/>
      <c r="S94" s="17"/>
      <c r="T94" s="17"/>
      <c r="U94" s="17"/>
      <c r="V94" s="17"/>
    </row>
    <row r="95" spans="1:22" ht="9" customHeight="1">
      <c r="A95" s="561"/>
      <c r="C95" s="18"/>
      <c r="D95" s="18"/>
      <c r="E95" s="18"/>
      <c r="F95" s="18"/>
      <c r="G95" s="18"/>
      <c r="H95" s="547"/>
      <c r="I95" s="547"/>
      <c r="J95" s="547"/>
      <c r="K95" s="547"/>
      <c r="L95" s="547"/>
      <c r="M95" s="547"/>
      <c r="N95" s="547"/>
      <c r="O95" s="547"/>
      <c r="P95" s="547"/>
      <c r="Q95" s="176"/>
      <c r="R95" s="17"/>
      <c r="S95" s="17"/>
      <c r="T95" s="17"/>
      <c r="U95" s="17"/>
      <c r="V95" s="17"/>
    </row>
    <row r="96" spans="1:22" ht="9" customHeight="1">
      <c r="A96" s="561"/>
      <c r="C96" s="18"/>
      <c r="D96" s="18"/>
      <c r="E96" s="18"/>
      <c r="F96" s="18"/>
      <c r="G96" s="18"/>
      <c r="H96" s="547"/>
      <c r="I96" s="547"/>
      <c r="J96" s="547"/>
      <c r="K96" s="547"/>
      <c r="L96" s="547"/>
      <c r="M96" s="547"/>
      <c r="N96" s="547"/>
      <c r="O96" s="547"/>
      <c r="P96" s="547"/>
      <c r="Q96" s="176"/>
      <c r="R96" s="17"/>
      <c r="S96" s="17"/>
      <c r="T96" s="17"/>
      <c r="U96" s="17"/>
      <c r="V96" s="17"/>
    </row>
    <row r="97" spans="1:22" ht="9" customHeight="1">
      <c r="A97" s="561"/>
      <c r="C97" s="18"/>
      <c r="D97" s="18"/>
      <c r="E97" s="18"/>
      <c r="F97" s="18"/>
      <c r="G97" s="18"/>
      <c r="H97" s="547"/>
      <c r="I97" s="547"/>
      <c r="J97" s="547"/>
      <c r="K97" s="547"/>
      <c r="L97" s="547"/>
      <c r="M97" s="547"/>
      <c r="N97" s="547"/>
      <c r="O97" s="547"/>
      <c r="P97" s="547"/>
      <c r="Q97" s="176"/>
      <c r="R97" s="17"/>
      <c r="S97" s="17"/>
      <c r="T97" s="17"/>
      <c r="U97" s="17"/>
      <c r="V97" s="17"/>
    </row>
    <row r="98" spans="1:22" ht="9" customHeight="1">
      <c r="A98" s="562"/>
      <c r="C98" s="18"/>
      <c r="D98" s="18"/>
      <c r="E98" s="18"/>
      <c r="F98" s="18"/>
      <c r="G98" s="18"/>
      <c r="H98" s="547"/>
      <c r="I98" s="547"/>
      <c r="J98" s="547"/>
      <c r="K98" s="547"/>
      <c r="L98" s="547"/>
      <c r="M98" s="547"/>
      <c r="N98" s="547"/>
      <c r="O98" s="547"/>
      <c r="P98" s="547"/>
      <c r="Q98" s="176"/>
      <c r="R98" s="17"/>
      <c r="S98" s="17"/>
      <c r="T98" s="17"/>
      <c r="U98" s="17"/>
      <c r="V98" s="17"/>
    </row>
    <row r="99" spans="1:22" ht="9" customHeight="1">
      <c r="A99" s="564"/>
      <c r="C99" s="18"/>
      <c r="D99" s="18"/>
      <c r="E99" s="18"/>
      <c r="F99" s="18"/>
      <c r="G99" s="18"/>
      <c r="H99" s="547"/>
      <c r="I99" s="547"/>
      <c r="J99" s="547"/>
      <c r="K99" s="547"/>
      <c r="L99" s="547"/>
      <c r="M99" s="547"/>
      <c r="N99" s="547"/>
      <c r="O99" s="547"/>
      <c r="P99" s="547"/>
      <c r="Q99" s="176"/>
      <c r="R99" s="17"/>
      <c r="S99" s="17"/>
      <c r="T99" s="17"/>
      <c r="U99" s="17"/>
      <c r="V99" s="17"/>
    </row>
    <row r="100" spans="1:22" ht="9" customHeight="1">
      <c r="A100" s="561"/>
      <c r="C100" s="18"/>
      <c r="D100" s="18"/>
      <c r="E100" s="18"/>
      <c r="F100" s="18"/>
      <c r="G100" s="18"/>
      <c r="H100" s="547"/>
      <c r="I100" s="547"/>
      <c r="J100" s="547"/>
      <c r="K100" s="547"/>
      <c r="L100" s="547"/>
      <c r="M100" s="547"/>
      <c r="N100" s="547"/>
      <c r="O100" s="547"/>
      <c r="P100" s="547"/>
      <c r="Q100" s="176"/>
      <c r="R100" s="17"/>
      <c r="S100" s="17"/>
      <c r="T100" s="17"/>
      <c r="U100" s="17"/>
      <c r="V100" s="17"/>
    </row>
    <row r="101" spans="1:22" ht="9" customHeight="1">
      <c r="A101" s="561"/>
      <c r="C101" s="18"/>
      <c r="D101" s="18"/>
      <c r="E101" s="18"/>
      <c r="F101" s="18"/>
      <c r="G101" s="18"/>
      <c r="H101" s="547"/>
      <c r="I101" s="547"/>
      <c r="J101" s="547"/>
      <c r="K101" s="547"/>
      <c r="L101" s="547"/>
      <c r="M101" s="547"/>
      <c r="N101" s="547"/>
      <c r="O101" s="547"/>
      <c r="P101" s="547"/>
      <c r="Q101" s="176"/>
      <c r="R101" s="17"/>
      <c r="S101" s="17"/>
      <c r="T101" s="17"/>
      <c r="U101" s="17"/>
      <c r="V101" s="17"/>
    </row>
    <row r="102" spans="1:22" ht="9" customHeight="1">
      <c r="A102" s="561"/>
      <c r="C102" s="18"/>
      <c r="D102" s="18"/>
      <c r="E102" s="18"/>
      <c r="F102" s="18"/>
      <c r="G102" s="18"/>
      <c r="H102" s="547"/>
      <c r="I102" s="547"/>
      <c r="J102" s="547"/>
      <c r="K102" s="547"/>
      <c r="L102" s="547"/>
      <c r="M102" s="547"/>
      <c r="N102" s="547"/>
      <c r="O102" s="547"/>
      <c r="P102" s="547"/>
      <c r="Q102" s="176"/>
      <c r="R102" s="17"/>
      <c r="S102" s="17"/>
      <c r="T102" s="17"/>
      <c r="U102" s="17"/>
      <c r="V102" s="17"/>
    </row>
    <row r="103" spans="1:22" ht="9" customHeight="1">
      <c r="A103" s="561"/>
      <c r="C103" s="18"/>
      <c r="D103" s="18"/>
      <c r="E103" s="18"/>
      <c r="F103" s="18"/>
      <c r="G103" s="18"/>
      <c r="H103" s="547"/>
      <c r="I103" s="547"/>
      <c r="J103" s="547"/>
      <c r="K103" s="547"/>
      <c r="L103" s="547"/>
      <c r="M103" s="547"/>
      <c r="N103" s="547"/>
      <c r="O103" s="547"/>
      <c r="P103" s="547"/>
      <c r="Q103" s="176"/>
      <c r="R103" s="17"/>
      <c r="S103" s="17"/>
      <c r="T103" s="17"/>
      <c r="U103" s="17"/>
      <c r="V103" s="17"/>
    </row>
    <row r="104" spans="1:22" ht="9" customHeight="1">
      <c r="A104" s="562"/>
      <c r="C104" s="18"/>
      <c r="D104" s="18"/>
      <c r="E104" s="18"/>
      <c r="F104" s="18"/>
      <c r="G104" s="18"/>
      <c r="H104" s="547"/>
      <c r="I104" s="547"/>
      <c r="J104" s="547"/>
      <c r="K104" s="547"/>
      <c r="L104" s="547"/>
      <c r="M104" s="547"/>
      <c r="N104" s="547"/>
      <c r="O104" s="547"/>
      <c r="P104" s="547"/>
      <c r="Q104" s="176"/>
      <c r="R104" s="17"/>
      <c r="S104" s="17"/>
      <c r="T104" s="17"/>
      <c r="U104" s="17"/>
      <c r="V104" s="17"/>
    </row>
    <row r="105" spans="1:22" ht="9" customHeight="1">
      <c r="A105" s="564"/>
      <c r="C105" s="18"/>
      <c r="D105" s="18"/>
      <c r="E105" s="18"/>
      <c r="F105" s="18"/>
      <c r="G105" s="18"/>
      <c r="H105" s="547"/>
      <c r="I105" s="547"/>
      <c r="J105" s="547"/>
      <c r="K105" s="547"/>
      <c r="L105" s="547"/>
      <c r="M105" s="547"/>
      <c r="N105" s="547"/>
      <c r="O105" s="547"/>
      <c r="P105" s="547"/>
      <c r="Q105" s="176"/>
      <c r="R105" s="17"/>
      <c r="S105" s="17"/>
      <c r="T105" s="17"/>
      <c r="U105" s="17"/>
      <c r="V105" s="17"/>
    </row>
    <row r="106" spans="1:22" ht="9" customHeight="1">
      <c r="A106" s="561"/>
      <c r="C106" s="18"/>
      <c r="D106" s="18"/>
      <c r="E106" s="18"/>
      <c r="F106" s="18"/>
      <c r="G106" s="18"/>
      <c r="H106" s="547"/>
      <c r="I106" s="547"/>
      <c r="J106" s="547"/>
      <c r="K106" s="547"/>
      <c r="L106" s="547"/>
      <c r="M106" s="547"/>
      <c r="N106" s="547"/>
      <c r="O106" s="547"/>
      <c r="P106" s="547"/>
      <c r="Q106" s="176"/>
      <c r="R106" s="17"/>
      <c r="S106" s="17"/>
      <c r="T106" s="17"/>
      <c r="U106" s="17"/>
      <c r="V106" s="17"/>
    </row>
    <row r="107" spans="1:22" ht="9" customHeight="1">
      <c r="A107" s="561"/>
      <c r="C107" s="18"/>
      <c r="D107" s="18"/>
      <c r="E107" s="18"/>
      <c r="F107" s="18"/>
      <c r="G107" s="18"/>
      <c r="H107" s="547"/>
      <c r="I107" s="547"/>
      <c r="J107" s="547"/>
      <c r="K107" s="547"/>
      <c r="L107" s="547"/>
      <c r="M107" s="547"/>
      <c r="N107" s="547"/>
      <c r="O107" s="547"/>
      <c r="P107" s="547"/>
      <c r="Q107" s="176"/>
      <c r="R107" s="17"/>
      <c r="S107" s="17"/>
      <c r="T107" s="17"/>
      <c r="U107" s="17"/>
      <c r="V107" s="17"/>
    </row>
    <row r="108" spans="1:22" ht="9" customHeight="1">
      <c r="A108" s="561"/>
      <c r="C108" s="548"/>
      <c r="D108" s="548"/>
      <c r="E108" s="548"/>
      <c r="F108" s="548"/>
      <c r="G108" s="548"/>
      <c r="Q108" s="176"/>
    </row>
    <row r="109" spans="1:22" ht="9" customHeight="1">
      <c r="A109" s="561"/>
      <c r="C109" s="548"/>
      <c r="D109" s="548"/>
      <c r="E109" s="548"/>
      <c r="F109" s="548"/>
      <c r="G109" s="548"/>
      <c r="Q109" s="176"/>
    </row>
    <row r="110" spans="1:22" ht="9" customHeight="1">
      <c r="A110" s="561"/>
      <c r="C110" s="548"/>
      <c r="D110" s="548"/>
      <c r="E110" s="548"/>
      <c r="F110" s="548"/>
      <c r="G110" s="548"/>
      <c r="Q110" s="176"/>
    </row>
    <row r="111" spans="1:22" ht="9" customHeight="1">
      <c r="A111" s="561"/>
      <c r="C111" s="548"/>
      <c r="D111" s="548"/>
      <c r="E111" s="548"/>
      <c r="F111" s="548"/>
      <c r="G111" s="548"/>
      <c r="Q111" s="176"/>
    </row>
    <row r="112" spans="1:22" ht="9" customHeight="1">
      <c r="A112" s="561"/>
      <c r="C112" s="548"/>
      <c r="D112" s="548"/>
      <c r="E112" s="548"/>
      <c r="F112" s="548"/>
      <c r="G112" s="548"/>
      <c r="Q112" s="176"/>
    </row>
    <row r="113" spans="1:17" ht="9" customHeight="1">
      <c r="A113" s="561"/>
      <c r="C113" s="548"/>
      <c r="D113" s="548"/>
      <c r="E113" s="548"/>
      <c r="F113" s="548"/>
      <c r="G113" s="548"/>
      <c r="Q113" s="176"/>
    </row>
    <row r="114" spans="1:17" ht="9" customHeight="1">
      <c r="A114" s="562"/>
      <c r="C114" s="548"/>
      <c r="D114" s="548"/>
      <c r="E114" s="548"/>
      <c r="F114" s="548"/>
      <c r="G114" s="548"/>
      <c r="Q114" s="176"/>
    </row>
    <row r="115" spans="1:17" ht="9" customHeight="1">
      <c r="A115" s="564"/>
      <c r="C115" s="548"/>
      <c r="D115" s="548"/>
      <c r="E115" s="548"/>
      <c r="F115" s="548"/>
      <c r="G115" s="548"/>
      <c r="Q115" s="176"/>
    </row>
    <row r="116" spans="1:17" ht="9" customHeight="1">
      <c r="A116" s="561"/>
      <c r="C116" s="548"/>
      <c r="D116" s="548"/>
      <c r="E116" s="548"/>
      <c r="F116" s="548"/>
      <c r="G116" s="548"/>
      <c r="Q116" s="176"/>
    </row>
    <row r="117" spans="1:17" ht="9" customHeight="1">
      <c r="A117" s="561"/>
      <c r="C117" s="548"/>
      <c r="D117" s="548"/>
      <c r="E117" s="548"/>
      <c r="F117" s="548"/>
      <c r="G117" s="548"/>
      <c r="Q117" s="176"/>
    </row>
    <row r="118" spans="1:17" ht="9" customHeight="1">
      <c r="A118" s="561"/>
      <c r="C118" s="548"/>
      <c r="D118" s="548"/>
      <c r="E118" s="548"/>
      <c r="F118" s="548"/>
      <c r="G118" s="548"/>
      <c r="Q118" s="176"/>
    </row>
    <row r="119" spans="1:17" ht="9" customHeight="1">
      <c r="A119" s="561"/>
      <c r="C119" s="548"/>
      <c r="D119" s="548"/>
      <c r="E119" s="548"/>
      <c r="F119" s="548"/>
      <c r="G119" s="548"/>
      <c r="Q119" s="176"/>
    </row>
    <row r="120" spans="1:17" ht="9" customHeight="1">
      <c r="A120" s="561"/>
      <c r="C120" s="548"/>
      <c r="D120" s="548"/>
      <c r="E120" s="548"/>
      <c r="F120" s="548"/>
      <c r="G120" s="548"/>
      <c r="Q120" s="176"/>
    </row>
    <row r="121" spans="1:17" ht="9" customHeight="1">
      <c r="A121" s="561"/>
      <c r="C121" s="548"/>
      <c r="D121" s="548"/>
      <c r="E121" s="548"/>
      <c r="F121" s="548"/>
      <c r="G121" s="548"/>
      <c r="Q121" s="176"/>
    </row>
    <row r="122" spans="1:17" ht="9" customHeight="1">
      <c r="A122" s="561"/>
      <c r="C122" s="548"/>
      <c r="D122" s="548"/>
      <c r="E122" s="548"/>
      <c r="F122" s="548"/>
      <c r="G122" s="548"/>
      <c r="Q122" s="176"/>
    </row>
    <row r="123" spans="1:17" ht="9" customHeight="1">
      <c r="A123" s="561"/>
      <c r="C123" s="548"/>
      <c r="D123" s="548"/>
      <c r="E123" s="548"/>
      <c r="F123" s="548"/>
      <c r="G123" s="548"/>
      <c r="Q123" s="176"/>
    </row>
    <row r="124" spans="1:17" ht="9" customHeight="1">
      <c r="A124" s="561"/>
      <c r="C124" s="548"/>
      <c r="D124" s="548"/>
      <c r="E124" s="548"/>
      <c r="F124" s="548"/>
      <c r="G124" s="548"/>
      <c r="Q124" s="176"/>
    </row>
    <row r="125" spans="1:17" ht="9" customHeight="1">
      <c r="A125" s="564"/>
      <c r="C125" s="548"/>
      <c r="D125" s="548"/>
      <c r="E125" s="548"/>
      <c r="F125" s="548"/>
      <c r="G125" s="548"/>
      <c r="Q125" s="176"/>
    </row>
    <row r="126" spans="1:17" ht="9" customHeight="1">
      <c r="A126" s="561"/>
      <c r="C126" s="548"/>
      <c r="D126" s="548"/>
      <c r="E126" s="548"/>
      <c r="F126" s="548"/>
      <c r="G126" s="548"/>
      <c r="Q126" s="176"/>
    </row>
    <row r="127" spans="1:17" ht="9" customHeight="1">
      <c r="A127" s="561"/>
      <c r="C127" s="548"/>
      <c r="D127" s="548"/>
      <c r="E127" s="548"/>
      <c r="F127" s="548"/>
      <c r="G127" s="548"/>
      <c r="Q127" s="176"/>
    </row>
    <row r="128" spans="1:17" ht="9" customHeight="1">
      <c r="A128" s="561"/>
      <c r="C128" s="548"/>
      <c r="D128" s="548"/>
      <c r="E128" s="548"/>
      <c r="F128" s="548"/>
      <c r="G128" s="548"/>
      <c r="Q128" s="176"/>
    </row>
    <row r="129" spans="1:17">
      <c r="A129" s="565"/>
      <c r="C129" s="548"/>
      <c r="D129" s="548"/>
      <c r="E129" s="548"/>
      <c r="F129" s="548"/>
      <c r="G129" s="548"/>
      <c r="Q129" s="176"/>
    </row>
    <row r="130" spans="1:17">
      <c r="A130" s="565"/>
      <c r="C130" s="548"/>
      <c r="D130" s="548"/>
      <c r="E130" s="548"/>
      <c r="F130" s="548"/>
      <c r="G130" s="548"/>
      <c r="Q130" s="176"/>
    </row>
    <row r="131" spans="1:17">
      <c r="A131" s="565"/>
      <c r="C131" s="548"/>
      <c r="D131" s="548"/>
      <c r="E131" s="548"/>
      <c r="F131" s="548"/>
      <c r="G131" s="548"/>
      <c r="Q131" s="176"/>
    </row>
    <row r="132" spans="1:17">
      <c r="A132" s="565"/>
      <c r="C132" s="548"/>
      <c r="D132" s="548"/>
      <c r="E132" s="548"/>
      <c r="F132" s="548"/>
      <c r="G132" s="548"/>
    </row>
    <row r="133" spans="1:17">
      <c r="A133" s="565"/>
      <c r="C133" s="548"/>
      <c r="D133" s="548"/>
      <c r="E133" s="548"/>
      <c r="F133" s="548"/>
      <c r="G133" s="548"/>
    </row>
    <row r="134" spans="1:17">
      <c r="A134" s="565"/>
      <c r="C134" s="548"/>
      <c r="D134" s="548"/>
      <c r="E134" s="548"/>
      <c r="F134" s="548"/>
      <c r="G134" s="548"/>
    </row>
    <row r="135" spans="1:17">
      <c r="A135" s="565"/>
      <c r="C135" s="548"/>
      <c r="D135" s="548"/>
      <c r="E135" s="548"/>
      <c r="F135" s="548"/>
      <c r="G135" s="548"/>
    </row>
    <row r="136" spans="1:17" ht="15.75">
      <c r="A136" s="156"/>
      <c r="C136" s="548"/>
      <c r="D136" s="548"/>
      <c r="E136" s="548"/>
      <c r="F136" s="548"/>
      <c r="G136" s="548"/>
    </row>
    <row r="137" spans="1:17" ht="15.75">
      <c r="A137" s="156"/>
      <c r="C137" s="548"/>
      <c r="D137" s="548"/>
      <c r="E137" s="548"/>
      <c r="F137" s="548"/>
      <c r="G137" s="548"/>
    </row>
    <row r="138" spans="1:17" ht="15.75">
      <c r="A138" s="156"/>
      <c r="C138" s="548"/>
      <c r="D138" s="548"/>
      <c r="E138" s="548"/>
      <c r="F138" s="548"/>
      <c r="G138" s="548"/>
    </row>
    <row r="139" spans="1:17" ht="15.75">
      <c r="A139" s="156"/>
      <c r="C139" s="548"/>
      <c r="D139" s="548"/>
      <c r="E139" s="548"/>
      <c r="F139" s="548"/>
      <c r="G139" s="548"/>
    </row>
    <row r="140" spans="1:17" ht="15.75">
      <c r="A140" s="156"/>
      <c r="C140" s="548"/>
      <c r="D140" s="548"/>
      <c r="E140" s="548"/>
      <c r="F140" s="548"/>
      <c r="G140" s="548"/>
    </row>
    <row r="141" spans="1:17" ht="15.75">
      <c r="A141" s="156"/>
      <c r="C141" s="548"/>
      <c r="D141" s="548"/>
      <c r="E141" s="548"/>
      <c r="F141" s="548"/>
      <c r="G141" s="548"/>
    </row>
    <row r="142" spans="1:17" ht="15.75">
      <c r="A142" s="156"/>
      <c r="C142" s="548"/>
      <c r="D142" s="548"/>
      <c r="E142" s="548"/>
      <c r="F142" s="548"/>
      <c r="G142" s="548"/>
    </row>
    <row r="143" spans="1:17" ht="15.75">
      <c r="A143" s="156"/>
      <c r="C143" s="548"/>
      <c r="D143" s="548"/>
      <c r="E143" s="548"/>
      <c r="F143" s="548"/>
      <c r="G143" s="548"/>
    </row>
    <row r="144" spans="1:17" ht="15.75">
      <c r="A144" s="156"/>
      <c r="C144" s="548"/>
      <c r="D144" s="548"/>
      <c r="E144" s="548"/>
      <c r="F144" s="548"/>
      <c r="G144" s="548"/>
    </row>
    <row r="145" spans="1:7" ht="15.75">
      <c r="A145" s="156"/>
      <c r="C145" s="548"/>
      <c r="D145" s="548"/>
      <c r="E145" s="548"/>
      <c r="F145" s="548"/>
      <c r="G145" s="548"/>
    </row>
    <row r="146" spans="1:7" ht="15.75">
      <c r="A146" s="156"/>
      <c r="C146" s="548"/>
      <c r="D146" s="548"/>
      <c r="E146" s="548"/>
      <c r="F146" s="548"/>
      <c r="G146" s="548"/>
    </row>
    <row r="147" spans="1:7" ht="15.75">
      <c r="A147" s="156"/>
      <c r="C147" s="548"/>
      <c r="D147" s="548"/>
      <c r="E147" s="548"/>
      <c r="F147" s="548"/>
      <c r="G147" s="548"/>
    </row>
    <row r="148" spans="1:7" ht="15.75">
      <c r="A148" s="156"/>
      <c r="C148" s="548"/>
      <c r="D148" s="548"/>
      <c r="E148" s="548"/>
      <c r="F148" s="548"/>
      <c r="G148" s="548"/>
    </row>
    <row r="149" spans="1:7" ht="15.75">
      <c r="A149" s="156"/>
      <c r="C149" s="548"/>
      <c r="D149" s="548"/>
      <c r="E149" s="548"/>
      <c r="F149" s="548"/>
      <c r="G149" s="548"/>
    </row>
    <row r="150" spans="1:7" ht="15.75">
      <c r="A150" s="156"/>
      <c r="C150" s="548"/>
      <c r="D150" s="548"/>
      <c r="E150" s="548"/>
      <c r="F150" s="548"/>
      <c r="G150" s="548"/>
    </row>
    <row r="151" spans="1:7" ht="15.75">
      <c r="A151" s="156"/>
      <c r="C151" s="548"/>
      <c r="D151" s="548"/>
      <c r="E151" s="548"/>
      <c r="F151" s="548"/>
      <c r="G151" s="548"/>
    </row>
    <row r="152" spans="1:7" ht="15.75">
      <c r="A152" s="156"/>
      <c r="C152" s="548"/>
      <c r="D152" s="548"/>
      <c r="E152" s="548"/>
      <c r="F152" s="548"/>
      <c r="G152" s="548"/>
    </row>
    <row r="153" spans="1:7" ht="15.75">
      <c r="A153" s="156"/>
      <c r="C153" s="548"/>
      <c r="D153" s="548"/>
      <c r="E153" s="548"/>
      <c r="F153" s="548"/>
      <c r="G153" s="548"/>
    </row>
    <row r="154" spans="1:7" ht="15.75">
      <c r="A154" s="156"/>
      <c r="C154" s="548"/>
      <c r="D154" s="548"/>
      <c r="E154" s="548"/>
      <c r="F154" s="548"/>
      <c r="G154" s="548"/>
    </row>
    <row r="155" spans="1:7" ht="15.75">
      <c r="A155" s="156"/>
      <c r="C155" s="548"/>
      <c r="D155" s="548"/>
      <c r="E155" s="548"/>
      <c r="F155" s="548"/>
      <c r="G155" s="548"/>
    </row>
    <row r="156" spans="1:7" ht="15.75">
      <c r="A156" s="156"/>
      <c r="C156" s="548"/>
      <c r="D156" s="548"/>
      <c r="E156" s="548"/>
      <c r="F156" s="548"/>
      <c r="G156" s="548"/>
    </row>
    <row r="157" spans="1:7" ht="15.75">
      <c r="A157" s="156"/>
      <c r="C157" s="548"/>
      <c r="D157" s="548"/>
      <c r="E157" s="548"/>
      <c r="F157" s="548"/>
      <c r="G157" s="548"/>
    </row>
    <row r="158" spans="1:7" ht="15.75">
      <c r="A158" s="156"/>
      <c r="C158" s="548"/>
      <c r="D158" s="548"/>
      <c r="E158" s="548"/>
      <c r="F158" s="548"/>
      <c r="G158" s="548"/>
    </row>
    <row r="159" spans="1:7" ht="15.75">
      <c r="A159" s="156"/>
      <c r="C159" s="548"/>
      <c r="D159" s="548"/>
      <c r="E159" s="548"/>
      <c r="F159" s="548"/>
      <c r="G159" s="548"/>
    </row>
    <row r="160" spans="1:7" ht="15.75">
      <c r="A160" s="156"/>
      <c r="C160" s="548"/>
      <c r="D160" s="548"/>
      <c r="E160" s="548"/>
      <c r="F160" s="548"/>
      <c r="G160" s="548"/>
    </row>
    <row r="161" spans="1:7" ht="15.75">
      <c r="A161" s="156"/>
      <c r="C161" s="548"/>
      <c r="D161" s="548"/>
      <c r="E161" s="548"/>
      <c r="F161" s="548"/>
      <c r="G161" s="548"/>
    </row>
    <row r="162" spans="1:7" ht="15.75">
      <c r="A162" s="156"/>
      <c r="C162" s="548"/>
      <c r="D162" s="548"/>
      <c r="E162" s="548"/>
      <c r="F162" s="548"/>
      <c r="G162" s="548"/>
    </row>
    <row r="163" spans="1:7" ht="15.75">
      <c r="A163" s="156"/>
      <c r="C163" s="548"/>
      <c r="D163" s="548"/>
      <c r="E163" s="548"/>
      <c r="F163" s="548"/>
      <c r="G163" s="548"/>
    </row>
    <row r="164" spans="1:7" ht="15.75">
      <c r="A164" s="156"/>
      <c r="C164" s="548"/>
      <c r="D164" s="548"/>
      <c r="E164" s="548"/>
      <c r="F164" s="548"/>
      <c r="G164" s="548"/>
    </row>
    <row r="165" spans="1:7" ht="15.75">
      <c r="A165" s="156"/>
      <c r="C165" s="548"/>
      <c r="D165" s="548"/>
      <c r="E165" s="548"/>
      <c r="F165" s="548"/>
      <c r="G165" s="548"/>
    </row>
    <row r="166" spans="1:7" ht="15.75">
      <c r="A166" s="156"/>
      <c r="C166" s="548"/>
      <c r="D166" s="548"/>
      <c r="E166" s="548"/>
      <c r="F166" s="548"/>
      <c r="G166" s="548"/>
    </row>
    <row r="167" spans="1:7" ht="15.75">
      <c r="A167" s="156"/>
      <c r="C167" s="548"/>
      <c r="D167" s="548"/>
      <c r="E167" s="548"/>
      <c r="F167" s="548"/>
      <c r="G167" s="548"/>
    </row>
    <row r="168" spans="1:7" ht="15.75">
      <c r="A168" s="156"/>
      <c r="C168" s="548"/>
      <c r="D168" s="548"/>
      <c r="E168" s="548"/>
      <c r="F168" s="548"/>
      <c r="G168" s="548"/>
    </row>
    <row r="169" spans="1:7" ht="15.75">
      <c r="A169" s="156"/>
      <c r="C169" s="548"/>
      <c r="D169" s="548"/>
      <c r="E169" s="548"/>
      <c r="F169" s="548"/>
      <c r="G169" s="548"/>
    </row>
    <row r="170" spans="1:7" ht="15.75">
      <c r="A170" s="156"/>
      <c r="C170" s="548"/>
      <c r="D170" s="548"/>
      <c r="E170" s="548"/>
      <c r="F170" s="548"/>
      <c r="G170" s="548"/>
    </row>
    <row r="171" spans="1:7" ht="15.75">
      <c r="A171" s="156"/>
      <c r="C171" s="548"/>
      <c r="D171" s="548"/>
      <c r="E171" s="548"/>
      <c r="F171" s="548"/>
      <c r="G171" s="548"/>
    </row>
    <row r="172" spans="1:7" ht="15.75">
      <c r="A172" s="156"/>
      <c r="C172" s="548"/>
      <c r="D172" s="548"/>
      <c r="E172" s="548"/>
      <c r="F172" s="548"/>
      <c r="G172" s="548"/>
    </row>
    <row r="173" spans="1:7" ht="15.75">
      <c r="A173" s="156"/>
      <c r="C173" s="548"/>
      <c r="D173" s="548"/>
      <c r="E173" s="548"/>
      <c r="F173" s="548"/>
      <c r="G173" s="548"/>
    </row>
    <row r="174" spans="1:7" ht="15.75">
      <c r="A174" s="156"/>
      <c r="C174" s="548"/>
      <c r="D174" s="548"/>
      <c r="E174" s="548"/>
      <c r="F174" s="548"/>
      <c r="G174" s="548"/>
    </row>
    <row r="175" spans="1:7" ht="15.75">
      <c r="A175" s="156"/>
      <c r="C175" s="548"/>
      <c r="D175" s="548"/>
      <c r="E175" s="548"/>
      <c r="F175" s="548"/>
      <c r="G175" s="548"/>
    </row>
    <row r="176" spans="1:7" ht="15.75">
      <c r="A176" s="156"/>
      <c r="C176" s="548"/>
      <c r="D176" s="548"/>
      <c r="E176" s="548"/>
      <c r="F176" s="548"/>
      <c r="G176" s="548"/>
    </row>
    <row r="177" spans="1:7" ht="15.75">
      <c r="A177" s="156"/>
      <c r="C177" s="548"/>
      <c r="D177" s="548"/>
      <c r="E177" s="548"/>
      <c r="F177" s="548"/>
      <c r="G177" s="548"/>
    </row>
    <row r="178" spans="1:7" ht="15.75">
      <c r="A178" s="156"/>
      <c r="C178" s="548"/>
      <c r="D178" s="548"/>
      <c r="E178" s="548"/>
      <c r="F178" s="548"/>
      <c r="G178" s="548"/>
    </row>
    <row r="179" spans="1:7" ht="15.75">
      <c r="A179" s="156"/>
      <c r="C179" s="548"/>
      <c r="D179" s="548"/>
      <c r="E179" s="548"/>
      <c r="F179" s="548"/>
      <c r="G179" s="548"/>
    </row>
    <row r="180" spans="1:7" ht="15.75">
      <c r="A180" s="156"/>
      <c r="C180" s="548"/>
      <c r="D180" s="548"/>
      <c r="E180" s="548"/>
      <c r="F180" s="548"/>
      <c r="G180" s="548"/>
    </row>
    <row r="181" spans="1:7" ht="15.75">
      <c r="A181" s="156"/>
      <c r="C181" s="548"/>
      <c r="D181" s="548"/>
      <c r="E181" s="548"/>
      <c r="F181" s="548"/>
      <c r="G181" s="548"/>
    </row>
    <row r="182" spans="1:7" ht="15.75">
      <c r="A182" s="156"/>
      <c r="C182" s="548"/>
      <c r="D182" s="548"/>
      <c r="E182" s="548"/>
      <c r="F182" s="548"/>
      <c r="G182" s="548"/>
    </row>
    <row r="183" spans="1:7" ht="15.75">
      <c r="A183" s="156"/>
      <c r="C183" s="548"/>
      <c r="D183" s="548"/>
      <c r="E183" s="548"/>
      <c r="F183" s="548"/>
      <c r="G183" s="548"/>
    </row>
    <row r="184" spans="1:7" ht="15.75">
      <c r="A184" s="156"/>
      <c r="C184" s="548"/>
      <c r="D184" s="548"/>
      <c r="E184" s="548"/>
      <c r="F184" s="548"/>
      <c r="G184" s="548"/>
    </row>
    <row r="185" spans="1:7" ht="15.75">
      <c r="A185" s="156"/>
      <c r="C185" s="548"/>
      <c r="D185" s="548"/>
      <c r="E185" s="548"/>
      <c r="F185" s="548"/>
      <c r="G185" s="548"/>
    </row>
    <row r="186" spans="1:7" ht="15.75">
      <c r="A186" s="156"/>
      <c r="C186" s="548"/>
      <c r="D186" s="548"/>
      <c r="E186" s="548"/>
      <c r="F186" s="548"/>
      <c r="G186" s="548"/>
    </row>
    <row r="187" spans="1:7" ht="15.75">
      <c r="A187" s="156"/>
      <c r="C187" s="548"/>
      <c r="D187" s="548"/>
      <c r="E187" s="548"/>
      <c r="F187" s="548"/>
      <c r="G187" s="548"/>
    </row>
    <row r="188" spans="1:7" ht="15.75">
      <c r="A188" s="156"/>
      <c r="C188" s="548"/>
      <c r="D188" s="548"/>
      <c r="E188" s="548"/>
      <c r="F188" s="548"/>
      <c r="G188" s="548"/>
    </row>
    <row r="189" spans="1:7" ht="15.75">
      <c r="A189" s="156"/>
      <c r="C189" s="548"/>
      <c r="D189" s="548"/>
      <c r="E189" s="548"/>
      <c r="F189" s="548"/>
      <c r="G189" s="548"/>
    </row>
    <row r="190" spans="1:7" ht="15.75">
      <c r="A190" s="156"/>
      <c r="C190" s="548"/>
      <c r="D190" s="548"/>
      <c r="E190" s="548"/>
      <c r="F190" s="548"/>
      <c r="G190" s="548"/>
    </row>
    <row r="191" spans="1:7" ht="15.75">
      <c r="A191" s="156"/>
      <c r="C191" s="548"/>
      <c r="D191" s="548"/>
      <c r="E191" s="548"/>
      <c r="F191" s="548"/>
      <c r="G191" s="548"/>
    </row>
    <row r="192" spans="1:7" ht="15.75">
      <c r="A192" s="156"/>
      <c r="C192" s="548"/>
      <c r="D192" s="548"/>
      <c r="E192" s="548"/>
      <c r="F192" s="548"/>
      <c r="G192" s="548"/>
    </row>
    <row r="193" spans="1:7" ht="15.75">
      <c r="A193" s="156"/>
      <c r="C193" s="548"/>
      <c r="D193" s="548"/>
      <c r="E193" s="548"/>
      <c r="F193" s="548"/>
      <c r="G193" s="548"/>
    </row>
    <row r="194" spans="1:7" ht="15.75">
      <c r="A194" s="156"/>
      <c r="C194" s="548"/>
      <c r="D194" s="548"/>
      <c r="E194" s="548"/>
      <c r="F194" s="548"/>
      <c r="G194" s="548"/>
    </row>
    <row r="195" spans="1:7" ht="15.75">
      <c r="A195" s="156"/>
      <c r="C195" s="548"/>
      <c r="D195" s="548"/>
      <c r="E195" s="548"/>
      <c r="F195" s="548"/>
      <c r="G195" s="548"/>
    </row>
    <row r="196" spans="1:7" ht="15.75">
      <c r="A196" s="156"/>
      <c r="C196" s="548"/>
      <c r="D196" s="548"/>
      <c r="E196" s="548"/>
      <c r="F196" s="548"/>
      <c r="G196" s="548"/>
    </row>
    <row r="197" spans="1:7" ht="15.75">
      <c r="A197" s="156"/>
      <c r="C197" s="548"/>
      <c r="D197" s="548"/>
      <c r="E197" s="548"/>
      <c r="F197" s="548"/>
      <c r="G197" s="548"/>
    </row>
    <row r="198" spans="1:7" ht="15.75">
      <c r="A198" s="156"/>
      <c r="C198" s="548"/>
      <c r="D198" s="548"/>
      <c r="E198" s="548"/>
      <c r="F198" s="548"/>
      <c r="G198" s="548"/>
    </row>
    <row r="199" spans="1:7" ht="15.75">
      <c r="A199" s="156"/>
      <c r="C199" s="548"/>
      <c r="D199" s="548"/>
      <c r="E199" s="548"/>
      <c r="F199" s="548"/>
      <c r="G199" s="548"/>
    </row>
    <row r="200" spans="1:7" ht="15.75">
      <c r="A200" s="156"/>
      <c r="C200" s="548"/>
      <c r="D200" s="548"/>
      <c r="E200" s="548"/>
      <c r="F200" s="548"/>
      <c r="G200" s="548"/>
    </row>
    <row r="201" spans="1:7" ht="15.75">
      <c r="A201" s="156"/>
      <c r="C201" s="548"/>
      <c r="D201" s="548"/>
      <c r="E201" s="548"/>
      <c r="F201" s="548"/>
      <c r="G201" s="548"/>
    </row>
    <row r="202" spans="1:7" ht="15.75">
      <c r="A202" s="156"/>
      <c r="C202" s="548"/>
      <c r="D202" s="548"/>
      <c r="E202" s="548"/>
      <c r="F202" s="548"/>
      <c r="G202" s="548"/>
    </row>
    <row r="203" spans="1:7" ht="15.75">
      <c r="A203" s="156"/>
      <c r="C203" s="548"/>
      <c r="D203" s="548"/>
      <c r="E203" s="548"/>
      <c r="F203" s="548"/>
      <c r="G203" s="548"/>
    </row>
    <row r="204" spans="1:7" ht="15.75">
      <c r="A204" s="156"/>
      <c r="C204" s="548"/>
      <c r="D204" s="548"/>
      <c r="E204" s="548"/>
      <c r="F204" s="548"/>
      <c r="G204" s="548"/>
    </row>
    <row r="205" spans="1:7" ht="15.75">
      <c r="A205" s="156"/>
      <c r="C205" s="548"/>
      <c r="D205" s="548"/>
      <c r="E205" s="548"/>
      <c r="F205" s="548"/>
      <c r="G205" s="548"/>
    </row>
    <row r="206" spans="1:7" ht="15.75">
      <c r="A206" s="156"/>
      <c r="C206" s="548"/>
      <c r="D206" s="548"/>
      <c r="E206" s="548"/>
      <c r="F206" s="548"/>
      <c r="G206" s="548"/>
    </row>
    <row r="207" spans="1:7" ht="15.75">
      <c r="A207" s="156"/>
      <c r="C207" s="548"/>
      <c r="D207" s="548"/>
      <c r="E207" s="548"/>
      <c r="F207" s="548"/>
      <c r="G207" s="548"/>
    </row>
    <row r="208" spans="1:7" ht="15.75">
      <c r="A208" s="156"/>
      <c r="C208" s="548"/>
      <c r="D208" s="548"/>
      <c r="E208" s="548"/>
      <c r="F208" s="548"/>
      <c r="G208" s="548"/>
    </row>
    <row r="209" spans="1:7" ht="15.75">
      <c r="A209" s="156"/>
      <c r="C209" s="548"/>
      <c r="D209" s="548"/>
      <c r="E209" s="548"/>
      <c r="F209" s="548"/>
      <c r="G209" s="548"/>
    </row>
    <row r="210" spans="1:7" ht="15.75">
      <c r="A210" s="156"/>
      <c r="C210" s="548"/>
      <c r="D210" s="548"/>
      <c r="E210" s="548"/>
      <c r="F210" s="548"/>
      <c r="G210" s="548"/>
    </row>
    <row r="211" spans="1:7" ht="15.75">
      <c r="A211" s="156"/>
      <c r="C211" s="548"/>
      <c r="D211" s="548"/>
      <c r="E211" s="548"/>
      <c r="F211" s="548"/>
      <c r="G211" s="548"/>
    </row>
    <row r="212" spans="1:7" ht="15.75">
      <c r="A212" s="156"/>
      <c r="C212" s="548"/>
      <c r="D212" s="548"/>
      <c r="E212" s="548"/>
      <c r="F212" s="548"/>
      <c r="G212" s="548"/>
    </row>
    <row r="213" spans="1:7" ht="15.75">
      <c r="A213" s="156"/>
      <c r="C213" s="548"/>
      <c r="D213" s="548"/>
      <c r="E213" s="548"/>
      <c r="F213" s="548"/>
      <c r="G213" s="548"/>
    </row>
    <row r="214" spans="1:7" ht="15.75">
      <c r="A214" s="156"/>
      <c r="C214" s="548"/>
      <c r="D214" s="548"/>
      <c r="E214" s="548"/>
      <c r="F214" s="548"/>
      <c r="G214" s="548"/>
    </row>
    <row r="215" spans="1:7" ht="15.75">
      <c r="A215" s="156"/>
      <c r="C215" s="548"/>
      <c r="D215" s="548"/>
      <c r="E215" s="548"/>
      <c r="F215" s="548"/>
      <c r="G215" s="548"/>
    </row>
    <row r="216" spans="1:7" ht="15.75">
      <c r="A216" s="156"/>
      <c r="C216" s="548"/>
      <c r="D216" s="548"/>
      <c r="E216" s="548"/>
      <c r="F216" s="548"/>
      <c r="G216" s="548"/>
    </row>
    <row r="217" spans="1:7" ht="15.75">
      <c r="A217" s="156"/>
      <c r="C217" s="548"/>
      <c r="D217" s="548"/>
      <c r="E217" s="548"/>
      <c r="F217" s="548"/>
      <c r="G217" s="548"/>
    </row>
    <row r="218" spans="1:7" ht="15.75">
      <c r="A218" s="156"/>
      <c r="C218" s="548"/>
      <c r="D218" s="548"/>
      <c r="E218" s="548"/>
      <c r="F218" s="548"/>
      <c r="G218" s="548"/>
    </row>
    <row r="219" spans="1:7" ht="15.75">
      <c r="A219" s="156"/>
      <c r="C219" s="548"/>
      <c r="D219" s="548"/>
      <c r="E219" s="548"/>
      <c r="F219" s="548"/>
      <c r="G219" s="548"/>
    </row>
    <row r="220" spans="1:7" ht="15.75">
      <c r="A220" s="156"/>
      <c r="C220" s="548"/>
      <c r="D220" s="548"/>
      <c r="E220" s="548"/>
      <c r="F220" s="548"/>
      <c r="G220" s="548"/>
    </row>
    <row r="221" spans="1:7" ht="15.75">
      <c r="A221" s="156"/>
      <c r="C221" s="548"/>
      <c r="D221" s="548"/>
      <c r="E221" s="548"/>
      <c r="F221" s="548"/>
      <c r="G221" s="548"/>
    </row>
    <row r="222" spans="1:7" ht="15.75">
      <c r="A222" s="156"/>
      <c r="C222" s="548"/>
      <c r="D222" s="548"/>
      <c r="E222" s="548"/>
      <c r="F222" s="548"/>
      <c r="G222" s="548"/>
    </row>
    <row r="223" spans="1:7" ht="15.75">
      <c r="A223" s="156"/>
      <c r="C223" s="548"/>
      <c r="D223" s="548"/>
      <c r="E223" s="548"/>
      <c r="F223" s="548"/>
      <c r="G223" s="548"/>
    </row>
    <row r="224" spans="1:7" ht="15.75">
      <c r="A224" s="156"/>
      <c r="C224" s="548"/>
      <c r="D224" s="548"/>
      <c r="E224" s="548"/>
      <c r="F224" s="548"/>
      <c r="G224" s="548"/>
    </row>
    <row r="225" spans="1:7" ht="15.75">
      <c r="A225" s="156"/>
      <c r="C225" s="548"/>
      <c r="D225" s="548"/>
      <c r="E225" s="548"/>
      <c r="F225" s="548"/>
      <c r="G225" s="548"/>
    </row>
    <row r="226" spans="1:7" ht="15.75">
      <c r="A226" s="156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  <c r="C282" s="548"/>
      <c r="D282" s="548"/>
      <c r="E282" s="548"/>
      <c r="F282" s="548"/>
      <c r="G282" s="548"/>
    </row>
    <row r="283" spans="1:7" ht="15.75">
      <c r="A283" s="19"/>
      <c r="C283" s="548"/>
      <c r="D283" s="548"/>
      <c r="E283" s="548"/>
      <c r="F283" s="548"/>
      <c r="G283" s="548"/>
    </row>
    <row r="284" spans="1:7" ht="15.75">
      <c r="A284" s="19"/>
      <c r="C284" s="548"/>
      <c r="D284" s="548"/>
      <c r="E284" s="548"/>
      <c r="F284" s="548"/>
      <c r="G284" s="548"/>
    </row>
    <row r="285" spans="1:7" ht="15.75">
      <c r="A285" s="19"/>
      <c r="C285" s="548"/>
      <c r="D285" s="548"/>
      <c r="E285" s="548"/>
      <c r="F285" s="548"/>
      <c r="G285" s="548"/>
    </row>
    <row r="286" spans="1:7" ht="15.75">
      <c r="A286" s="19"/>
      <c r="C286" s="548"/>
      <c r="D286" s="548"/>
      <c r="E286" s="548"/>
      <c r="F286" s="548"/>
      <c r="G286" s="548"/>
    </row>
    <row r="287" spans="1:7" ht="15.75">
      <c r="A287" s="19"/>
      <c r="C287" s="548"/>
      <c r="D287" s="548"/>
      <c r="E287" s="548"/>
      <c r="F287" s="548"/>
      <c r="G287" s="548"/>
    </row>
    <row r="288" spans="1:7" ht="15.75">
      <c r="A288" s="19"/>
      <c r="C288" s="548"/>
      <c r="D288" s="548"/>
      <c r="E288" s="548"/>
      <c r="F288" s="548"/>
      <c r="G288" s="548"/>
    </row>
    <row r="289" spans="1:7" ht="15.75">
      <c r="A289" s="19"/>
      <c r="C289" s="548"/>
      <c r="D289" s="548"/>
      <c r="E289" s="548"/>
      <c r="F289" s="548"/>
      <c r="G289" s="548"/>
    </row>
    <row r="290" spans="1:7" ht="15.75">
      <c r="A290" s="19"/>
      <c r="C290" s="548"/>
      <c r="D290" s="548"/>
      <c r="E290" s="548"/>
      <c r="F290" s="548"/>
      <c r="G290" s="548"/>
    </row>
    <row r="291" spans="1:7" ht="15.75">
      <c r="A291" s="19"/>
      <c r="C291" s="548"/>
      <c r="D291" s="548"/>
      <c r="E291" s="548"/>
      <c r="F291" s="548"/>
      <c r="G291" s="548"/>
    </row>
    <row r="292" spans="1:7" ht="15.75">
      <c r="A292" s="19"/>
      <c r="C292" s="548"/>
      <c r="D292" s="548"/>
      <c r="E292" s="548"/>
      <c r="F292" s="548"/>
      <c r="G292" s="548"/>
    </row>
    <row r="293" spans="1:7" ht="15.75">
      <c r="A293" s="19"/>
      <c r="C293" s="548"/>
      <c r="D293" s="548"/>
      <c r="E293" s="548"/>
      <c r="F293" s="548"/>
      <c r="G293" s="548"/>
    </row>
    <row r="294" spans="1:7" ht="15.75">
      <c r="A294" s="19"/>
      <c r="C294" s="548"/>
      <c r="D294" s="548"/>
      <c r="E294" s="548"/>
      <c r="F294" s="548"/>
      <c r="G294" s="548"/>
    </row>
    <row r="295" spans="1:7" ht="15.75">
      <c r="A295" s="19"/>
      <c r="C295" s="548"/>
      <c r="D295" s="548"/>
      <c r="E295" s="548"/>
      <c r="F295" s="548"/>
      <c r="G295" s="548"/>
    </row>
    <row r="296" spans="1:7" ht="15.75">
      <c r="A296" s="19"/>
      <c r="C296" s="548"/>
      <c r="D296" s="548"/>
      <c r="E296" s="548"/>
      <c r="F296" s="548"/>
      <c r="G296" s="548"/>
    </row>
    <row r="297" spans="1:7" ht="15.75">
      <c r="A297" s="19"/>
      <c r="C297" s="548"/>
      <c r="D297" s="548"/>
      <c r="E297" s="548"/>
      <c r="F297" s="548"/>
      <c r="G297" s="548"/>
    </row>
    <row r="298" spans="1:7" ht="15.75">
      <c r="A298" s="19"/>
      <c r="C298" s="548"/>
      <c r="D298" s="548"/>
      <c r="E298" s="548"/>
      <c r="F298" s="548"/>
      <c r="G298" s="548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E12" sqref="E12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46</v>
      </c>
      <c r="C8" s="834"/>
      <c r="D8" s="834"/>
      <c r="E8" s="834"/>
      <c r="F8" s="834"/>
      <c r="G8" s="834"/>
      <c r="H8" s="834"/>
      <c r="I8" s="834"/>
      <c r="J8" s="834" t="s">
        <v>52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23" customHeight="1">
      <c r="A10" s="229" t="s">
        <v>248</v>
      </c>
      <c r="B10" s="230">
        <v>3895711.5414899997</v>
      </c>
      <c r="C10" s="230">
        <v>24808.169870000002</v>
      </c>
      <c r="D10" s="230">
        <v>5168.5428200000006</v>
      </c>
      <c r="E10" s="230">
        <v>5565.0841700000001</v>
      </c>
      <c r="F10" s="230">
        <v>0</v>
      </c>
      <c r="G10" s="230">
        <v>0</v>
      </c>
      <c r="H10" s="230">
        <v>3369292.06525</v>
      </c>
      <c r="I10" s="230">
        <v>7300545.4036000008</v>
      </c>
      <c r="J10" s="230">
        <v>2941958.7461399999</v>
      </c>
      <c r="K10" s="230">
        <v>203064.20658000003</v>
      </c>
      <c r="L10" s="230">
        <v>0</v>
      </c>
      <c r="M10" s="230">
        <v>0</v>
      </c>
      <c r="N10" s="230">
        <v>0</v>
      </c>
      <c r="O10" s="230">
        <v>0</v>
      </c>
      <c r="P10" s="230">
        <v>1276245.9235099999</v>
      </c>
      <c r="Q10" s="230">
        <v>4421268.8762299996</v>
      </c>
      <c r="R10" s="219"/>
    </row>
    <row r="11" spans="1:26" ht="123" customHeight="1">
      <c r="A11" s="229" t="s">
        <v>249</v>
      </c>
      <c r="B11" s="231">
        <v>783470.55267</v>
      </c>
      <c r="C11" s="231">
        <v>10121.402960000001</v>
      </c>
      <c r="D11" s="231">
        <v>6669.4444199999998</v>
      </c>
      <c r="E11" s="231">
        <v>10455</v>
      </c>
      <c r="F11" s="231">
        <v>0</v>
      </c>
      <c r="G11" s="231">
        <v>0</v>
      </c>
      <c r="H11" s="231">
        <v>236454.77625</v>
      </c>
      <c r="I11" s="231">
        <v>1047171.1762999999</v>
      </c>
      <c r="J11" s="231">
        <v>365245.13400000002</v>
      </c>
      <c r="K11" s="231">
        <v>62268.818930000001</v>
      </c>
      <c r="L11" s="230">
        <v>0</v>
      </c>
      <c r="M11" s="230">
        <v>0</v>
      </c>
      <c r="N11" s="230">
        <v>7379.5055999999995</v>
      </c>
      <c r="O11" s="230">
        <v>11662.07423</v>
      </c>
      <c r="P11" s="230">
        <v>42544.417930000003</v>
      </c>
      <c r="Q11" s="230">
        <v>489099.95068999997</v>
      </c>
      <c r="R11" s="219"/>
    </row>
    <row r="12" spans="1:26" ht="123" customHeight="1">
      <c r="A12" s="229" t="s">
        <v>250</v>
      </c>
      <c r="B12" s="231">
        <v>757915.98479000002</v>
      </c>
      <c r="C12" s="231">
        <v>23330.719949999999</v>
      </c>
      <c r="D12" s="231">
        <v>9814.1457200000004</v>
      </c>
      <c r="E12" s="231">
        <v>4517.8188700000001</v>
      </c>
      <c r="F12" s="231">
        <v>10426.16474</v>
      </c>
      <c r="G12" s="231">
        <v>0</v>
      </c>
      <c r="H12" s="231">
        <v>262309.39275</v>
      </c>
      <c r="I12" s="231">
        <v>1068314.22682</v>
      </c>
      <c r="J12" s="231">
        <v>264784.87059000001</v>
      </c>
      <c r="K12" s="231">
        <v>55989.790399999998</v>
      </c>
      <c r="L12" s="230">
        <v>0</v>
      </c>
      <c r="M12" s="230">
        <v>0</v>
      </c>
      <c r="N12" s="230">
        <v>0</v>
      </c>
      <c r="O12" s="230">
        <v>0</v>
      </c>
      <c r="P12" s="230">
        <v>41963.337829999997</v>
      </c>
      <c r="Q12" s="230">
        <v>362737.99881999998</v>
      </c>
      <c r="R12" s="219"/>
    </row>
    <row r="13" spans="1:26" ht="123" customHeight="1">
      <c r="A13" s="229" t="s">
        <v>251</v>
      </c>
      <c r="B13" s="230">
        <v>1001512.15676</v>
      </c>
      <c r="C13" s="230">
        <v>24302.033739999999</v>
      </c>
      <c r="D13" s="230">
        <v>16375.028859999999</v>
      </c>
      <c r="E13" s="230">
        <v>5824.0162599999994</v>
      </c>
      <c r="F13" s="230">
        <v>3208.3252699999998</v>
      </c>
      <c r="G13" s="230">
        <v>7683.9479000000001</v>
      </c>
      <c r="H13" s="230">
        <v>213112.69321999999</v>
      </c>
      <c r="I13" s="230">
        <v>1272018.2020099999</v>
      </c>
      <c r="J13" s="230">
        <v>293420.51957999996</v>
      </c>
      <c r="K13" s="230">
        <v>31352.81221</v>
      </c>
      <c r="L13" s="230">
        <v>0</v>
      </c>
      <c r="M13" s="230">
        <v>0</v>
      </c>
      <c r="N13" s="230">
        <v>4169.0826400000005</v>
      </c>
      <c r="O13" s="230">
        <v>4945.65942</v>
      </c>
      <c r="P13" s="230">
        <v>69824.864119999998</v>
      </c>
      <c r="Q13" s="230">
        <v>403712.93797000003</v>
      </c>
      <c r="R13" s="219"/>
    </row>
    <row r="14" spans="1:26" ht="123" customHeight="1">
      <c r="A14" s="229" t="s">
        <v>252</v>
      </c>
      <c r="B14" s="230">
        <v>1332399.3207100001</v>
      </c>
      <c r="C14" s="230">
        <v>8107.4068399999996</v>
      </c>
      <c r="D14" s="230">
        <v>16044.17071</v>
      </c>
      <c r="E14" s="230">
        <v>1332.8659599999999</v>
      </c>
      <c r="F14" s="230">
        <v>27561.58916</v>
      </c>
      <c r="G14" s="230">
        <v>4514.41561</v>
      </c>
      <c r="H14" s="230">
        <v>92990.154110000003</v>
      </c>
      <c r="I14" s="230">
        <v>1482949.9231</v>
      </c>
      <c r="J14" s="230">
        <v>567446.62947000004</v>
      </c>
      <c r="K14" s="230">
        <v>14836.692630000001</v>
      </c>
      <c r="L14" s="230">
        <v>3643.0422899999999</v>
      </c>
      <c r="M14" s="230">
        <v>0</v>
      </c>
      <c r="N14" s="230">
        <v>16831.578510000003</v>
      </c>
      <c r="O14" s="230">
        <v>10095.570470000001</v>
      </c>
      <c r="P14" s="230">
        <v>43350.767770000006</v>
      </c>
      <c r="Q14" s="230">
        <v>656204.28113999998</v>
      </c>
      <c r="R14" s="219"/>
    </row>
    <row r="15" spans="1:26" ht="123" customHeight="1">
      <c r="A15" s="229" t="s">
        <v>253</v>
      </c>
      <c r="B15" s="230">
        <v>1926289.8722399999</v>
      </c>
      <c r="C15" s="230">
        <v>7338.14336</v>
      </c>
      <c r="D15" s="230">
        <v>10979.62839</v>
      </c>
      <c r="E15" s="230">
        <v>693.57083999999998</v>
      </c>
      <c r="F15" s="230">
        <v>17259.160100000001</v>
      </c>
      <c r="G15" s="230">
        <v>2166.8648800000001</v>
      </c>
      <c r="H15" s="230">
        <v>60559.869659999997</v>
      </c>
      <c r="I15" s="230">
        <v>2025287.10947</v>
      </c>
      <c r="J15" s="230">
        <v>1535823.4465300001</v>
      </c>
      <c r="K15" s="230">
        <v>7129.1463600000006</v>
      </c>
      <c r="L15" s="230">
        <v>3695.7806399999999</v>
      </c>
      <c r="M15" s="230">
        <v>573.37152000000003</v>
      </c>
      <c r="N15" s="230">
        <v>13973.574619999999</v>
      </c>
      <c r="O15" s="230">
        <v>2734.2057999999997</v>
      </c>
      <c r="P15" s="230">
        <v>26090.032729999999</v>
      </c>
      <c r="Q15" s="230">
        <v>1590019.5582000001</v>
      </c>
      <c r="R15" s="219"/>
    </row>
    <row r="16" spans="1:26" ht="123" customHeight="1">
      <c r="A16" s="229" t="s">
        <v>254</v>
      </c>
      <c r="B16" s="230">
        <v>886168.02544000011</v>
      </c>
      <c r="C16" s="230">
        <v>2860.33835</v>
      </c>
      <c r="D16" s="230">
        <v>6308.3715999999995</v>
      </c>
      <c r="E16" s="230">
        <v>656.70740999999998</v>
      </c>
      <c r="F16" s="230">
        <v>6982.5466200000001</v>
      </c>
      <c r="G16" s="230">
        <v>1514.6766200000002</v>
      </c>
      <c r="H16" s="230">
        <v>34503.819799999997</v>
      </c>
      <c r="I16" s="230">
        <v>938994.48583999998</v>
      </c>
      <c r="J16" s="230">
        <v>1158734.0777700001</v>
      </c>
      <c r="K16" s="230">
        <v>5534.8999800000001</v>
      </c>
      <c r="L16" s="230">
        <v>1534.68037</v>
      </c>
      <c r="M16" s="230">
        <v>0</v>
      </c>
      <c r="N16" s="230">
        <v>9394.9337799999994</v>
      </c>
      <c r="O16" s="230">
        <v>565.2114499999999</v>
      </c>
      <c r="P16" s="230">
        <v>12702.072259999999</v>
      </c>
      <c r="Q16" s="230">
        <v>1188465.87561</v>
      </c>
      <c r="R16" s="219"/>
    </row>
    <row r="17" spans="1:18" ht="123" customHeight="1">
      <c r="A17" s="229" t="s">
        <v>255</v>
      </c>
      <c r="B17" s="230">
        <v>444898.68911000004</v>
      </c>
      <c r="C17" s="230">
        <v>2296.1614199999999</v>
      </c>
      <c r="D17" s="230">
        <v>3486.3841699999998</v>
      </c>
      <c r="E17" s="230">
        <v>154</v>
      </c>
      <c r="F17" s="230">
        <v>9629.8643100000008</v>
      </c>
      <c r="G17" s="230">
        <v>724.30306000000007</v>
      </c>
      <c r="H17" s="230">
        <v>24494.550159999999</v>
      </c>
      <c r="I17" s="230">
        <v>485683.95223</v>
      </c>
      <c r="J17" s="230">
        <v>558148.14289000002</v>
      </c>
      <c r="K17" s="230">
        <v>1845.7922800000001</v>
      </c>
      <c r="L17" s="230">
        <v>1031.2085099999999</v>
      </c>
      <c r="M17" s="230">
        <v>0</v>
      </c>
      <c r="N17" s="230">
        <v>5047.9260300000005</v>
      </c>
      <c r="O17" s="230">
        <v>171</v>
      </c>
      <c r="P17" s="230">
        <v>8071.8397800000002</v>
      </c>
      <c r="Q17" s="230">
        <v>574315.90948999999</v>
      </c>
      <c r="R17" s="219"/>
    </row>
    <row r="18" spans="1:18" ht="123" customHeight="1">
      <c r="A18" s="229" t="s">
        <v>256</v>
      </c>
      <c r="B18" s="230">
        <v>271943.83348999999</v>
      </c>
      <c r="C18" s="230">
        <v>1240.8430499999999</v>
      </c>
      <c r="D18" s="230">
        <v>2646.0501099999997</v>
      </c>
      <c r="E18" s="230">
        <v>127.1135</v>
      </c>
      <c r="F18" s="230">
        <v>5657.1231200000002</v>
      </c>
      <c r="G18" s="230">
        <v>234.42623999999998</v>
      </c>
      <c r="H18" s="230">
        <v>12909.64385</v>
      </c>
      <c r="I18" s="230">
        <v>294759.03336</v>
      </c>
      <c r="J18" s="230">
        <v>356339.12612999999</v>
      </c>
      <c r="K18" s="230">
        <v>1460.8088600000001</v>
      </c>
      <c r="L18" s="230">
        <v>1046.3303699999999</v>
      </c>
      <c r="M18" s="230">
        <v>0</v>
      </c>
      <c r="N18" s="230">
        <v>1520.5676299999998</v>
      </c>
      <c r="O18" s="230">
        <v>119.86202</v>
      </c>
      <c r="P18" s="230">
        <v>6538.4450099999995</v>
      </c>
      <c r="Q18" s="230">
        <v>367025.14001999999</v>
      </c>
      <c r="R18" s="219"/>
    </row>
    <row r="19" spans="1:18" ht="123" customHeight="1">
      <c r="A19" s="229" t="s">
        <v>257</v>
      </c>
      <c r="B19" s="230">
        <v>545988.83909999998</v>
      </c>
      <c r="C19" s="230">
        <v>1384.1518000000001</v>
      </c>
      <c r="D19" s="230">
        <v>3668.4524700000002</v>
      </c>
      <c r="E19" s="230">
        <v>157.84755999999999</v>
      </c>
      <c r="F19" s="230">
        <v>8536.1920399999999</v>
      </c>
      <c r="G19" s="230">
        <v>0</v>
      </c>
      <c r="H19" s="230">
        <v>26590.469280000001</v>
      </c>
      <c r="I19" s="230">
        <v>586325.95224999997</v>
      </c>
      <c r="J19" s="230">
        <v>343053.20060000004</v>
      </c>
      <c r="K19" s="230">
        <v>3062.2952500000001</v>
      </c>
      <c r="L19" s="230">
        <v>675.51568999999995</v>
      </c>
      <c r="M19" s="230">
        <v>75.046390000000002</v>
      </c>
      <c r="N19" s="230">
        <v>6092.6727199999996</v>
      </c>
      <c r="O19" s="230">
        <v>876.57083</v>
      </c>
      <c r="P19" s="230">
        <v>9041.7135999999991</v>
      </c>
      <c r="Q19" s="230">
        <v>362877.01507999998</v>
      </c>
      <c r="R19" s="219"/>
    </row>
    <row r="20" spans="1:18" ht="123" customHeight="1">
      <c r="A20" s="229" t="s">
        <v>258</v>
      </c>
      <c r="B20" s="230">
        <v>709197.89172000007</v>
      </c>
      <c r="C20" s="230">
        <v>2585.4507799999997</v>
      </c>
      <c r="D20" s="230">
        <v>5604.4486799999995</v>
      </c>
      <c r="E20" s="230">
        <v>129.95361</v>
      </c>
      <c r="F20" s="230">
        <v>8569.3557799999999</v>
      </c>
      <c r="G20" s="230">
        <v>215.2525</v>
      </c>
      <c r="H20" s="230">
        <v>42196.600960000003</v>
      </c>
      <c r="I20" s="230">
        <v>768498.95403000002</v>
      </c>
      <c r="J20" s="230">
        <v>1872546.3971300002</v>
      </c>
      <c r="K20" s="230">
        <v>12738.43655</v>
      </c>
      <c r="L20" s="230">
        <v>4265.4416799999999</v>
      </c>
      <c r="M20" s="230">
        <v>499.54802000000001</v>
      </c>
      <c r="N20" s="230">
        <v>22262.282950000001</v>
      </c>
      <c r="O20" s="230">
        <v>3544.00398</v>
      </c>
      <c r="P20" s="230">
        <v>19209.557649999999</v>
      </c>
      <c r="Q20" s="230">
        <v>1935065.66796</v>
      </c>
      <c r="R20" s="219"/>
    </row>
    <row r="21" spans="1:18" ht="123" customHeight="1">
      <c r="A21" s="229" t="s">
        <v>259</v>
      </c>
      <c r="B21" s="230">
        <v>366545.99077999999</v>
      </c>
      <c r="C21" s="230">
        <v>1852.1836699999999</v>
      </c>
      <c r="D21" s="230">
        <v>5854.2175399999996</v>
      </c>
      <c r="E21" s="230">
        <v>101.90022999999999</v>
      </c>
      <c r="F21" s="230">
        <v>3786.8264599999998</v>
      </c>
      <c r="G21" s="230">
        <v>66.14849000000001</v>
      </c>
      <c r="H21" s="230">
        <v>47235.302340000002</v>
      </c>
      <c r="I21" s="230">
        <v>425442.56951</v>
      </c>
      <c r="J21" s="230">
        <v>1778489.6516</v>
      </c>
      <c r="K21" s="230">
        <v>13426.382949999999</v>
      </c>
      <c r="L21" s="230">
        <v>19317.751510000002</v>
      </c>
      <c r="M21" s="230">
        <v>1345.36932</v>
      </c>
      <c r="N21" s="230">
        <v>15930.67713</v>
      </c>
      <c r="O21" s="230">
        <v>2164.4182700000001</v>
      </c>
      <c r="P21" s="230">
        <v>25994.445100000001</v>
      </c>
      <c r="Q21" s="230">
        <v>1856668.69588</v>
      </c>
      <c r="R21" s="219"/>
    </row>
    <row r="22" spans="1:18" ht="123" customHeight="1">
      <c r="A22" s="229" t="s">
        <v>260</v>
      </c>
      <c r="B22" s="230">
        <v>7705.5923000000003</v>
      </c>
      <c r="C22" s="230">
        <v>98.181229999999999</v>
      </c>
      <c r="D22" s="230">
        <v>274.60209999999995</v>
      </c>
      <c r="E22" s="230">
        <v>3.75393</v>
      </c>
      <c r="F22" s="230">
        <v>29.73518</v>
      </c>
      <c r="G22" s="230">
        <v>5.0319700000000003</v>
      </c>
      <c r="H22" s="230">
        <v>3630.0260699999999</v>
      </c>
      <c r="I22" s="230">
        <v>11746.922779999999</v>
      </c>
      <c r="J22" s="230">
        <v>79974.261939999997</v>
      </c>
      <c r="K22" s="230">
        <v>401.57585</v>
      </c>
      <c r="L22" s="230">
        <v>2167.6658500000003</v>
      </c>
      <c r="M22" s="230">
        <v>85.538640000000001</v>
      </c>
      <c r="N22" s="230">
        <v>21.315249999999999</v>
      </c>
      <c r="O22" s="230">
        <v>0</v>
      </c>
      <c r="P22" s="230">
        <v>5222.7682199999999</v>
      </c>
      <c r="Q22" s="230">
        <v>87873.125750000007</v>
      </c>
      <c r="R22" s="219"/>
    </row>
    <row r="23" spans="1:18" s="166" customFormat="1" ht="123" customHeight="1" thickBot="1">
      <c r="A23" s="232" t="s">
        <v>261</v>
      </c>
      <c r="B23" s="233">
        <v>1648.3675000000001</v>
      </c>
      <c r="C23" s="233">
        <v>12.248530000000001</v>
      </c>
      <c r="D23" s="233">
        <v>128.74883</v>
      </c>
      <c r="E23" s="233">
        <v>0</v>
      </c>
      <c r="F23" s="233">
        <v>8.8546800000000001</v>
      </c>
      <c r="G23" s="233">
        <v>1.3730000000000001E-2</v>
      </c>
      <c r="H23" s="233">
        <v>301.08271999999999</v>
      </c>
      <c r="I23" s="233">
        <v>2099.3159900000001</v>
      </c>
      <c r="J23" s="233">
        <v>22112.883149999998</v>
      </c>
      <c r="K23" s="233">
        <v>92.608249999999998</v>
      </c>
      <c r="L23" s="233">
        <v>919.95398999999998</v>
      </c>
      <c r="M23" s="233">
        <v>26.438479999999998</v>
      </c>
      <c r="N23" s="233">
        <v>4.5208300000000001</v>
      </c>
      <c r="O23" s="233">
        <v>0</v>
      </c>
      <c r="P23" s="233">
        <v>3594.7178199999998</v>
      </c>
      <c r="Q23" s="233">
        <v>26751.122520000001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12931396.658099998</v>
      </c>
      <c r="C24" s="236">
        <f t="shared" ref="C24:Q24" si="0">SUM(C10:C23)</f>
        <v>110337.43555000001</v>
      </c>
      <c r="D24" s="236">
        <f t="shared" si="0"/>
        <v>93022.236420000001</v>
      </c>
      <c r="E24" s="236">
        <f t="shared" si="0"/>
        <v>29719.632339999996</v>
      </c>
      <c r="F24" s="236">
        <f t="shared" si="0"/>
        <v>101655.73746</v>
      </c>
      <c r="G24" s="236">
        <f t="shared" si="0"/>
        <v>17125.080999999998</v>
      </c>
      <c r="H24" s="236">
        <f t="shared" si="0"/>
        <v>4426580.4464199999</v>
      </c>
      <c r="I24" s="236">
        <f t="shared" si="0"/>
        <v>17709837.227290004</v>
      </c>
      <c r="J24" s="236">
        <f t="shared" si="0"/>
        <v>12138077.08752</v>
      </c>
      <c r="K24" s="236">
        <f t="shared" si="0"/>
        <v>413204.26708000002</v>
      </c>
      <c r="L24" s="236">
        <f t="shared" si="0"/>
        <v>38297.370900000002</v>
      </c>
      <c r="M24" s="236">
        <f t="shared" si="0"/>
        <v>2605.3123700000001</v>
      </c>
      <c r="N24" s="236">
        <f t="shared" si="0"/>
        <v>102628.63768999999</v>
      </c>
      <c r="O24" s="236">
        <f t="shared" si="0"/>
        <v>36878.57647</v>
      </c>
      <c r="P24" s="236">
        <f t="shared" si="0"/>
        <v>1590394.9033299999</v>
      </c>
      <c r="Q24" s="236">
        <f t="shared" si="0"/>
        <v>14322086.155359998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D15" sqref="D15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176</v>
      </c>
      <c r="C8" s="834"/>
      <c r="D8" s="834"/>
      <c r="E8" s="834"/>
      <c r="F8" s="834"/>
      <c r="G8" s="834"/>
      <c r="H8" s="834"/>
      <c r="I8" s="834"/>
      <c r="J8" s="834" t="s">
        <v>177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08" customHeight="1">
      <c r="A10" s="229" t="s">
        <v>248</v>
      </c>
      <c r="B10" s="230">
        <v>6038.0904800000008</v>
      </c>
      <c r="C10" s="230">
        <v>0</v>
      </c>
      <c r="D10" s="230">
        <v>86.305660000000003</v>
      </c>
      <c r="E10" s="230">
        <v>0</v>
      </c>
      <c r="F10" s="230">
        <v>278.41431</v>
      </c>
      <c r="G10" s="230">
        <v>0</v>
      </c>
      <c r="H10" s="230">
        <v>8526.6642100000008</v>
      </c>
      <c r="I10" s="230">
        <v>14929.47466</v>
      </c>
      <c r="J10" s="230">
        <v>6031191.5790299997</v>
      </c>
      <c r="K10" s="230">
        <v>152614.8677</v>
      </c>
      <c r="L10" s="230">
        <v>0</v>
      </c>
      <c r="M10" s="230">
        <v>0</v>
      </c>
      <c r="N10" s="230">
        <v>20582.934089999999</v>
      </c>
      <c r="O10" s="230">
        <v>0</v>
      </c>
      <c r="P10" s="230">
        <v>5771897.5337299993</v>
      </c>
      <c r="Q10" s="230">
        <v>11976286.914549999</v>
      </c>
      <c r="R10" s="219"/>
    </row>
    <row r="11" spans="1:26" ht="108" customHeight="1">
      <c r="A11" s="229" t="s">
        <v>249</v>
      </c>
      <c r="B11" s="231">
        <v>12626.382099999999</v>
      </c>
      <c r="C11" s="231">
        <v>13.24741</v>
      </c>
      <c r="D11" s="231">
        <v>120.52807000000001</v>
      </c>
      <c r="E11" s="231">
        <v>0</v>
      </c>
      <c r="F11" s="231">
        <v>249.13453000000001</v>
      </c>
      <c r="G11" s="231">
        <v>0</v>
      </c>
      <c r="H11" s="231">
        <v>10657.21041</v>
      </c>
      <c r="I11" s="231">
        <v>23666.502519999998</v>
      </c>
      <c r="J11" s="231">
        <v>605075.57487999997</v>
      </c>
      <c r="K11" s="231">
        <v>53686.168389999999</v>
      </c>
      <c r="L11" s="230">
        <v>0</v>
      </c>
      <c r="M11" s="230">
        <v>2329.7750000000001</v>
      </c>
      <c r="N11" s="230">
        <v>12196.599130000001</v>
      </c>
      <c r="O11" s="230">
        <v>7350.31477</v>
      </c>
      <c r="P11" s="230">
        <v>329922.10027999996</v>
      </c>
      <c r="Q11" s="230">
        <v>1010560.5324500001</v>
      </c>
      <c r="R11" s="219"/>
    </row>
    <row r="12" spans="1:26" ht="108" customHeight="1">
      <c r="A12" s="229" t="s">
        <v>250</v>
      </c>
      <c r="B12" s="231">
        <v>401874.10256999999</v>
      </c>
      <c r="C12" s="231">
        <v>944.44765000000007</v>
      </c>
      <c r="D12" s="231">
        <v>4660.2072800000005</v>
      </c>
      <c r="E12" s="231">
        <v>0</v>
      </c>
      <c r="F12" s="231">
        <v>19148.135539999999</v>
      </c>
      <c r="G12" s="231">
        <v>91.375950000000003</v>
      </c>
      <c r="H12" s="231">
        <v>119593.09398999999</v>
      </c>
      <c r="I12" s="231">
        <v>546311.36297999998</v>
      </c>
      <c r="J12" s="231">
        <v>435921.52879000001</v>
      </c>
      <c r="K12" s="231">
        <v>27933.52795</v>
      </c>
      <c r="L12" s="230">
        <v>4589.6837800000003</v>
      </c>
      <c r="M12" s="230">
        <v>829.55454000000009</v>
      </c>
      <c r="N12" s="230">
        <v>15084.64582</v>
      </c>
      <c r="O12" s="230">
        <v>1168.1125</v>
      </c>
      <c r="P12" s="230">
        <v>335002.03527999995</v>
      </c>
      <c r="Q12" s="230">
        <v>820529.08866000001</v>
      </c>
      <c r="R12" s="219"/>
    </row>
    <row r="13" spans="1:26" ht="108" customHeight="1">
      <c r="A13" s="229" t="s">
        <v>251</v>
      </c>
      <c r="B13" s="230">
        <v>573782.96141999995</v>
      </c>
      <c r="C13" s="230">
        <v>1645.57384</v>
      </c>
      <c r="D13" s="230">
        <v>4197.58745</v>
      </c>
      <c r="E13" s="230">
        <v>0</v>
      </c>
      <c r="F13" s="230">
        <v>21820.870139999999</v>
      </c>
      <c r="G13" s="230">
        <v>318.95925</v>
      </c>
      <c r="H13" s="230">
        <v>80460.376799999998</v>
      </c>
      <c r="I13" s="230">
        <v>682226.32889999996</v>
      </c>
      <c r="J13" s="230">
        <v>547334.05233000009</v>
      </c>
      <c r="K13" s="230">
        <v>29103.49656</v>
      </c>
      <c r="L13" s="230">
        <v>8346.5958200000005</v>
      </c>
      <c r="M13" s="230">
        <v>1799.8201299999998</v>
      </c>
      <c r="N13" s="230">
        <v>21715.347399999999</v>
      </c>
      <c r="O13" s="230">
        <v>3656.0229300000001</v>
      </c>
      <c r="P13" s="230">
        <v>240839.87307</v>
      </c>
      <c r="Q13" s="230">
        <v>852795.20824000007</v>
      </c>
      <c r="R13" s="219"/>
    </row>
    <row r="14" spans="1:26" ht="108" customHeight="1">
      <c r="A14" s="229" t="s">
        <v>252</v>
      </c>
      <c r="B14" s="230">
        <v>471878.87549000001</v>
      </c>
      <c r="C14" s="230">
        <v>1466.38645</v>
      </c>
      <c r="D14" s="230">
        <v>2308.7334100000003</v>
      </c>
      <c r="E14" s="230">
        <v>100</v>
      </c>
      <c r="F14" s="230">
        <v>11601.74015</v>
      </c>
      <c r="G14" s="230">
        <v>93.031509999999997</v>
      </c>
      <c r="H14" s="230">
        <v>25247.03398</v>
      </c>
      <c r="I14" s="230">
        <v>512695.80099000002</v>
      </c>
      <c r="J14" s="230">
        <v>526898.59</v>
      </c>
      <c r="K14" s="230">
        <v>10069.485000000001</v>
      </c>
      <c r="L14" s="230">
        <v>7737.89905</v>
      </c>
      <c r="M14" s="230">
        <v>1970.45065</v>
      </c>
      <c r="N14" s="230">
        <v>17068.84762</v>
      </c>
      <c r="O14" s="230">
        <v>7010.4609</v>
      </c>
      <c r="P14" s="230">
        <v>110311.92701</v>
      </c>
      <c r="Q14" s="230">
        <v>681067.66023000004</v>
      </c>
      <c r="R14" s="219"/>
    </row>
    <row r="15" spans="1:26" ht="108" customHeight="1">
      <c r="A15" s="229" t="s">
        <v>253</v>
      </c>
      <c r="B15" s="230">
        <v>393606.07915000001</v>
      </c>
      <c r="C15" s="230">
        <v>1893.1055200000001</v>
      </c>
      <c r="D15" s="230">
        <v>1587.30079</v>
      </c>
      <c r="E15" s="230">
        <v>0</v>
      </c>
      <c r="F15" s="230">
        <v>10447.645199999999</v>
      </c>
      <c r="G15" s="230">
        <v>519.72930999999994</v>
      </c>
      <c r="H15" s="230">
        <v>13838.25265</v>
      </c>
      <c r="I15" s="230">
        <v>421892.11262000003</v>
      </c>
      <c r="J15" s="230">
        <v>532897.66067000001</v>
      </c>
      <c r="K15" s="230">
        <v>6602.5124299999998</v>
      </c>
      <c r="L15" s="230">
        <v>3068.01116</v>
      </c>
      <c r="M15" s="230">
        <v>526.49701000000005</v>
      </c>
      <c r="N15" s="230">
        <v>9026.1414700000005</v>
      </c>
      <c r="O15" s="230">
        <v>1281.10772</v>
      </c>
      <c r="P15" s="230">
        <v>72344.628959999987</v>
      </c>
      <c r="Q15" s="230">
        <v>625746.55941999995</v>
      </c>
      <c r="R15" s="219"/>
    </row>
    <row r="16" spans="1:26" ht="108" customHeight="1">
      <c r="A16" s="229" t="s">
        <v>254</v>
      </c>
      <c r="B16" s="230">
        <v>825498.56735999999</v>
      </c>
      <c r="C16" s="230">
        <v>2693.76235</v>
      </c>
      <c r="D16" s="230">
        <v>3711.2834199999998</v>
      </c>
      <c r="E16" s="230">
        <v>0</v>
      </c>
      <c r="F16" s="230">
        <v>15641.08274</v>
      </c>
      <c r="G16" s="230">
        <v>317.0095</v>
      </c>
      <c r="H16" s="230">
        <v>21062.198649999998</v>
      </c>
      <c r="I16" s="230">
        <v>868923.90402000002</v>
      </c>
      <c r="J16" s="230">
        <v>323768.18767000001</v>
      </c>
      <c r="K16" s="230">
        <v>3582.6850800000002</v>
      </c>
      <c r="L16" s="230">
        <v>2557.5311099999999</v>
      </c>
      <c r="M16" s="230">
        <v>0</v>
      </c>
      <c r="N16" s="230">
        <v>5149.4971100000002</v>
      </c>
      <c r="O16" s="230">
        <v>859.84145000000001</v>
      </c>
      <c r="P16" s="230">
        <v>32017.377339999999</v>
      </c>
      <c r="Q16" s="230">
        <v>367935.11975999997</v>
      </c>
      <c r="R16" s="219"/>
    </row>
    <row r="17" spans="1:18" ht="108" customHeight="1">
      <c r="A17" s="229" t="s">
        <v>255</v>
      </c>
      <c r="B17" s="230">
        <v>1970605.8682299999</v>
      </c>
      <c r="C17" s="230">
        <v>6241.3529100000005</v>
      </c>
      <c r="D17" s="230">
        <v>4923.7286100000001</v>
      </c>
      <c r="E17" s="230">
        <v>0</v>
      </c>
      <c r="F17" s="230">
        <v>24830.473839999999</v>
      </c>
      <c r="G17" s="230">
        <v>1416.7585100000001</v>
      </c>
      <c r="H17" s="230">
        <v>41904.299770000005</v>
      </c>
      <c r="I17" s="230">
        <v>2049922.4818699998</v>
      </c>
      <c r="J17" s="230">
        <v>348071.83630999998</v>
      </c>
      <c r="K17" s="230">
        <v>4751.3404500000006</v>
      </c>
      <c r="L17" s="230">
        <v>1256.4885200000001</v>
      </c>
      <c r="M17" s="230">
        <v>152.32776999999999</v>
      </c>
      <c r="N17" s="230">
        <v>6619.7200999999995</v>
      </c>
      <c r="O17" s="230">
        <v>1315.64419</v>
      </c>
      <c r="P17" s="230">
        <v>33887.488119999995</v>
      </c>
      <c r="Q17" s="230">
        <v>396054.84545999998</v>
      </c>
      <c r="R17" s="219"/>
    </row>
    <row r="18" spans="1:18" ht="108" customHeight="1">
      <c r="A18" s="229" t="s">
        <v>256</v>
      </c>
      <c r="B18" s="230">
        <v>4449131.0966300005</v>
      </c>
      <c r="C18" s="230">
        <v>10971.395279999999</v>
      </c>
      <c r="D18" s="230">
        <v>12674.97213</v>
      </c>
      <c r="E18" s="230">
        <v>0</v>
      </c>
      <c r="F18" s="230">
        <v>39485.792729999994</v>
      </c>
      <c r="G18" s="230">
        <v>3202.9268500000003</v>
      </c>
      <c r="H18" s="230">
        <v>55282.722409999995</v>
      </c>
      <c r="I18" s="230">
        <v>4570748.9060300002</v>
      </c>
      <c r="J18" s="230">
        <v>302167.28619999997</v>
      </c>
      <c r="K18" s="230">
        <v>2868.0855799999999</v>
      </c>
      <c r="L18" s="230">
        <v>1565.9767199999999</v>
      </c>
      <c r="M18" s="230">
        <v>122.64525999999999</v>
      </c>
      <c r="N18" s="230">
        <v>5169.5977499999999</v>
      </c>
      <c r="O18" s="230">
        <v>826.33680000000004</v>
      </c>
      <c r="P18" s="230">
        <v>20552.921030000001</v>
      </c>
      <c r="Q18" s="230">
        <v>333272.84933999996</v>
      </c>
      <c r="R18" s="219"/>
    </row>
    <row r="19" spans="1:18" ht="108" customHeight="1">
      <c r="A19" s="229" t="s">
        <v>257</v>
      </c>
      <c r="B19" s="230">
        <v>2475551.89335</v>
      </c>
      <c r="C19" s="230">
        <v>12922.064920000001</v>
      </c>
      <c r="D19" s="230">
        <v>11119.25801</v>
      </c>
      <c r="E19" s="230">
        <v>0</v>
      </c>
      <c r="F19" s="230">
        <v>38297.012149999995</v>
      </c>
      <c r="G19" s="230">
        <v>1571.28945</v>
      </c>
      <c r="H19" s="230">
        <v>104268.68944</v>
      </c>
      <c r="I19" s="230">
        <v>2643730.20732</v>
      </c>
      <c r="J19" s="230">
        <v>330057.00811</v>
      </c>
      <c r="K19" s="230">
        <v>6334.8597</v>
      </c>
      <c r="L19" s="230">
        <v>1773.2970600000001</v>
      </c>
      <c r="M19" s="230">
        <v>87.313490000000002</v>
      </c>
      <c r="N19" s="230">
        <v>10325.054529999999</v>
      </c>
      <c r="O19" s="230">
        <v>1704.0383200000001</v>
      </c>
      <c r="P19" s="230">
        <v>34233.382420000002</v>
      </c>
      <c r="Q19" s="230">
        <v>384514.95363</v>
      </c>
      <c r="R19" s="219"/>
    </row>
    <row r="20" spans="1:18" ht="108" customHeight="1">
      <c r="A20" s="229" t="s">
        <v>258</v>
      </c>
      <c r="B20" s="230">
        <v>1217550.1565399999</v>
      </c>
      <c r="C20" s="230">
        <v>25973.060989999998</v>
      </c>
      <c r="D20" s="230">
        <v>3861.45462</v>
      </c>
      <c r="E20" s="230">
        <v>0</v>
      </c>
      <c r="F20" s="230">
        <v>14315.811960000001</v>
      </c>
      <c r="G20" s="230">
        <v>2128.5935800000002</v>
      </c>
      <c r="H20" s="230">
        <v>204303.84087000001</v>
      </c>
      <c r="I20" s="230">
        <v>1468132.9185599999</v>
      </c>
      <c r="J20" s="230">
        <v>380816.57269</v>
      </c>
      <c r="K20" s="230">
        <v>6554.9237400000002</v>
      </c>
      <c r="L20" s="230">
        <v>2873.5132799999997</v>
      </c>
      <c r="M20" s="230">
        <v>192.47898000000001</v>
      </c>
      <c r="N20" s="230">
        <v>15254.094160000001</v>
      </c>
      <c r="O20" s="230">
        <v>1371.22588</v>
      </c>
      <c r="P20" s="230">
        <v>42390.900600000001</v>
      </c>
      <c r="Q20" s="230">
        <v>449453.70932999998</v>
      </c>
      <c r="R20" s="219"/>
    </row>
    <row r="21" spans="1:18" ht="108" customHeight="1">
      <c r="A21" s="229" t="s">
        <v>259</v>
      </c>
      <c r="B21" s="230">
        <v>692820.32683999999</v>
      </c>
      <c r="C21" s="230">
        <v>25372.15667</v>
      </c>
      <c r="D21" s="230">
        <v>0</v>
      </c>
      <c r="E21" s="230">
        <v>0</v>
      </c>
      <c r="F21" s="230">
        <v>6642.3608099999992</v>
      </c>
      <c r="G21" s="230">
        <v>6364.65182</v>
      </c>
      <c r="H21" s="230">
        <v>134332.38939</v>
      </c>
      <c r="I21" s="230">
        <v>865531.88552999997</v>
      </c>
      <c r="J21" s="230">
        <v>166981.85674000002</v>
      </c>
      <c r="K21" s="230">
        <v>1923.7510500000001</v>
      </c>
      <c r="L21" s="230">
        <v>1993.4306899999999</v>
      </c>
      <c r="M21" s="230">
        <v>171.74432999999999</v>
      </c>
      <c r="N21" s="230">
        <v>8204.8685000000005</v>
      </c>
      <c r="O21" s="230">
        <v>450.27413000000001</v>
      </c>
      <c r="P21" s="230">
        <v>74444.416629999992</v>
      </c>
      <c r="Q21" s="230">
        <v>254170.34206999998</v>
      </c>
      <c r="R21" s="219"/>
    </row>
    <row r="22" spans="1:18" ht="108" customHeight="1">
      <c r="A22" s="229" t="s">
        <v>260</v>
      </c>
      <c r="B22" s="230">
        <v>572834.56521999999</v>
      </c>
      <c r="C22" s="230">
        <v>10289.996999999999</v>
      </c>
      <c r="D22" s="230">
        <v>0</v>
      </c>
      <c r="E22" s="230">
        <v>0</v>
      </c>
      <c r="F22" s="230">
        <v>7786.1</v>
      </c>
      <c r="G22" s="230">
        <v>0</v>
      </c>
      <c r="H22" s="230">
        <v>162665.95519000001</v>
      </c>
      <c r="I22" s="230">
        <v>753576.61740999995</v>
      </c>
      <c r="J22" s="230">
        <v>8786.6780899999994</v>
      </c>
      <c r="K22" s="230">
        <v>18.184330000000003</v>
      </c>
      <c r="L22" s="230">
        <v>638.33132000000001</v>
      </c>
      <c r="M22" s="230">
        <v>16.536290000000001</v>
      </c>
      <c r="N22" s="230">
        <v>69.140860000000004</v>
      </c>
      <c r="O22" s="230">
        <v>8.9172399999999996</v>
      </c>
      <c r="P22" s="230">
        <v>7341.5243300000002</v>
      </c>
      <c r="Q22" s="230">
        <v>16879.312460000001</v>
      </c>
      <c r="R22" s="219"/>
    </row>
    <row r="23" spans="1:18" s="166" customFormat="1" ht="108" customHeight="1" thickBot="1">
      <c r="A23" s="232" t="s">
        <v>261</v>
      </c>
      <c r="B23" s="233">
        <v>1863711.1543099999</v>
      </c>
      <c r="C23" s="233">
        <v>101849.0131</v>
      </c>
      <c r="D23" s="233">
        <v>0</v>
      </c>
      <c r="E23" s="233">
        <v>0</v>
      </c>
      <c r="F23" s="233">
        <v>0</v>
      </c>
      <c r="G23" s="233">
        <v>45764.468829999998</v>
      </c>
      <c r="H23" s="233">
        <v>3141277.1237600003</v>
      </c>
      <c r="I23" s="233">
        <v>5152601.76</v>
      </c>
      <c r="J23" s="233">
        <v>4403.7506900000008</v>
      </c>
      <c r="K23" s="233">
        <v>13.45425</v>
      </c>
      <c r="L23" s="233">
        <v>472.99507</v>
      </c>
      <c r="M23" s="233">
        <v>7.4861599999999999</v>
      </c>
      <c r="N23" s="233">
        <v>20.790749999999999</v>
      </c>
      <c r="O23" s="233">
        <v>5.6215200000000003</v>
      </c>
      <c r="P23" s="233">
        <v>4193.1152000000002</v>
      </c>
      <c r="Q23" s="233">
        <v>9117.2136399999999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15927510.119690001</v>
      </c>
      <c r="C24" s="236">
        <f t="shared" ref="C24:Q24" si="0">SUM(C10:C23)</f>
        <v>202275.56409</v>
      </c>
      <c r="D24" s="236">
        <f t="shared" si="0"/>
        <v>49251.359449999996</v>
      </c>
      <c r="E24" s="236">
        <f t="shared" si="0"/>
        <v>100</v>
      </c>
      <c r="F24" s="236">
        <f t="shared" si="0"/>
        <v>210544.5741</v>
      </c>
      <c r="G24" s="236">
        <f t="shared" si="0"/>
        <v>61788.794559999995</v>
      </c>
      <c r="H24" s="236">
        <f t="shared" si="0"/>
        <v>4123419.85152</v>
      </c>
      <c r="I24" s="236">
        <f t="shared" si="0"/>
        <v>20574890.263410002</v>
      </c>
      <c r="J24" s="236">
        <f t="shared" si="0"/>
        <v>10544372.1622</v>
      </c>
      <c r="K24" s="236">
        <f t="shared" si="0"/>
        <v>306057.34221000003</v>
      </c>
      <c r="L24" s="236">
        <f t="shared" si="0"/>
        <v>36873.753579999997</v>
      </c>
      <c r="M24" s="236">
        <f t="shared" si="0"/>
        <v>8206.62961</v>
      </c>
      <c r="N24" s="236">
        <f t="shared" si="0"/>
        <v>146487.27929000001</v>
      </c>
      <c r="O24" s="236">
        <f t="shared" si="0"/>
        <v>27007.91835</v>
      </c>
      <c r="P24" s="236">
        <f t="shared" si="0"/>
        <v>7109379.2239999985</v>
      </c>
      <c r="Q24" s="236">
        <f t="shared" si="0"/>
        <v>18178384.309239998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65.25" customHeight="1">
      <c r="A27" s="654" t="s">
        <v>836</v>
      </c>
      <c r="B27" s="654"/>
      <c r="C27" s="654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693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D21" sqref="D21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178</v>
      </c>
      <c r="C8" s="834"/>
      <c r="D8" s="834"/>
      <c r="E8" s="834"/>
      <c r="F8" s="834"/>
      <c r="G8" s="834"/>
      <c r="H8" s="834"/>
      <c r="I8" s="834"/>
      <c r="J8" s="834" t="s">
        <v>55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38" customHeight="1">
      <c r="A10" s="229" t="s">
        <v>248</v>
      </c>
      <c r="B10" s="230">
        <v>3504864.3060900001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2641661.3466399997</v>
      </c>
      <c r="I10" s="230">
        <v>6146525.6527299993</v>
      </c>
      <c r="J10" s="230">
        <v>2476550.8751999997</v>
      </c>
      <c r="K10" s="230">
        <v>13691.568740000001</v>
      </c>
      <c r="L10" s="230">
        <v>0</v>
      </c>
      <c r="M10" s="230">
        <v>0</v>
      </c>
      <c r="N10" s="230">
        <v>0</v>
      </c>
      <c r="O10" s="230">
        <v>0</v>
      </c>
      <c r="P10" s="230">
        <v>169439.07118</v>
      </c>
      <c r="Q10" s="230">
        <v>2659681.5151200001</v>
      </c>
      <c r="R10" s="219"/>
    </row>
    <row r="11" spans="1:26" ht="138" customHeight="1">
      <c r="A11" s="229" t="s">
        <v>249</v>
      </c>
      <c r="B11" s="231">
        <v>540385.05385000003</v>
      </c>
      <c r="C11" s="231">
        <v>7132.1610000000001</v>
      </c>
      <c r="D11" s="231">
        <v>0</v>
      </c>
      <c r="E11" s="231">
        <v>0</v>
      </c>
      <c r="F11" s="231">
        <v>0</v>
      </c>
      <c r="G11" s="231">
        <v>0</v>
      </c>
      <c r="H11" s="231">
        <v>177619.11600000001</v>
      </c>
      <c r="I11" s="231">
        <v>725136.33085000003</v>
      </c>
      <c r="J11" s="231">
        <v>608536.98203999992</v>
      </c>
      <c r="K11" s="231">
        <v>43809.211840000004</v>
      </c>
      <c r="L11" s="230">
        <v>199.73330999999999</v>
      </c>
      <c r="M11" s="230">
        <v>0</v>
      </c>
      <c r="N11" s="230">
        <v>2890.0790000000002</v>
      </c>
      <c r="O11" s="230">
        <v>4680.2349999999997</v>
      </c>
      <c r="P11" s="230">
        <v>59186.319329999998</v>
      </c>
      <c r="Q11" s="230">
        <v>719302.56051999994</v>
      </c>
      <c r="R11" s="219"/>
    </row>
    <row r="12" spans="1:26" ht="138" customHeight="1">
      <c r="A12" s="229" t="s">
        <v>250</v>
      </c>
      <c r="B12" s="231">
        <v>329443.68325999996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102563.5638</v>
      </c>
      <c r="I12" s="231">
        <v>432007.24706000002</v>
      </c>
      <c r="J12" s="231">
        <v>379112.92379000003</v>
      </c>
      <c r="K12" s="231">
        <v>35457.62427</v>
      </c>
      <c r="L12" s="230">
        <v>0</v>
      </c>
      <c r="M12" s="230">
        <v>0</v>
      </c>
      <c r="N12" s="230">
        <v>17080.47913</v>
      </c>
      <c r="O12" s="230">
        <v>7353.34177</v>
      </c>
      <c r="P12" s="230">
        <v>52991.874739999999</v>
      </c>
      <c r="Q12" s="230">
        <v>491996.24369999999</v>
      </c>
      <c r="R12" s="219"/>
    </row>
    <row r="13" spans="1:26" ht="138" customHeight="1">
      <c r="A13" s="229" t="s">
        <v>251</v>
      </c>
      <c r="B13" s="230">
        <v>745045.60904999997</v>
      </c>
      <c r="C13" s="230">
        <v>12743.529400000001</v>
      </c>
      <c r="D13" s="230">
        <v>6168.1690899999994</v>
      </c>
      <c r="E13" s="230">
        <v>0</v>
      </c>
      <c r="F13" s="230">
        <v>2887.9854</v>
      </c>
      <c r="G13" s="230">
        <v>1497.1523999999999</v>
      </c>
      <c r="H13" s="230">
        <v>69248.635909999997</v>
      </c>
      <c r="I13" s="230">
        <v>837591.08125000005</v>
      </c>
      <c r="J13" s="230">
        <v>579713.60962</v>
      </c>
      <c r="K13" s="230">
        <v>21304.69443</v>
      </c>
      <c r="L13" s="230">
        <v>197.82485999999997</v>
      </c>
      <c r="M13" s="230">
        <v>0</v>
      </c>
      <c r="N13" s="230">
        <v>11071.44248</v>
      </c>
      <c r="O13" s="230">
        <v>2989.89021</v>
      </c>
      <c r="P13" s="230">
        <v>48587.167630000004</v>
      </c>
      <c r="Q13" s="230">
        <v>663864.62922999996</v>
      </c>
      <c r="R13" s="219"/>
    </row>
    <row r="14" spans="1:26" ht="138" customHeight="1">
      <c r="A14" s="229" t="s">
        <v>252</v>
      </c>
      <c r="B14" s="230">
        <v>1620280.8333699999</v>
      </c>
      <c r="C14" s="230">
        <v>7330.5617199999997</v>
      </c>
      <c r="D14" s="230">
        <v>12850.50036</v>
      </c>
      <c r="E14" s="230">
        <v>0</v>
      </c>
      <c r="F14" s="230">
        <v>26985.580399999999</v>
      </c>
      <c r="G14" s="230">
        <v>2079.1430599999999</v>
      </c>
      <c r="H14" s="230">
        <v>40196.383849999998</v>
      </c>
      <c r="I14" s="230">
        <v>1709723.0027600001</v>
      </c>
      <c r="J14" s="230">
        <v>636577.06073999999</v>
      </c>
      <c r="K14" s="230">
        <v>12739.952670000001</v>
      </c>
      <c r="L14" s="230">
        <v>1831.55927</v>
      </c>
      <c r="M14" s="230">
        <v>1352.4872</v>
      </c>
      <c r="N14" s="230">
        <v>6736.9423799999995</v>
      </c>
      <c r="O14" s="230">
        <v>1565.29739</v>
      </c>
      <c r="P14" s="230">
        <v>22778.684020000001</v>
      </c>
      <c r="Q14" s="230">
        <v>683581.98366999999</v>
      </c>
      <c r="R14" s="219"/>
    </row>
    <row r="15" spans="1:26" ht="138" customHeight="1">
      <c r="A15" s="229" t="s">
        <v>253</v>
      </c>
      <c r="B15" s="230">
        <v>1655138.74284</v>
      </c>
      <c r="C15" s="230">
        <v>5478.4656799999993</v>
      </c>
      <c r="D15" s="230">
        <v>12640.858269999999</v>
      </c>
      <c r="E15" s="230">
        <v>335.63653999999997</v>
      </c>
      <c r="F15" s="230">
        <v>47891.060450000004</v>
      </c>
      <c r="G15" s="230">
        <v>49.31</v>
      </c>
      <c r="H15" s="230">
        <v>36801.383299999994</v>
      </c>
      <c r="I15" s="230">
        <v>1758335.4570799998</v>
      </c>
      <c r="J15" s="230">
        <v>975342.86898999999</v>
      </c>
      <c r="K15" s="230">
        <v>3797.7500199999999</v>
      </c>
      <c r="L15" s="230">
        <v>5545.9656599999998</v>
      </c>
      <c r="M15" s="230">
        <v>0</v>
      </c>
      <c r="N15" s="230">
        <v>10102.747630000002</v>
      </c>
      <c r="O15" s="230">
        <v>0</v>
      </c>
      <c r="P15" s="230">
        <v>21315.40698</v>
      </c>
      <c r="Q15" s="230">
        <v>1016104.73928</v>
      </c>
      <c r="R15" s="219"/>
    </row>
    <row r="16" spans="1:26" ht="138" customHeight="1">
      <c r="A16" s="229" t="s">
        <v>254</v>
      </c>
      <c r="B16" s="230">
        <v>580904.68344000005</v>
      </c>
      <c r="C16" s="230">
        <v>1017.01812</v>
      </c>
      <c r="D16" s="230">
        <v>3655.58761</v>
      </c>
      <c r="E16" s="230">
        <v>518.47289999999998</v>
      </c>
      <c r="F16" s="230">
        <v>10353.60577</v>
      </c>
      <c r="G16" s="230">
        <v>492.27215999999999</v>
      </c>
      <c r="H16" s="230">
        <v>26041.244340000001</v>
      </c>
      <c r="I16" s="230">
        <v>622982.88433999999</v>
      </c>
      <c r="J16" s="230">
        <v>377040.29589000001</v>
      </c>
      <c r="K16" s="230">
        <v>939.25732999999991</v>
      </c>
      <c r="L16" s="230">
        <v>1659.4727600000001</v>
      </c>
      <c r="M16" s="230">
        <v>0</v>
      </c>
      <c r="N16" s="230">
        <v>7004.12554</v>
      </c>
      <c r="O16" s="230">
        <v>689.97887000000003</v>
      </c>
      <c r="P16" s="230">
        <v>11946.41756</v>
      </c>
      <c r="Q16" s="230">
        <v>399279.54794999998</v>
      </c>
      <c r="R16" s="219"/>
    </row>
    <row r="17" spans="1:18" ht="138" customHeight="1">
      <c r="A17" s="229" t="s">
        <v>255</v>
      </c>
      <c r="B17" s="230">
        <v>520102.60192000004</v>
      </c>
      <c r="C17" s="230">
        <v>6475.5289499999999</v>
      </c>
      <c r="D17" s="230">
        <v>7152.4218799999999</v>
      </c>
      <c r="E17" s="230">
        <v>2145.9257400000001</v>
      </c>
      <c r="F17" s="230">
        <v>12043.72291</v>
      </c>
      <c r="G17" s="230">
        <v>0</v>
      </c>
      <c r="H17" s="230">
        <v>18113.846530000003</v>
      </c>
      <c r="I17" s="230">
        <v>566034.04793</v>
      </c>
      <c r="J17" s="230">
        <v>163849.21277000001</v>
      </c>
      <c r="K17" s="230">
        <v>172.59299999999999</v>
      </c>
      <c r="L17" s="230">
        <v>1492.5768500000001</v>
      </c>
      <c r="M17" s="230">
        <v>0</v>
      </c>
      <c r="N17" s="230">
        <v>2724.41975</v>
      </c>
      <c r="O17" s="230">
        <v>145.47241</v>
      </c>
      <c r="P17" s="230">
        <v>8408.651609999999</v>
      </c>
      <c r="Q17" s="230">
        <v>176792.92638999998</v>
      </c>
      <c r="R17" s="219"/>
    </row>
    <row r="18" spans="1:18" ht="138" customHeight="1">
      <c r="A18" s="229" t="s">
        <v>256</v>
      </c>
      <c r="B18" s="230">
        <v>288045.62216000003</v>
      </c>
      <c r="C18" s="230">
        <v>4743.9263799999999</v>
      </c>
      <c r="D18" s="230">
        <v>5388.1084900000005</v>
      </c>
      <c r="E18" s="230">
        <v>2499.8645999999999</v>
      </c>
      <c r="F18" s="230">
        <v>6873.7169299999996</v>
      </c>
      <c r="G18" s="230">
        <v>117.65785000000001</v>
      </c>
      <c r="H18" s="230">
        <v>11878.031070000001</v>
      </c>
      <c r="I18" s="230">
        <v>319546.92748000001</v>
      </c>
      <c r="J18" s="230">
        <v>86143.828580000001</v>
      </c>
      <c r="K18" s="230">
        <v>121.18245</v>
      </c>
      <c r="L18" s="230">
        <v>279.33469000000002</v>
      </c>
      <c r="M18" s="230">
        <v>0</v>
      </c>
      <c r="N18" s="230">
        <v>1580.2376200000001</v>
      </c>
      <c r="O18" s="230">
        <v>0</v>
      </c>
      <c r="P18" s="230">
        <v>4801.07258</v>
      </c>
      <c r="Q18" s="230">
        <v>92925.655920000005</v>
      </c>
      <c r="R18" s="219"/>
    </row>
    <row r="19" spans="1:18" ht="138" customHeight="1">
      <c r="A19" s="229" t="s">
        <v>257</v>
      </c>
      <c r="B19" s="230">
        <v>370651.85354000004</v>
      </c>
      <c r="C19" s="230">
        <v>4269.5410000000002</v>
      </c>
      <c r="D19" s="230">
        <v>7350.21432</v>
      </c>
      <c r="E19" s="230">
        <v>1315.8465900000001</v>
      </c>
      <c r="F19" s="230">
        <v>3914.4871200000002</v>
      </c>
      <c r="G19" s="230">
        <v>65.852530000000002</v>
      </c>
      <c r="H19" s="230">
        <v>25632.032230000001</v>
      </c>
      <c r="I19" s="230">
        <v>413199.82733</v>
      </c>
      <c r="J19" s="230">
        <v>107317.01607</v>
      </c>
      <c r="K19" s="230">
        <v>232.22763</v>
      </c>
      <c r="L19" s="230">
        <v>773.70987000000002</v>
      </c>
      <c r="M19" s="230">
        <v>0</v>
      </c>
      <c r="N19" s="230">
        <v>1646.93676</v>
      </c>
      <c r="O19" s="230">
        <v>0</v>
      </c>
      <c r="P19" s="230">
        <v>15451.537060000001</v>
      </c>
      <c r="Q19" s="230">
        <v>125421.42739</v>
      </c>
      <c r="R19" s="219"/>
    </row>
    <row r="20" spans="1:18" ht="138" customHeight="1">
      <c r="A20" s="229" t="s">
        <v>258</v>
      </c>
      <c r="B20" s="230">
        <v>428347.60045999999</v>
      </c>
      <c r="C20" s="230">
        <v>3384.16041</v>
      </c>
      <c r="D20" s="230">
        <v>10373.003929999999</v>
      </c>
      <c r="E20" s="230">
        <v>939.49847999999997</v>
      </c>
      <c r="F20" s="230">
        <v>1518.6773700000001</v>
      </c>
      <c r="G20" s="230">
        <v>66.046999999999997</v>
      </c>
      <c r="H20" s="230">
        <v>46560.788049999996</v>
      </c>
      <c r="I20" s="230">
        <v>491189.7757</v>
      </c>
      <c r="J20" s="230">
        <v>182478.45652000001</v>
      </c>
      <c r="K20" s="230">
        <v>85.626530000000002</v>
      </c>
      <c r="L20" s="230">
        <v>790.71703000000002</v>
      </c>
      <c r="M20" s="230">
        <v>0</v>
      </c>
      <c r="N20" s="230">
        <v>3987.7219799999998</v>
      </c>
      <c r="O20" s="230">
        <v>0</v>
      </c>
      <c r="P20" s="230">
        <v>25145.403559999999</v>
      </c>
      <c r="Q20" s="230">
        <v>212487.92561999999</v>
      </c>
      <c r="R20" s="219"/>
    </row>
    <row r="21" spans="1:18" ht="138" customHeight="1">
      <c r="A21" s="229" t="s">
        <v>259</v>
      </c>
      <c r="B21" s="230">
        <v>301603.10266000003</v>
      </c>
      <c r="C21" s="230">
        <v>1199.97623</v>
      </c>
      <c r="D21" s="230">
        <v>10371.06242</v>
      </c>
      <c r="E21" s="230">
        <v>339.90503999999999</v>
      </c>
      <c r="F21" s="230">
        <v>125.41185</v>
      </c>
      <c r="G21" s="230">
        <v>0</v>
      </c>
      <c r="H21" s="230">
        <v>59331.188130000002</v>
      </c>
      <c r="I21" s="230">
        <v>372970.64632999996</v>
      </c>
      <c r="J21" s="230">
        <v>76669.418439999994</v>
      </c>
      <c r="K21" s="230">
        <v>80.638059999999996</v>
      </c>
      <c r="L21" s="230">
        <v>820.25256000000002</v>
      </c>
      <c r="M21" s="230">
        <v>0</v>
      </c>
      <c r="N21" s="230">
        <v>3884.9099000000001</v>
      </c>
      <c r="O21" s="230">
        <v>28.228490000000001</v>
      </c>
      <c r="P21" s="230">
        <v>38244.842770000003</v>
      </c>
      <c r="Q21" s="230">
        <v>119728.29022</v>
      </c>
      <c r="R21" s="219"/>
    </row>
    <row r="22" spans="1:18" ht="138" customHeight="1">
      <c r="A22" s="229" t="s">
        <v>260</v>
      </c>
      <c r="B22" s="230">
        <v>12038.36434</v>
      </c>
      <c r="C22" s="230">
        <v>32.727800000000002</v>
      </c>
      <c r="D22" s="230">
        <v>472.10309999999998</v>
      </c>
      <c r="E22" s="230">
        <v>6.6444899999999993</v>
      </c>
      <c r="F22" s="230">
        <v>0</v>
      </c>
      <c r="G22" s="230">
        <v>0</v>
      </c>
      <c r="H22" s="230">
        <v>4716.7814200000003</v>
      </c>
      <c r="I22" s="230">
        <v>17266.621149999999</v>
      </c>
      <c r="J22" s="230">
        <v>2837.7948300000003</v>
      </c>
      <c r="K22" s="230">
        <v>0</v>
      </c>
      <c r="L22" s="230">
        <v>75.95535000000001</v>
      </c>
      <c r="M22" s="230">
        <v>0</v>
      </c>
      <c r="N22" s="230">
        <v>376.87397999999996</v>
      </c>
      <c r="O22" s="230">
        <v>0</v>
      </c>
      <c r="P22" s="230">
        <v>2549.0750600000001</v>
      </c>
      <c r="Q22" s="230">
        <v>5839.6992199999995</v>
      </c>
      <c r="R22" s="219"/>
    </row>
    <row r="23" spans="1:18" s="166" customFormat="1" ht="138" customHeight="1" thickBot="1">
      <c r="A23" s="232" t="s">
        <v>261</v>
      </c>
      <c r="B23" s="233">
        <v>3229.5945400000001</v>
      </c>
      <c r="C23" s="233">
        <v>0</v>
      </c>
      <c r="D23" s="233">
        <v>162.01425</v>
      </c>
      <c r="E23" s="233">
        <v>0</v>
      </c>
      <c r="F23" s="233">
        <v>0</v>
      </c>
      <c r="G23" s="233">
        <v>0</v>
      </c>
      <c r="H23" s="233">
        <v>970.56858999999997</v>
      </c>
      <c r="I23" s="233">
        <v>4362.1773800000001</v>
      </c>
      <c r="J23" s="233">
        <v>360.39202</v>
      </c>
      <c r="K23" s="233">
        <v>0</v>
      </c>
      <c r="L23" s="233">
        <v>8.7051499999999997</v>
      </c>
      <c r="M23" s="233">
        <v>0</v>
      </c>
      <c r="N23" s="233">
        <v>129.62267</v>
      </c>
      <c r="O23" s="233">
        <v>0</v>
      </c>
      <c r="P23" s="233">
        <v>391.56011999999998</v>
      </c>
      <c r="Q23" s="233">
        <v>890.27995999999996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10900081.651520001</v>
      </c>
      <c r="C24" s="236">
        <f t="shared" ref="C24:Q24" si="0">SUM(C10:C23)</f>
        <v>53807.596689999991</v>
      </c>
      <c r="D24" s="236">
        <f t="shared" si="0"/>
        <v>76584.043719999987</v>
      </c>
      <c r="E24" s="236">
        <f t="shared" si="0"/>
        <v>8101.7943799999994</v>
      </c>
      <c r="F24" s="236">
        <f t="shared" si="0"/>
        <v>112594.2482</v>
      </c>
      <c r="G24" s="236">
        <f t="shared" si="0"/>
        <v>4367.4349999999986</v>
      </c>
      <c r="H24" s="236">
        <f t="shared" si="0"/>
        <v>3261334.90986</v>
      </c>
      <c r="I24" s="236">
        <f t="shared" si="0"/>
        <v>14416871.679369997</v>
      </c>
      <c r="J24" s="236">
        <f t="shared" si="0"/>
        <v>6652530.7354999995</v>
      </c>
      <c r="K24" s="236">
        <f t="shared" si="0"/>
        <v>132432.32697000002</v>
      </c>
      <c r="L24" s="236">
        <f t="shared" si="0"/>
        <v>13675.807360000001</v>
      </c>
      <c r="M24" s="236">
        <f t="shared" si="0"/>
        <v>1352.4872</v>
      </c>
      <c r="N24" s="236">
        <f t="shared" si="0"/>
        <v>69216.538820000016</v>
      </c>
      <c r="O24" s="236">
        <f t="shared" si="0"/>
        <v>17452.44414</v>
      </c>
      <c r="P24" s="236">
        <f t="shared" si="0"/>
        <v>481237.08419999992</v>
      </c>
      <c r="Q24" s="236">
        <f t="shared" si="0"/>
        <v>7367897.4241899988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200.25" customHeight="1">
      <c r="A27" s="835" t="s">
        <v>836</v>
      </c>
      <c r="B27" s="836"/>
      <c r="C27" s="836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693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25" zoomScaleNormal="25" workbookViewId="0">
      <selection activeCell="D14" sqref="D14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53</v>
      </c>
      <c r="C8" s="834"/>
      <c r="D8" s="834"/>
      <c r="E8" s="834"/>
      <c r="F8" s="834"/>
      <c r="G8" s="834"/>
      <c r="H8" s="834"/>
      <c r="I8" s="834"/>
      <c r="J8" s="834" t="s">
        <v>54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50" customHeight="1">
      <c r="A10" s="229" t="s">
        <v>248</v>
      </c>
      <c r="B10" s="230">
        <v>1759330.7721199999</v>
      </c>
      <c r="C10" s="230">
        <v>60760.207470000001</v>
      </c>
      <c r="D10" s="230">
        <v>0</v>
      </c>
      <c r="E10" s="230">
        <v>0</v>
      </c>
      <c r="F10" s="230">
        <v>0</v>
      </c>
      <c r="G10" s="230">
        <v>0</v>
      </c>
      <c r="H10" s="230">
        <v>127329.80744</v>
      </c>
      <c r="I10" s="230">
        <v>1947420.78703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50" customHeight="1">
      <c r="A11" s="229" t="s">
        <v>249</v>
      </c>
      <c r="B11" s="231">
        <v>382797.50844000001</v>
      </c>
      <c r="C11" s="231">
        <v>4522.8612499999999</v>
      </c>
      <c r="D11" s="231">
        <v>0</v>
      </c>
      <c r="E11" s="231">
        <v>0</v>
      </c>
      <c r="F11" s="231">
        <v>0</v>
      </c>
      <c r="G11" s="231">
        <v>0</v>
      </c>
      <c r="H11" s="231">
        <v>4392.1718000000001</v>
      </c>
      <c r="I11" s="231">
        <v>391712.54149000003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50" customHeight="1">
      <c r="A12" s="229" t="s">
        <v>250</v>
      </c>
      <c r="B12" s="231">
        <v>325104.89273000002</v>
      </c>
      <c r="C12" s="231">
        <v>3298.8936699999999</v>
      </c>
      <c r="D12" s="231">
        <v>0</v>
      </c>
      <c r="E12" s="231">
        <v>0</v>
      </c>
      <c r="F12" s="231">
        <v>0</v>
      </c>
      <c r="G12" s="231">
        <v>0</v>
      </c>
      <c r="H12" s="231">
        <v>19052.562140000002</v>
      </c>
      <c r="I12" s="231">
        <v>347456.34854000004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50" customHeight="1">
      <c r="A13" s="229" t="s">
        <v>251</v>
      </c>
      <c r="B13" s="230">
        <v>344842.94839999999</v>
      </c>
      <c r="C13" s="230">
        <v>9250.1784900000002</v>
      </c>
      <c r="D13" s="230">
        <v>0</v>
      </c>
      <c r="E13" s="230">
        <v>0</v>
      </c>
      <c r="F13" s="230">
        <v>517.10001</v>
      </c>
      <c r="G13" s="230">
        <v>2842.64653</v>
      </c>
      <c r="H13" s="230">
        <v>24902.207690000003</v>
      </c>
      <c r="I13" s="230">
        <v>382355.08111999999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50" customHeight="1">
      <c r="A14" s="229" t="s">
        <v>252</v>
      </c>
      <c r="B14" s="230">
        <v>617112.13079999993</v>
      </c>
      <c r="C14" s="230">
        <v>26602.802649999998</v>
      </c>
      <c r="D14" s="230">
        <v>268.70310999999998</v>
      </c>
      <c r="E14" s="230">
        <v>0</v>
      </c>
      <c r="F14" s="230">
        <v>3114.42731</v>
      </c>
      <c r="G14" s="230">
        <v>4228.1632</v>
      </c>
      <c r="H14" s="230">
        <v>13571.046560000001</v>
      </c>
      <c r="I14" s="230">
        <v>664897.27362999995</v>
      </c>
      <c r="J14" s="230">
        <v>2605.5889700000002</v>
      </c>
      <c r="K14" s="230">
        <v>0</v>
      </c>
      <c r="L14" s="230">
        <v>0</v>
      </c>
      <c r="M14" s="230">
        <v>0</v>
      </c>
      <c r="N14" s="230">
        <v>0</v>
      </c>
      <c r="O14" s="230">
        <v>0</v>
      </c>
      <c r="P14" s="230">
        <v>0</v>
      </c>
      <c r="Q14" s="230">
        <v>2605.5889700000002</v>
      </c>
      <c r="R14" s="219"/>
    </row>
    <row r="15" spans="1:26" ht="150" customHeight="1">
      <c r="A15" s="229" t="s">
        <v>253</v>
      </c>
      <c r="B15" s="230">
        <v>807344.38582000008</v>
      </c>
      <c r="C15" s="230">
        <v>22599.511420000003</v>
      </c>
      <c r="D15" s="230">
        <v>1760.0236200000002</v>
      </c>
      <c r="E15" s="230">
        <v>650.75085000000001</v>
      </c>
      <c r="F15" s="230">
        <v>7641.9375099999997</v>
      </c>
      <c r="G15" s="230">
        <v>2475.7182299999999</v>
      </c>
      <c r="H15" s="230">
        <v>14695.324140000001</v>
      </c>
      <c r="I15" s="230">
        <v>857167.65159000002</v>
      </c>
      <c r="J15" s="230">
        <v>53823.449670000002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53823.449670000002</v>
      </c>
      <c r="R15" s="219"/>
    </row>
    <row r="16" spans="1:26" ht="150" customHeight="1">
      <c r="A16" s="229" t="s">
        <v>254</v>
      </c>
      <c r="B16" s="230">
        <v>440061.54070999997</v>
      </c>
      <c r="C16" s="230">
        <v>9364.5763999999999</v>
      </c>
      <c r="D16" s="230">
        <v>751.19475999999997</v>
      </c>
      <c r="E16" s="230">
        <v>587.05568000000005</v>
      </c>
      <c r="F16" s="230">
        <v>3214.0910400000002</v>
      </c>
      <c r="G16" s="230">
        <v>963.24970999999994</v>
      </c>
      <c r="H16" s="230">
        <v>7687.3162699999993</v>
      </c>
      <c r="I16" s="230">
        <v>462629.02457000001</v>
      </c>
      <c r="J16" s="230">
        <v>278045.55738000001</v>
      </c>
      <c r="K16" s="230">
        <v>222.70599999999999</v>
      </c>
      <c r="L16" s="230">
        <v>0</v>
      </c>
      <c r="M16" s="230">
        <v>0</v>
      </c>
      <c r="N16" s="230">
        <v>565.37886000000003</v>
      </c>
      <c r="O16" s="230">
        <v>0</v>
      </c>
      <c r="P16" s="230">
        <v>323.25200000000001</v>
      </c>
      <c r="Q16" s="230">
        <v>279156.89423999999</v>
      </c>
      <c r="R16" s="219"/>
    </row>
    <row r="17" spans="1:18" ht="150" customHeight="1">
      <c r="A17" s="229" t="s">
        <v>255</v>
      </c>
      <c r="B17" s="230">
        <v>484801.78026999999</v>
      </c>
      <c r="C17" s="230">
        <v>7496.4659299999994</v>
      </c>
      <c r="D17" s="230">
        <v>1838.3038999999999</v>
      </c>
      <c r="E17" s="230">
        <v>143.97528</v>
      </c>
      <c r="F17" s="230">
        <v>5081.18156</v>
      </c>
      <c r="G17" s="230">
        <v>470.52267000000001</v>
      </c>
      <c r="H17" s="230">
        <v>26442.525129999998</v>
      </c>
      <c r="I17" s="230">
        <v>526274.75474</v>
      </c>
      <c r="J17" s="230">
        <v>211901.12401</v>
      </c>
      <c r="K17" s="230">
        <v>293.60639000000003</v>
      </c>
      <c r="L17" s="230">
        <v>0</v>
      </c>
      <c r="M17" s="230">
        <v>0</v>
      </c>
      <c r="N17" s="230">
        <v>0</v>
      </c>
      <c r="O17" s="230">
        <v>0</v>
      </c>
      <c r="P17" s="230">
        <v>0</v>
      </c>
      <c r="Q17" s="230">
        <v>212194.7304</v>
      </c>
      <c r="R17" s="219"/>
    </row>
    <row r="18" spans="1:18" ht="150" customHeight="1">
      <c r="A18" s="229" t="s">
        <v>256</v>
      </c>
      <c r="B18" s="230">
        <v>358407.57893000002</v>
      </c>
      <c r="C18" s="230">
        <v>9018.5431800000006</v>
      </c>
      <c r="D18" s="230">
        <v>1825.14869</v>
      </c>
      <c r="E18" s="230">
        <v>220.96333999999999</v>
      </c>
      <c r="F18" s="230">
        <v>8363.1043399999999</v>
      </c>
      <c r="G18" s="230">
        <v>1112.1796299999999</v>
      </c>
      <c r="H18" s="230">
        <v>5574.1404699999994</v>
      </c>
      <c r="I18" s="230">
        <v>384521.65857999999</v>
      </c>
      <c r="J18" s="230">
        <v>649430.22735000006</v>
      </c>
      <c r="K18" s="230">
        <v>1901.70596</v>
      </c>
      <c r="L18" s="230">
        <v>0</v>
      </c>
      <c r="M18" s="230">
        <v>0</v>
      </c>
      <c r="N18" s="230">
        <v>315.84708000000001</v>
      </c>
      <c r="O18" s="230">
        <v>0</v>
      </c>
      <c r="P18" s="230">
        <v>0</v>
      </c>
      <c r="Q18" s="230">
        <v>651647.78038999997</v>
      </c>
      <c r="R18" s="219"/>
    </row>
    <row r="19" spans="1:18" ht="150" customHeight="1">
      <c r="A19" s="229" t="s">
        <v>257</v>
      </c>
      <c r="B19" s="230">
        <v>333328.89308000001</v>
      </c>
      <c r="C19" s="230">
        <v>10203.990210000002</v>
      </c>
      <c r="D19" s="230">
        <v>2020.4723000000001</v>
      </c>
      <c r="E19" s="230">
        <v>422.67162999999999</v>
      </c>
      <c r="F19" s="230">
        <v>12694.817859999999</v>
      </c>
      <c r="G19" s="230">
        <v>1003.35595</v>
      </c>
      <c r="H19" s="230">
        <v>13741.407999999999</v>
      </c>
      <c r="I19" s="230">
        <v>373415.60902999999</v>
      </c>
      <c r="J19" s="230">
        <v>1948259.3713900002</v>
      </c>
      <c r="K19" s="230">
        <v>10815.43708</v>
      </c>
      <c r="L19" s="230">
        <v>256.27210000000002</v>
      </c>
      <c r="M19" s="230">
        <v>0</v>
      </c>
      <c r="N19" s="230">
        <v>2370.8866499999999</v>
      </c>
      <c r="O19" s="230">
        <v>71.165139999999994</v>
      </c>
      <c r="P19" s="230">
        <v>239.84640999999999</v>
      </c>
      <c r="Q19" s="230">
        <v>1962012.9787699999</v>
      </c>
      <c r="R19" s="219"/>
    </row>
    <row r="20" spans="1:18" ht="150" customHeight="1">
      <c r="A20" s="229" t="s">
        <v>258</v>
      </c>
      <c r="B20" s="230">
        <v>355059.91577999998</v>
      </c>
      <c r="C20" s="230">
        <v>8788.7168099999999</v>
      </c>
      <c r="D20" s="230">
        <v>2933.1294800000001</v>
      </c>
      <c r="E20" s="230">
        <v>537.52107999999998</v>
      </c>
      <c r="F20" s="230">
        <v>17222.816609999998</v>
      </c>
      <c r="G20" s="230">
        <v>1121.98883</v>
      </c>
      <c r="H20" s="230">
        <v>28092.2817</v>
      </c>
      <c r="I20" s="230">
        <v>413756.37029000005</v>
      </c>
      <c r="J20" s="230">
        <v>3081155.0718</v>
      </c>
      <c r="K20" s="230">
        <v>24740.486710000001</v>
      </c>
      <c r="L20" s="230">
        <v>2257.1876299999999</v>
      </c>
      <c r="M20" s="230">
        <v>37.18327</v>
      </c>
      <c r="N20" s="230">
        <v>15266.776890000001</v>
      </c>
      <c r="O20" s="230">
        <v>359.01261999999997</v>
      </c>
      <c r="P20" s="230">
        <v>140.88579000000001</v>
      </c>
      <c r="Q20" s="230">
        <v>3123956.6047100001</v>
      </c>
      <c r="R20" s="219"/>
    </row>
    <row r="21" spans="1:18" ht="150" customHeight="1">
      <c r="A21" s="229" t="s">
        <v>259</v>
      </c>
      <c r="B21" s="230">
        <v>168284.71148</v>
      </c>
      <c r="C21" s="230">
        <v>2515.2000699999999</v>
      </c>
      <c r="D21" s="230">
        <v>4853.6828299999997</v>
      </c>
      <c r="E21" s="230">
        <v>358.50297999999998</v>
      </c>
      <c r="F21" s="230">
        <v>3937.6617500000002</v>
      </c>
      <c r="G21" s="230">
        <v>111.44749</v>
      </c>
      <c r="H21" s="230">
        <v>15195.71833</v>
      </c>
      <c r="I21" s="230">
        <v>195256.92493000001</v>
      </c>
      <c r="J21" s="230">
        <v>2427648.9656100003</v>
      </c>
      <c r="K21" s="230">
        <v>21022.80486</v>
      </c>
      <c r="L21" s="230">
        <v>24308.85788</v>
      </c>
      <c r="M21" s="230">
        <v>702.98830000000009</v>
      </c>
      <c r="N21" s="230">
        <v>20568.941170000002</v>
      </c>
      <c r="O21" s="230">
        <v>659.02053999999998</v>
      </c>
      <c r="P21" s="230">
        <v>22.690799999999999</v>
      </c>
      <c r="Q21" s="230">
        <v>2494934.2691599997</v>
      </c>
      <c r="R21" s="219"/>
    </row>
    <row r="22" spans="1:18" ht="150" customHeight="1">
      <c r="A22" s="229" t="s">
        <v>260</v>
      </c>
      <c r="B22" s="230">
        <v>4838.3437300000005</v>
      </c>
      <c r="C22" s="230">
        <v>42.036569999999998</v>
      </c>
      <c r="D22" s="230">
        <v>251.35513</v>
      </c>
      <c r="E22" s="230">
        <v>5.4101400000000002</v>
      </c>
      <c r="F22" s="230">
        <v>15.635450000000001</v>
      </c>
      <c r="G22" s="230">
        <v>0</v>
      </c>
      <c r="H22" s="230">
        <v>982.34493000000009</v>
      </c>
      <c r="I22" s="230">
        <v>6135.1259500000006</v>
      </c>
      <c r="J22" s="230">
        <v>127775.02627</v>
      </c>
      <c r="K22" s="230">
        <v>424.86946999999998</v>
      </c>
      <c r="L22" s="230">
        <v>5968.1030499999997</v>
      </c>
      <c r="M22" s="230">
        <v>103.85316999999999</v>
      </c>
      <c r="N22" s="230">
        <v>136.25537</v>
      </c>
      <c r="O22" s="230">
        <v>5.3970399999999996</v>
      </c>
      <c r="P22" s="230">
        <v>75.459999999999994</v>
      </c>
      <c r="Q22" s="230">
        <v>134488.96437</v>
      </c>
      <c r="R22" s="219"/>
    </row>
    <row r="23" spans="1:18" s="166" customFormat="1" ht="150" customHeight="1" thickBot="1">
      <c r="A23" s="232" t="s">
        <v>261</v>
      </c>
      <c r="B23" s="233">
        <v>1673.82655</v>
      </c>
      <c r="C23" s="233">
        <v>1.43909</v>
      </c>
      <c r="D23" s="233">
        <v>95.157389999999992</v>
      </c>
      <c r="E23" s="233">
        <v>0.53124000000000005</v>
      </c>
      <c r="F23" s="233">
        <v>3.2519099999999996</v>
      </c>
      <c r="G23" s="233">
        <v>8.5339999999999999E-2</v>
      </c>
      <c r="H23" s="233">
        <v>1019.12915</v>
      </c>
      <c r="I23" s="233">
        <v>2793.42067</v>
      </c>
      <c r="J23" s="233">
        <v>33575.038810000005</v>
      </c>
      <c r="K23" s="233">
        <v>93.618549999999999</v>
      </c>
      <c r="L23" s="233">
        <v>3030.7450299999996</v>
      </c>
      <c r="M23" s="233">
        <v>28.961790000000001</v>
      </c>
      <c r="N23" s="233">
        <v>49.972259999999999</v>
      </c>
      <c r="O23" s="233">
        <v>0</v>
      </c>
      <c r="P23" s="233">
        <v>2.8161999999999998</v>
      </c>
      <c r="Q23" s="233">
        <v>36781.15264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6382989.2288400009</v>
      </c>
      <c r="C24" s="236">
        <f t="shared" ref="C24:Q24" si="0">SUM(C10:C23)</f>
        <v>174465.42321000001</v>
      </c>
      <c r="D24" s="236">
        <f t="shared" si="0"/>
        <v>16597.17121</v>
      </c>
      <c r="E24" s="236">
        <f t="shared" si="0"/>
        <v>2927.38222</v>
      </c>
      <c r="F24" s="236">
        <f t="shared" si="0"/>
        <v>61806.025349999989</v>
      </c>
      <c r="G24" s="236">
        <f t="shared" si="0"/>
        <v>14329.35758</v>
      </c>
      <c r="H24" s="236">
        <f t="shared" si="0"/>
        <v>302677.98375000007</v>
      </c>
      <c r="I24" s="236">
        <f t="shared" si="0"/>
        <v>6955792.5721599991</v>
      </c>
      <c r="J24" s="236">
        <f t="shared" si="0"/>
        <v>8814219.4212600011</v>
      </c>
      <c r="K24" s="236">
        <f t="shared" si="0"/>
        <v>59515.23502</v>
      </c>
      <c r="L24" s="236">
        <f t="shared" si="0"/>
        <v>35821.165689999994</v>
      </c>
      <c r="M24" s="236">
        <f t="shared" si="0"/>
        <v>872.98653000000002</v>
      </c>
      <c r="N24" s="236">
        <f t="shared" si="0"/>
        <v>39274.058280000005</v>
      </c>
      <c r="O24" s="236">
        <f t="shared" si="0"/>
        <v>1094.5953400000001</v>
      </c>
      <c r="P24" s="236">
        <f t="shared" si="0"/>
        <v>804.95120000000009</v>
      </c>
      <c r="Q24" s="236">
        <f t="shared" si="0"/>
        <v>8951602.4133199994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25" zoomScaleNormal="25" workbookViewId="0">
      <selection activeCell="F10" sqref="F10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49</v>
      </c>
      <c r="C8" s="834"/>
      <c r="D8" s="834"/>
      <c r="E8" s="834"/>
      <c r="F8" s="834"/>
      <c r="G8" s="834"/>
      <c r="H8" s="834"/>
      <c r="I8" s="834"/>
      <c r="J8" s="834" t="s">
        <v>50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83" customHeight="1">
      <c r="A10" s="229" t="s">
        <v>248</v>
      </c>
      <c r="B10" s="230">
        <v>32712.356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52359.26556</v>
      </c>
      <c r="I10" s="230">
        <v>85071.62156</v>
      </c>
      <c r="J10" s="230">
        <v>144113.96744000001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218530.73741999999</v>
      </c>
      <c r="Q10" s="230">
        <v>362644.70486</v>
      </c>
      <c r="R10" s="219"/>
    </row>
    <row r="11" spans="1:26" ht="183" customHeight="1">
      <c r="A11" s="229" t="s">
        <v>249</v>
      </c>
      <c r="B11" s="231">
        <v>35119.875770000006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27684.494770000001</v>
      </c>
      <c r="I11" s="231">
        <v>62804.370539999996</v>
      </c>
      <c r="J11" s="231">
        <v>98805.833339999997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98805.833339999997</v>
      </c>
      <c r="R11" s="219"/>
    </row>
    <row r="12" spans="1:26" ht="183" customHeight="1">
      <c r="A12" s="229" t="s">
        <v>250</v>
      </c>
      <c r="B12" s="231">
        <v>22355.426339999998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3706.1845600000001</v>
      </c>
      <c r="I12" s="231">
        <v>26061.6109</v>
      </c>
      <c r="J12" s="231">
        <v>22920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5136.2136</v>
      </c>
      <c r="Q12" s="230">
        <v>28056.213600000003</v>
      </c>
      <c r="R12" s="219"/>
    </row>
    <row r="13" spans="1:26" ht="183" customHeight="1">
      <c r="A13" s="229" t="s">
        <v>251</v>
      </c>
      <c r="B13" s="230">
        <v>8462.661759999999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2565.57044</v>
      </c>
      <c r="I13" s="230">
        <v>11028.232199999999</v>
      </c>
      <c r="J13" s="230">
        <v>18201.770329999999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3780.66183</v>
      </c>
      <c r="Q13" s="230">
        <v>21982.43216</v>
      </c>
      <c r="R13" s="219"/>
    </row>
    <row r="14" spans="1:26" ht="183" customHeight="1">
      <c r="A14" s="229" t="s">
        <v>252</v>
      </c>
      <c r="B14" s="230">
        <v>6670.1653299999998</v>
      </c>
      <c r="C14" s="230">
        <v>0</v>
      </c>
      <c r="D14" s="230">
        <v>0</v>
      </c>
      <c r="E14" s="230">
        <v>0</v>
      </c>
      <c r="F14" s="230">
        <v>0</v>
      </c>
      <c r="G14" s="230">
        <v>0</v>
      </c>
      <c r="H14" s="230">
        <v>918.6985699999999</v>
      </c>
      <c r="I14" s="230">
        <v>7588.8639000000003</v>
      </c>
      <c r="J14" s="230">
        <v>2732.61544</v>
      </c>
      <c r="K14" s="230">
        <v>0</v>
      </c>
      <c r="L14" s="230">
        <v>0</v>
      </c>
      <c r="M14" s="230">
        <v>0</v>
      </c>
      <c r="N14" s="230">
        <v>0</v>
      </c>
      <c r="O14" s="230">
        <v>0</v>
      </c>
      <c r="P14" s="230">
        <v>242.71366</v>
      </c>
      <c r="Q14" s="230">
        <v>2975.3290999999999</v>
      </c>
      <c r="R14" s="219"/>
    </row>
    <row r="15" spans="1:26" ht="183" customHeight="1">
      <c r="A15" s="229" t="s">
        <v>253</v>
      </c>
      <c r="B15" s="230">
        <v>2202.60788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742.60842000000002</v>
      </c>
      <c r="I15" s="230">
        <v>2945.2162999999996</v>
      </c>
      <c r="J15" s="230">
        <v>1146.2940000000001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1146.2940000000001</v>
      </c>
      <c r="R15" s="219"/>
    </row>
    <row r="16" spans="1:26" ht="183" customHeight="1">
      <c r="A16" s="229" t="s">
        <v>254</v>
      </c>
      <c r="B16" s="230">
        <v>642.02440000000001</v>
      </c>
      <c r="C16" s="230">
        <v>0</v>
      </c>
      <c r="D16" s="230">
        <v>0</v>
      </c>
      <c r="E16" s="230">
        <v>0</v>
      </c>
      <c r="F16" s="230">
        <v>0</v>
      </c>
      <c r="G16" s="230">
        <v>274.39999999999998</v>
      </c>
      <c r="H16" s="230">
        <v>825.03634</v>
      </c>
      <c r="I16" s="230">
        <v>1741.46074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216.06255999999999</v>
      </c>
      <c r="Q16" s="230">
        <v>216.06255999999999</v>
      </c>
      <c r="R16" s="219"/>
    </row>
    <row r="17" spans="1:18" ht="183" customHeight="1">
      <c r="A17" s="229" t="s">
        <v>255</v>
      </c>
      <c r="B17" s="230">
        <v>0</v>
      </c>
      <c r="C17" s="230">
        <v>338.41</v>
      </c>
      <c r="D17" s="230">
        <v>0</v>
      </c>
      <c r="E17" s="230">
        <v>0</v>
      </c>
      <c r="F17" s="230">
        <v>0</v>
      </c>
      <c r="G17" s="230">
        <v>0</v>
      </c>
      <c r="H17" s="230">
        <v>291.64114000000001</v>
      </c>
      <c r="I17" s="230">
        <v>630.05114000000003</v>
      </c>
      <c r="J17" s="230">
        <v>187.03104000000002</v>
      </c>
      <c r="K17" s="230">
        <v>0</v>
      </c>
      <c r="L17" s="230">
        <v>0</v>
      </c>
      <c r="M17" s="230">
        <v>0</v>
      </c>
      <c r="N17" s="230">
        <v>0</v>
      </c>
      <c r="O17" s="230">
        <v>0</v>
      </c>
      <c r="P17" s="230">
        <v>0</v>
      </c>
      <c r="Q17" s="230">
        <v>187.03104000000002</v>
      </c>
      <c r="R17" s="219"/>
    </row>
    <row r="18" spans="1:18" ht="183" customHeight="1">
      <c r="A18" s="229" t="s">
        <v>256</v>
      </c>
      <c r="B18" s="230">
        <v>130.84800000000001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245.02014000000003</v>
      </c>
      <c r="I18" s="230">
        <v>375.86814000000004</v>
      </c>
      <c r="J18" s="230">
        <v>0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0</v>
      </c>
      <c r="R18" s="219"/>
    </row>
    <row r="19" spans="1:18" ht="183" customHeight="1">
      <c r="A19" s="229" t="s">
        <v>257</v>
      </c>
      <c r="B19" s="230">
        <v>180.06801999999999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71.827199999999991</v>
      </c>
      <c r="I19" s="230">
        <v>251.89521999999999</v>
      </c>
      <c r="J19" s="230">
        <v>0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94.781880000000001</v>
      </c>
      <c r="Q19" s="230">
        <v>94.781880000000001</v>
      </c>
      <c r="R19" s="219"/>
    </row>
    <row r="20" spans="1:18" ht="183" customHeight="1">
      <c r="A20" s="229" t="s">
        <v>258</v>
      </c>
      <c r="B20" s="230">
        <v>1105.4569899999999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240.45815999999999</v>
      </c>
      <c r="I20" s="230">
        <v>1345.9151499999998</v>
      </c>
      <c r="J20" s="230">
        <v>0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38.232500000000002</v>
      </c>
      <c r="Q20" s="230">
        <v>38.232500000000002</v>
      </c>
      <c r="R20" s="219"/>
    </row>
    <row r="21" spans="1:18" ht="183" customHeight="1">
      <c r="A21" s="229" t="s">
        <v>259</v>
      </c>
      <c r="B21" s="230">
        <v>1395.0459799999999</v>
      </c>
      <c r="C21" s="230">
        <v>0</v>
      </c>
      <c r="D21" s="230">
        <v>0</v>
      </c>
      <c r="E21" s="230">
        <v>0</v>
      </c>
      <c r="F21" s="230">
        <v>0</v>
      </c>
      <c r="G21" s="230">
        <v>0</v>
      </c>
      <c r="H21" s="230">
        <v>35.567</v>
      </c>
      <c r="I21" s="230">
        <v>1430.6129799999999</v>
      </c>
      <c r="J21" s="230">
        <v>0</v>
      </c>
      <c r="K21" s="230">
        <v>0</v>
      </c>
      <c r="L21" s="230">
        <v>0</v>
      </c>
      <c r="M21" s="230">
        <v>0</v>
      </c>
      <c r="N21" s="230">
        <v>0</v>
      </c>
      <c r="O21" s="230">
        <v>0</v>
      </c>
      <c r="P21" s="230">
        <v>0</v>
      </c>
      <c r="Q21" s="230">
        <v>0</v>
      </c>
      <c r="R21" s="219"/>
    </row>
    <row r="22" spans="1:18" ht="183" customHeight="1">
      <c r="A22" s="229" t="s">
        <v>260</v>
      </c>
      <c r="B22" s="230">
        <v>12.01651</v>
      </c>
      <c r="C22" s="230">
        <v>0</v>
      </c>
      <c r="D22" s="230">
        <v>16.250430000000001</v>
      </c>
      <c r="E22" s="230">
        <v>0</v>
      </c>
      <c r="F22" s="230">
        <v>0</v>
      </c>
      <c r="G22" s="230">
        <v>0</v>
      </c>
      <c r="H22" s="230">
        <v>3.44007</v>
      </c>
      <c r="I22" s="230">
        <v>31.707009999999997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s="166" customFormat="1" ht="303" customHeight="1" thickBot="1">
      <c r="A23" s="232" t="s">
        <v>261</v>
      </c>
      <c r="B23" s="233">
        <v>7.5437899999999996</v>
      </c>
      <c r="C23" s="233">
        <v>0</v>
      </c>
      <c r="D23" s="233">
        <v>5.9748199999999994</v>
      </c>
      <c r="E23" s="233">
        <v>0</v>
      </c>
      <c r="F23" s="233">
        <v>0</v>
      </c>
      <c r="G23" s="233">
        <v>0</v>
      </c>
      <c r="H23" s="233">
        <v>5.2679999999999998</v>
      </c>
      <c r="I23" s="233">
        <v>18.78661</v>
      </c>
      <c r="J23" s="233">
        <v>0</v>
      </c>
      <c r="K23" s="233">
        <v>0</v>
      </c>
      <c r="L23" s="233">
        <v>0</v>
      </c>
      <c r="M23" s="233">
        <v>0</v>
      </c>
      <c r="N23" s="233">
        <v>0</v>
      </c>
      <c r="O23" s="233">
        <v>0</v>
      </c>
      <c r="P23" s="233">
        <v>0</v>
      </c>
      <c r="Q23" s="233">
        <v>0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110996.09677000002</v>
      </c>
      <c r="C24" s="236">
        <f t="shared" ref="C24:Q24" si="0">SUM(C10:C23)</f>
        <v>338.41</v>
      </c>
      <c r="D24" s="236">
        <f t="shared" si="0"/>
        <v>22.225250000000003</v>
      </c>
      <c r="E24" s="236">
        <f t="shared" si="0"/>
        <v>0</v>
      </c>
      <c r="F24" s="236">
        <f t="shared" si="0"/>
        <v>0</v>
      </c>
      <c r="G24" s="236">
        <f t="shared" si="0"/>
        <v>274.39999999999998</v>
      </c>
      <c r="H24" s="236">
        <f t="shared" si="0"/>
        <v>89695.080369999981</v>
      </c>
      <c r="I24" s="236">
        <f t="shared" si="0"/>
        <v>201326.21239000003</v>
      </c>
      <c r="J24" s="236">
        <f t="shared" si="0"/>
        <v>288107.51159000001</v>
      </c>
      <c r="K24" s="236">
        <f t="shared" si="0"/>
        <v>0</v>
      </c>
      <c r="L24" s="236">
        <f t="shared" si="0"/>
        <v>0</v>
      </c>
      <c r="M24" s="236">
        <f t="shared" si="0"/>
        <v>0</v>
      </c>
      <c r="N24" s="236">
        <f t="shared" si="0"/>
        <v>0</v>
      </c>
      <c r="O24" s="236">
        <f t="shared" si="0"/>
        <v>0</v>
      </c>
      <c r="P24" s="236">
        <f t="shared" si="0"/>
        <v>228039.40344999998</v>
      </c>
      <c r="Q24" s="236">
        <f t="shared" si="0"/>
        <v>516146.91503999999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56</v>
      </c>
      <c r="C8" s="834"/>
      <c r="D8" s="834"/>
      <c r="E8" s="834"/>
      <c r="F8" s="834"/>
      <c r="G8" s="834"/>
      <c r="H8" s="834"/>
      <c r="I8" s="834"/>
      <c r="J8" s="834" t="s">
        <v>57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35" customHeight="1">
      <c r="A10" s="229" t="s">
        <v>248</v>
      </c>
      <c r="B10" s="230">
        <v>393480.49027000001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393480.49027000001</v>
      </c>
      <c r="J10" s="230">
        <v>103113.75643000001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103113.75643000001</v>
      </c>
      <c r="R10" s="219"/>
    </row>
    <row r="11" spans="1:26" ht="135" customHeight="1">
      <c r="A11" s="229" t="s">
        <v>249</v>
      </c>
      <c r="B11" s="231">
        <v>100483.20134999999</v>
      </c>
      <c r="C11" s="231">
        <v>11106.0101</v>
      </c>
      <c r="D11" s="231">
        <v>0</v>
      </c>
      <c r="E11" s="231">
        <v>0</v>
      </c>
      <c r="F11" s="231">
        <v>0</v>
      </c>
      <c r="G11" s="231">
        <v>0</v>
      </c>
      <c r="H11" s="231">
        <v>10717.34887</v>
      </c>
      <c r="I11" s="231">
        <v>122306.56031999999</v>
      </c>
      <c r="J11" s="231">
        <v>94914.420050000001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31376.197550000001</v>
      </c>
      <c r="Q11" s="230">
        <v>126290.6176</v>
      </c>
      <c r="R11" s="219"/>
    </row>
    <row r="12" spans="1:26" ht="135" customHeight="1">
      <c r="A12" s="229" t="s">
        <v>250</v>
      </c>
      <c r="B12" s="231">
        <v>138061.71578</v>
      </c>
      <c r="C12" s="231">
        <v>3141.1100999999999</v>
      </c>
      <c r="D12" s="231">
        <v>0</v>
      </c>
      <c r="E12" s="231">
        <v>0</v>
      </c>
      <c r="F12" s="231">
        <v>3388.4732300000001</v>
      </c>
      <c r="G12" s="231">
        <v>0</v>
      </c>
      <c r="H12" s="231">
        <v>7957.6029100000005</v>
      </c>
      <c r="I12" s="231">
        <v>152548.90202000001</v>
      </c>
      <c r="J12" s="231">
        <v>114204.93590000001</v>
      </c>
      <c r="K12" s="231">
        <v>2500.0001699999998</v>
      </c>
      <c r="L12" s="230">
        <v>0</v>
      </c>
      <c r="M12" s="230">
        <v>0</v>
      </c>
      <c r="N12" s="230">
        <v>5895.4438700000001</v>
      </c>
      <c r="O12" s="230">
        <v>0</v>
      </c>
      <c r="P12" s="230">
        <v>10021.51469</v>
      </c>
      <c r="Q12" s="230">
        <v>132621.89463</v>
      </c>
      <c r="R12" s="219"/>
    </row>
    <row r="13" spans="1:26" ht="135" customHeight="1">
      <c r="A13" s="229" t="s">
        <v>251</v>
      </c>
      <c r="B13" s="230">
        <v>221035.85303</v>
      </c>
      <c r="C13" s="230">
        <v>7704.4991799999998</v>
      </c>
      <c r="D13" s="230">
        <v>675.78916000000004</v>
      </c>
      <c r="E13" s="230">
        <v>0</v>
      </c>
      <c r="F13" s="230">
        <v>6570.2407199999998</v>
      </c>
      <c r="G13" s="230">
        <v>2288.2257799999998</v>
      </c>
      <c r="H13" s="230">
        <v>1542.664</v>
      </c>
      <c r="I13" s="230">
        <v>239817.27187</v>
      </c>
      <c r="J13" s="230">
        <v>249687.52930000002</v>
      </c>
      <c r="K13" s="230">
        <v>7948.3197900000005</v>
      </c>
      <c r="L13" s="230">
        <v>0</v>
      </c>
      <c r="M13" s="230">
        <v>0</v>
      </c>
      <c r="N13" s="230">
        <v>0</v>
      </c>
      <c r="O13" s="230">
        <v>0</v>
      </c>
      <c r="P13" s="230">
        <v>80661.894579999993</v>
      </c>
      <c r="Q13" s="230">
        <v>338297.74367</v>
      </c>
      <c r="R13" s="219"/>
    </row>
    <row r="14" spans="1:26" ht="135" customHeight="1">
      <c r="A14" s="229" t="s">
        <v>252</v>
      </c>
      <c r="B14" s="230">
        <v>352418.24236000003</v>
      </c>
      <c r="C14" s="230">
        <v>9578.9206099999992</v>
      </c>
      <c r="D14" s="230">
        <v>1788.4351999999999</v>
      </c>
      <c r="E14" s="230">
        <v>0</v>
      </c>
      <c r="F14" s="230">
        <v>4157.29558</v>
      </c>
      <c r="G14" s="230">
        <v>0</v>
      </c>
      <c r="H14" s="230">
        <v>7206.0667999999996</v>
      </c>
      <c r="I14" s="230">
        <v>375148.96055000002</v>
      </c>
      <c r="J14" s="230">
        <v>268697.85782999999</v>
      </c>
      <c r="K14" s="230">
        <v>14197.320380000001</v>
      </c>
      <c r="L14" s="230">
        <v>434.81152000000003</v>
      </c>
      <c r="M14" s="230">
        <v>0</v>
      </c>
      <c r="N14" s="230">
        <v>0</v>
      </c>
      <c r="O14" s="230">
        <v>1010.98427</v>
      </c>
      <c r="P14" s="230">
        <v>10511.0376</v>
      </c>
      <c r="Q14" s="230">
        <v>294852.01160000003</v>
      </c>
      <c r="R14" s="219"/>
    </row>
    <row r="15" spans="1:26" ht="135" customHeight="1">
      <c r="A15" s="229" t="s">
        <v>253</v>
      </c>
      <c r="B15" s="230">
        <v>991607.7824400001</v>
      </c>
      <c r="C15" s="230">
        <v>5064.30746</v>
      </c>
      <c r="D15" s="230">
        <v>813.63175999999999</v>
      </c>
      <c r="E15" s="230">
        <v>219.78143</v>
      </c>
      <c r="F15" s="230">
        <v>7352.1707300000007</v>
      </c>
      <c r="G15" s="230">
        <v>0</v>
      </c>
      <c r="H15" s="230">
        <v>7357.0531300000002</v>
      </c>
      <c r="I15" s="230">
        <v>1012414.72695</v>
      </c>
      <c r="J15" s="230">
        <v>300421.47382999997</v>
      </c>
      <c r="K15" s="230">
        <v>13179.749210000002</v>
      </c>
      <c r="L15" s="230">
        <v>1498.2578899999999</v>
      </c>
      <c r="M15" s="230">
        <v>0</v>
      </c>
      <c r="N15" s="230">
        <v>2489.2143900000001</v>
      </c>
      <c r="O15" s="230">
        <v>53.855460000000001</v>
      </c>
      <c r="P15" s="230">
        <v>18049.583770000001</v>
      </c>
      <c r="Q15" s="230">
        <v>335692.13455000002</v>
      </c>
      <c r="R15" s="219"/>
    </row>
    <row r="16" spans="1:26" ht="135" customHeight="1">
      <c r="A16" s="229" t="s">
        <v>254</v>
      </c>
      <c r="B16" s="230">
        <v>1114175.04773</v>
      </c>
      <c r="C16" s="230">
        <v>3317.4600800000003</v>
      </c>
      <c r="D16" s="230">
        <v>5594.8415700000005</v>
      </c>
      <c r="E16" s="230">
        <v>163.94560000000001</v>
      </c>
      <c r="F16" s="230">
        <v>9327.4024499999996</v>
      </c>
      <c r="G16" s="230">
        <v>652.31356000000005</v>
      </c>
      <c r="H16" s="230">
        <v>4414.6382699999995</v>
      </c>
      <c r="I16" s="230">
        <v>1137645.6492600001</v>
      </c>
      <c r="J16" s="230">
        <v>231314.42200999998</v>
      </c>
      <c r="K16" s="230">
        <v>8518.8335399999996</v>
      </c>
      <c r="L16" s="230">
        <v>1104.33727</v>
      </c>
      <c r="M16" s="230">
        <v>250.00001</v>
      </c>
      <c r="N16" s="230">
        <v>1390.7237500000001</v>
      </c>
      <c r="O16" s="230">
        <v>206.80739000000003</v>
      </c>
      <c r="P16" s="230">
        <v>8967.4621099999986</v>
      </c>
      <c r="Q16" s="230">
        <v>251752.58608000001</v>
      </c>
      <c r="R16" s="219"/>
    </row>
    <row r="17" spans="1:18" ht="135" customHeight="1">
      <c r="A17" s="229" t="s">
        <v>255</v>
      </c>
      <c r="B17" s="230">
        <v>1188478.4323099998</v>
      </c>
      <c r="C17" s="230">
        <v>5363.8050999999996</v>
      </c>
      <c r="D17" s="230">
        <v>3420.5063599999999</v>
      </c>
      <c r="E17" s="230">
        <v>179.43889999999999</v>
      </c>
      <c r="F17" s="230">
        <v>8636.4643400000004</v>
      </c>
      <c r="G17" s="230">
        <v>679.86954000000003</v>
      </c>
      <c r="H17" s="230">
        <v>1480.75371</v>
      </c>
      <c r="I17" s="230">
        <v>1208239.2702599999</v>
      </c>
      <c r="J17" s="230">
        <v>202144.38578000001</v>
      </c>
      <c r="K17" s="230">
        <v>5574.0799699999998</v>
      </c>
      <c r="L17" s="230">
        <v>563.05548999999996</v>
      </c>
      <c r="M17" s="230">
        <v>0</v>
      </c>
      <c r="N17" s="230">
        <v>3096.5930899999998</v>
      </c>
      <c r="O17" s="230">
        <v>342.39461</v>
      </c>
      <c r="P17" s="230">
        <v>2053.0394000000001</v>
      </c>
      <c r="Q17" s="230">
        <v>213773.54834000001</v>
      </c>
      <c r="R17" s="219"/>
    </row>
    <row r="18" spans="1:18" ht="135" customHeight="1">
      <c r="A18" s="229" t="s">
        <v>256</v>
      </c>
      <c r="B18" s="230">
        <v>699757.01594000007</v>
      </c>
      <c r="C18" s="230">
        <v>3367.39939</v>
      </c>
      <c r="D18" s="230">
        <v>3111.11114</v>
      </c>
      <c r="E18" s="230">
        <v>43.532890000000002</v>
      </c>
      <c r="F18" s="230">
        <v>6597.1237899999996</v>
      </c>
      <c r="G18" s="230">
        <v>1044.08998</v>
      </c>
      <c r="H18" s="230">
        <v>1477.0425600000001</v>
      </c>
      <c r="I18" s="230">
        <v>715397.31569000008</v>
      </c>
      <c r="J18" s="230">
        <v>114586.54054999999</v>
      </c>
      <c r="K18" s="230">
        <v>4685.2611799999995</v>
      </c>
      <c r="L18" s="230">
        <v>346.47390000000001</v>
      </c>
      <c r="M18" s="230">
        <v>109.01980999999999</v>
      </c>
      <c r="N18" s="230">
        <v>2312.0781400000001</v>
      </c>
      <c r="O18" s="230">
        <v>455.77758</v>
      </c>
      <c r="P18" s="230">
        <v>771.65443999999991</v>
      </c>
      <c r="Q18" s="230">
        <v>123266.80559999999</v>
      </c>
      <c r="R18" s="219"/>
    </row>
    <row r="19" spans="1:18" ht="135" customHeight="1">
      <c r="A19" s="229" t="s">
        <v>257</v>
      </c>
      <c r="B19" s="230">
        <v>1355819.1821099999</v>
      </c>
      <c r="C19" s="230">
        <v>8996.14336</v>
      </c>
      <c r="D19" s="230">
        <v>10059.81302</v>
      </c>
      <c r="E19" s="230">
        <v>977.47060999999997</v>
      </c>
      <c r="F19" s="230">
        <v>15327.44882</v>
      </c>
      <c r="G19" s="230">
        <v>1834.1434899999999</v>
      </c>
      <c r="H19" s="230">
        <v>1351.11105</v>
      </c>
      <c r="I19" s="230">
        <v>1394365.3124599999</v>
      </c>
      <c r="J19" s="230">
        <v>138132.06956999999</v>
      </c>
      <c r="K19" s="230">
        <v>5586.2211399999997</v>
      </c>
      <c r="L19" s="230">
        <v>358.56808000000001</v>
      </c>
      <c r="M19" s="230">
        <v>189.37373000000002</v>
      </c>
      <c r="N19" s="230">
        <v>3319.7329100000002</v>
      </c>
      <c r="O19" s="230">
        <v>347.11627000000004</v>
      </c>
      <c r="P19" s="230">
        <v>14557.97452</v>
      </c>
      <c r="Q19" s="230">
        <v>162491.05622</v>
      </c>
      <c r="R19" s="219"/>
    </row>
    <row r="20" spans="1:18" ht="135" customHeight="1">
      <c r="A20" s="229" t="s">
        <v>258</v>
      </c>
      <c r="B20" s="230">
        <v>1196145.9384999999</v>
      </c>
      <c r="C20" s="230">
        <v>6149.6716999999999</v>
      </c>
      <c r="D20" s="230">
        <v>18621.38421</v>
      </c>
      <c r="E20" s="230">
        <v>1432.66075</v>
      </c>
      <c r="F20" s="230">
        <v>7029.4430999999995</v>
      </c>
      <c r="G20" s="230">
        <v>618.24506999999994</v>
      </c>
      <c r="H20" s="230">
        <v>1730.9267600000001</v>
      </c>
      <c r="I20" s="230">
        <v>1231728.27009</v>
      </c>
      <c r="J20" s="230">
        <v>191359.06544999999</v>
      </c>
      <c r="K20" s="230">
        <v>6631.82906</v>
      </c>
      <c r="L20" s="230">
        <v>1130.93137</v>
      </c>
      <c r="M20" s="230">
        <v>206.27745999999999</v>
      </c>
      <c r="N20" s="230">
        <v>8694.7152100000003</v>
      </c>
      <c r="O20" s="230">
        <v>334.64729999999997</v>
      </c>
      <c r="P20" s="230">
        <v>2765.5221499999998</v>
      </c>
      <c r="Q20" s="230">
        <v>211122.98800000001</v>
      </c>
      <c r="R20" s="219"/>
    </row>
    <row r="21" spans="1:18" ht="135" customHeight="1">
      <c r="A21" s="229" t="s">
        <v>259</v>
      </c>
      <c r="B21" s="230">
        <v>1112705.9855499999</v>
      </c>
      <c r="C21" s="230">
        <v>2722.28514</v>
      </c>
      <c r="D21" s="230">
        <v>29212.277610000001</v>
      </c>
      <c r="E21" s="230">
        <v>757.79793999999993</v>
      </c>
      <c r="F21" s="230">
        <v>815.43407999999999</v>
      </c>
      <c r="G21" s="230">
        <v>47.01041</v>
      </c>
      <c r="H21" s="230">
        <v>2192.8549600000001</v>
      </c>
      <c r="I21" s="230">
        <v>1148453.6456900002</v>
      </c>
      <c r="J21" s="230">
        <v>81409.709209999986</v>
      </c>
      <c r="K21" s="230">
        <v>2015.00872</v>
      </c>
      <c r="L21" s="230">
        <v>2032.9760900000001</v>
      </c>
      <c r="M21" s="230">
        <v>33.270150000000001</v>
      </c>
      <c r="N21" s="230">
        <v>3259.0226600000001</v>
      </c>
      <c r="O21" s="230">
        <v>100.4363</v>
      </c>
      <c r="P21" s="230">
        <v>3412.9949500000002</v>
      </c>
      <c r="Q21" s="230">
        <v>92263.418080000003</v>
      </c>
      <c r="R21" s="219"/>
    </row>
    <row r="22" spans="1:18" ht="135" customHeight="1">
      <c r="A22" s="229" t="s">
        <v>260</v>
      </c>
      <c r="B22" s="230">
        <v>45978.902009999998</v>
      </c>
      <c r="C22" s="230">
        <v>14.89208</v>
      </c>
      <c r="D22" s="230">
        <v>1790.5045600000001</v>
      </c>
      <c r="E22" s="230">
        <v>6.8132399999999995</v>
      </c>
      <c r="F22" s="230">
        <v>7.20831</v>
      </c>
      <c r="G22" s="230">
        <v>0</v>
      </c>
      <c r="H22" s="230">
        <v>3335.9656500000001</v>
      </c>
      <c r="I22" s="230">
        <v>51134.28585</v>
      </c>
      <c r="J22" s="230">
        <v>2207.6475399999999</v>
      </c>
      <c r="K22" s="230">
        <v>33.848059999999997</v>
      </c>
      <c r="L22" s="230">
        <v>127.73402</v>
      </c>
      <c r="M22" s="230">
        <v>0</v>
      </c>
      <c r="N22" s="230">
        <v>0</v>
      </c>
      <c r="O22" s="230">
        <v>0</v>
      </c>
      <c r="P22" s="230">
        <v>189.28187</v>
      </c>
      <c r="Q22" s="230">
        <v>2558.5114900000003</v>
      </c>
      <c r="R22" s="219"/>
    </row>
    <row r="23" spans="1:18" s="166" customFormat="1" ht="135" customHeight="1" thickBot="1">
      <c r="A23" s="232" t="s">
        <v>261</v>
      </c>
      <c r="B23" s="233">
        <v>7395.9422800000002</v>
      </c>
      <c r="C23" s="233">
        <v>0</v>
      </c>
      <c r="D23" s="233">
        <v>289.84823999999998</v>
      </c>
      <c r="E23" s="233">
        <v>0</v>
      </c>
      <c r="F23" s="233">
        <v>0</v>
      </c>
      <c r="G23" s="233">
        <v>0</v>
      </c>
      <c r="H23" s="233">
        <v>143.74278000000001</v>
      </c>
      <c r="I23" s="233">
        <v>7829.5333000000001</v>
      </c>
      <c r="J23" s="233">
        <v>711.18313000000001</v>
      </c>
      <c r="K23" s="233">
        <v>8.1404200000000007</v>
      </c>
      <c r="L23" s="233">
        <v>46.605330000000002</v>
      </c>
      <c r="M23" s="233">
        <v>0</v>
      </c>
      <c r="N23" s="233">
        <v>0</v>
      </c>
      <c r="O23" s="233">
        <v>0</v>
      </c>
      <c r="P23" s="233">
        <v>209334.27844999998</v>
      </c>
      <c r="Q23" s="233">
        <v>210100.20733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8917543.7316599991</v>
      </c>
      <c r="C24" s="236">
        <f t="shared" ref="C24:Q24" si="0">SUM(C10:C23)</f>
        <v>66526.504300000001</v>
      </c>
      <c r="D24" s="236">
        <f t="shared" si="0"/>
        <v>75378.142830000012</v>
      </c>
      <c r="E24" s="236">
        <f t="shared" si="0"/>
        <v>3781.4413599999998</v>
      </c>
      <c r="F24" s="236">
        <f t="shared" si="0"/>
        <v>69208.705150000009</v>
      </c>
      <c r="G24" s="236">
        <f t="shared" si="0"/>
        <v>7163.8978299999999</v>
      </c>
      <c r="H24" s="236">
        <f t="shared" si="0"/>
        <v>50907.77145</v>
      </c>
      <c r="I24" s="236">
        <f t="shared" si="0"/>
        <v>9190510.1945799999</v>
      </c>
      <c r="J24" s="236">
        <f t="shared" si="0"/>
        <v>2092904.99658</v>
      </c>
      <c r="K24" s="236">
        <f t="shared" si="0"/>
        <v>70878.611640000003</v>
      </c>
      <c r="L24" s="236">
        <f t="shared" si="0"/>
        <v>7643.7509600000003</v>
      </c>
      <c r="M24" s="236">
        <f t="shared" si="0"/>
        <v>787.94116000000008</v>
      </c>
      <c r="N24" s="236">
        <f t="shared" si="0"/>
        <v>30457.524020000001</v>
      </c>
      <c r="O24" s="236">
        <f t="shared" si="0"/>
        <v>2852.0191800000002</v>
      </c>
      <c r="P24" s="236">
        <f t="shared" si="0"/>
        <v>392672.43608000001</v>
      </c>
      <c r="Q24" s="236">
        <f t="shared" si="0"/>
        <v>2598197.2796200006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J10" sqref="J10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693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39.42578125" style="420" customWidth="1"/>
    <col min="19" max="19" width="48.7109375" style="420" customWidth="1"/>
    <col min="20" max="20" width="41.140625" style="420" customWidth="1"/>
    <col min="21" max="21" width="48.7109375" style="420" customWidth="1"/>
    <col min="22" max="22" width="51.140625" style="420" customWidth="1"/>
    <col min="23" max="23" width="48.7109375" style="420" customWidth="1"/>
    <col min="24" max="24" width="58.28515625" style="420" customWidth="1"/>
    <col min="25" max="25" width="42.42578125" style="420" customWidth="1"/>
    <col min="26" max="26" width="6.5703125" style="217" customWidth="1"/>
    <col min="27" max="32" width="9.140625" style="420"/>
    <col min="33" max="33" width="11.28515625" style="420" bestFit="1" customWidth="1"/>
    <col min="34" max="34" width="10.140625" style="420" bestFit="1" customWidth="1"/>
    <col min="35" max="36" width="9.140625" style="420"/>
    <col min="37" max="37" width="10.140625" style="420" bestFit="1" customWidth="1"/>
    <col min="38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39.42578125" style="420" customWidth="1"/>
    <col min="275" max="275" width="48.7109375" style="420" customWidth="1"/>
    <col min="276" max="276" width="41.140625" style="420" customWidth="1"/>
    <col min="277" max="277" width="48.7109375" style="420" customWidth="1"/>
    <col min="278" max="278" width="51.140625" style="420" customWidth="1"/>
    <col min="279" max="279" width="48.7109375" style="420" customWidth="1"/>
    <col min="280" max="280" width="58.28515625" style="420" customWidth="1"/>
    <col min="281" max="281" width="42.42578125" style="420" customWidth="1"/>
    <col min="282" max="282" width="6.5703125" style="420" customWidth="1"/>
    <col min="283" max="288" width="9.140625" style="420"/>
    <col min="289" max="289" width="11.28515625" style="420" bestFit="1" customWidth="1"/>
    <col min="290" max="290" width="10.140625" style="420" bestFit="1" customWidth="1"/>
    <col min="291" max="292" width="9.140625" style="420"/>
    <col min="293" max="293" width="10.140625" style="420" bestFit="1" customWidth="1"/>
    <col min="294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39.42578125" style="420" customWidth="1"/>
    <col min="531" max="531" width="48.7109375" style="420" customWidth="1"/>
    <col min="532" max="532" width="41.140625" style="420" customWidth="1"/>
    <col min="533" max="533" width="48.7109375" style="420" customWidth="1"/>
    <col min="534" max="534" width="51.140625" style="420" customWidth="1"/>
    <col min="535" max="535" width="48.7109375" style="420" customWidth="1"/>
    <col min="536" max="536" width="58.28515625" style="420" customWidth="1"/>
    <col min="537" max="537" width="42.42578125" style="420" customWidth="1"/>
    <col min="538" max="538" width="6.5703125" style="420" customWidth="1"/>
    <col min="539" max="544" width="9.140625" style="420"/>
    <col min="545" max="545" width="11.28515625" style="420" bestFit="1" customWidth="1"/>
    <col min="546" max="546" width="10.140625" style="420" bestFit="1" customWidth="1"/>
    <col min="547" max="548" width="9.140625" style="420"/>
    <col min="549" max="549" width="10.140625" style="420" bestFit="1" customWidth="1"/>
    <col min="550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39.42578125" style="420" customWidth="1"/>
    <col min="787" max="787" width="48.7109375" style="420" customWidth="1"/>
    <col min="788" max="788" width="41.140625" style="420" customWidth="1"/>
    <col min="789" max="789" width="48.7109375" style="420" customWidth="1"/>
    <col min="790" max="790" width="51.140625" style="420" customWidth="1"/>
    <col min="791" max="791" width="48.7109375" style="420" customWidth="1"/>
    <col min="792" max="792" width="58.28515625" style="420" customWidth="1"/>
    <col min="793" max="793" width="42.42578125" style="420" customWidth="1"/>
    <col min="794" max="794" width="6.5703125" style="420" customWidth="1"/>
    <col min="795" max="800" width="9.140625" style="420"/>
    <col min="801" max="801" width="11.28515625" style="420" bestFit="1" customWidth="1"/>
    <col min="802" max="802" width="10.140625" style="420" bestFit="1" customWidth="1"/>
    <col min="803" max="804" width="9.140625" style="420"/>
    <col min="805" max="805" width="10.140625" style="420" bestFit="1" customWidth="1"/>
    <col min="806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39.42578125" style="420" customWidth="1"/>
    <col min="1043" max="1043" width="48.7109375" style="420" customWidth="1"/>
    <col min="1044" max="1044" width="41.140625" style="420" customWidth="1"/>
    <col min="1045" max="1045" width="48.7109375" style="420" customWidth="1"/>
    <col min="1046" max="1046" width="51.140625" style="420" customWidth="1"/>
    <col min="1047" max="1047" width="48.7109375" style="420" customWidth="1"/>
    <col min="1048" max="1048" width="58.28515625" style="420" customWidth="1"/>
    <col min="1049" max="1049" width="42.42578125" style="420" customWidth="1"/>
    <col min="1050" max="1050" width="6.5703125" style="420" customWidth="1"/>
    <col min="1051" max="1056" width="9.140625" style="420"/>
    <col min="1057" max="1057" width="11.28515625" style="420" bestFit="1" customWidth="1"/>
    <col min="1058" max="1058" width="10.140625" style="420" bestFit="1" customWidth="1"/>
    <col min="1059" max="1060" width="9.140625" style="420"/>
    <col min="1061" max="1061" width="10.140625" style="420" bestFit="1" customWidth="1"/>
    <col min="1062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39.42578125" style="420" customWidth="1"/>
    <col min="1299" max="1299" width="48.7109375" style="420" customWidth="1"/>
    <col min="1300" max="1300" width="41.140625" style="420" customWidth="1"/>
    <col min="1301" max="1301" width="48.7109375" style="420" customWidth="1"/>
    <col min="1302" max="1302" width="51.140625" style="420" customWidth="1"/>
    <col min="1303" max="1303" width="48.7109375" style="420" customWidth="1"/>
    <col min="1304" max="1304" width="58.28515625" style="420" customWidth="1"/>
    <col min="1305" max="1305" width="42.42578125" style="420" customWidth="1"/>
    <col min="1306" max="1306" width="6.5703125" style="420" customWidth="1"/>
    <col min="1307" max="1312" width="9.140625" style="420"/>
    <col min="1313" max="1313" width="11.28515625" style="420" bestFit="1" customWidth="1"/>
    <col min="1314" max="1314" width="10.140625" style="420" bestFit="1" customWidth="1"/>
    <col min="1315" max="1316" width="9.140625" style="420"/>
    <col min="1317" max="1317" width="10.140625" style="420" bestFit="1" customWidth="1"/>
    <col min="1318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39.42578125" style="420" customWidth="1"/>
    <col min="1555" max="1555" width="48.7109375" style="420" customWidth="1"/>
    <col min="1556" max="1556" width="41.140625" style="420" customWidth="1"/>
    <col min="1557" max="1557" width="48.7109375" style="420" customWidth="1"/>
    <col min="1558" max="1558" width="51.140625" style="420" customWidth="1"/>
    <col min="1559" max="1559" width="48.7109375" style="420" customWidth="1"/>
    <col min="1560" max="1560" width="58.28515625" style="420" customWidth="1"/>
    <col min="1561" max="1561" width="42.42578125" style="420" customWidth="1"/>
    <col min="1562" max="1562" width="6.5703125" style="420" customWidth="1"/>
    <col min="1563" max="1568" width="9.140625" style="420"/>
    <col min="1569" max="1569" width="11.28515625" style="420" bestFit="1" customWidth="1"/>
    <col min="1570" max="1570" width="10.140625" style="420" bestFit="1" customWidth="1"/>
    <col min="1571" max="1572" width="9.140625" style="420"/>
    <col min="1573" max="1573" width="10.140625" style="420" bestFit="1" customWidth="1"/>
    <col min="1574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39.42578125" style="420" customWidth="1"/>
    <col min="1811" max="1811" width="48.7109375" style="420" customWidth="1"/>
    <col min="1812" max="1812" width="41.140625" style="420" customWidth="1"/>
    <col min="1813" max="1813" width="48.7109375" style="420" customWidth="1"/>
    <col min="1814" max="1814" width="51.140625" style="420" customWidth="1"/>
    <col min="1815" max="1815" width="48.7109375" style="420" customWidth="1"/>
    <col min="1816" max="1816" width="58.28515625" style="420" customWidth="1"/>
    <col min="1817" max="1817" width="42.42578125" style="420" customWidth="1"/>
    <col min="1818" max="1818" width="6.5703125" style="420" customWidth="1"/>
    <col min="1819" max="1824" width="9.140625" style="420"/>
    <col min="1825" max="1825" width="11.28515625" style="420" bestFit="1" customWidth="1"/>
    <col min="1826" max="1826" width="10.140625" style="420" bestFit="1" customWidth="1"/>
    <col min="1827" max="1828" width="9.140625" style="420"/>
    <col min="1829" max="1829" width="10.140625" style="420" bestFit="1" customWidth="1"/>
    <col min="1830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39.42578125" style="420" customWidth="1"/>
    <col min="2067" max="2067" width="48.7109375" style="420" customWidth="1"/>
    <col min="2068" max="2068" width="41.140625" style="420" customWidth="1"/>
    <col min="2069" max="2069" width="48.7109375" style="420" customWidth="1"/>
    <col min="2070" max="2070" width="51.140625" style="420" customWidth="1"/>
    <col min="2071" max="2071" width="48.7109375" style="420" customWidth="1"/>
    <col min="2072" max="2072" width="58.28515625" style="420" customWidth="1"/>
    <col min="2073" max="2073" width="42.42578125" style="420" customWidth="1"/>
    <col min="2074" max="2074" width="6.5703125" style="420" customWidth="1"/>
    <col min="2075" max="2080" width="9.140625" style="420"/>
    <col min="2081" max="2081" width="11.28515625" style="420" bestFit="1" customWidth="1"/>
    <col min="2082" max="2082" width="10.140625" style="420" bestFit="1" customWidth="1"/>
    <col min="2083" max="2084" width="9.140625" style="420"/>
    <col min="2085" max="2085" width="10.140625" style="420" bestFit="1" customWidth="1"/>
    <col min="2086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39.42578125" style="420" customWidth="1"/>
    <col min="2323" max="2323" width="48.7109375" style="420" customWidth="1"/>
    <col min="2324" max="2324" width="41.140625" style="420" customWidth="1"/>
    <col min="2325" max="2325" width="48.7109375" style="420" customWidth="1"/>
    <col min="2326" max="2326" width="51.140625" style="420" customWidth="1"/>
    <col min="2327" max="2327" width="48.7109375" style="420" customWidth="1"/>
    <col min="2328" max="2328" width="58.28515625" style="420" customWidth="1"/>
    <col min="2329" max="2329" width="42.42578125" style="420" customWidth="1"/>
    <col min="2330" max="2330" width="6.5703125" style="420" customWidth="1"/>
    <col min="2331" max="2336" width="9.140625" style="420"/>
    <col min="2337" max="2337" width="11.28515625" style="420" bestFit="1" customWidth="1"/>
    <col min="2338" max="2338" width="10.140625" style="420" bestFit="1" customWidth="1"/>
    <col min="2339" max="2340" width="9.140625" style="420"/>
    <col min="2341" max="2341" width="10.140625" style="420" bestFit="1" customWidth="1"/>
    <col min="2342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39.42578125" style="420" customWidth="1"/>
    <col min="2579" max="2579" width="48.7109375" style="420" customWidth="1"/>
    <col min="2580" max="2580" width="41.140625" style="420" customWidth="1"/>
    <col min="2581" max="2581" width="48.7109375" style="420" customWidth="1"/>
    <col min="2582" max="2582" width="51.140625" style="420" customWidth="1"/>
    <col min="2583" max="2583" width="48.7109375" style="420" customWidth="1"/>
    <col min="2584" max="2584" width="58.28515625" style="420" customWidth="1"/>
    <col min="2585" max="2585" width="42.42578125" style="420" customWidth="1"/>
    <col min="2586" max="2586" width="6.5703125" style="420" customWidth="1"/>
    <col min="2587" max="2592" width="9.140625" style="420"/>
    <col min="2593" max="2593" width="11.28515625" style="420" bestFit="1" customWidth="1"/>
    <col min="2594" max="2594" width="10.140625" style="420" bestFit="1" customWidth="1"/>
    <col min="2595" max="2596" width="9.140625" style="420"/>
    <col min="2597" max="2597" width="10.140625" style="420" bestFit="1" customWidth="1"/>
    <col min="2598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39.42578125" style="420" customWidth="1"/>
    <col min="2835" max="2835" width="48.7109375" style="420" customWidth="1"/>
    <col min="2836" max="2836" width="41.140625" style="420" customWidth="1"/>
    <col min="2837" max="2837" width="48.7109375" style="420" customWidth="1"/>
    <col min="2838" max="2838" width="51.140625" style="420" customWidth="1"/>
    <col min="2839" max="2839" width="48.7109375" style="420" customWidth="1"/>
    <col min="2840" max="2840" width="58.28515625" style="420" customWidth="1"/>
    <col min="2841" max="2841" width="42.42578125" style="420" customWidth="1"/>
    <col min="2842" max="2842" width="6.5703125" style="420" customWidth="1"/>
    <col min="2843" max="2848" width="9.140625" style="420"/>
    <col min="2849" max="2849" width="11.28515625" style="420" bestFit="1" customWidth="1"/>
    <col min="2850" max="2850" width="10.140625" style="420" bestFit="1" customWidth="1"/>
    <col min="2851" max="2852" width="9.140625" style="420"/>
    <col min="2853" max="2853" width="10.140625" style="420" bestFit="1" customWidth="1"/>
    <col min="2854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39.42578125" style="420" customWidth="1"/>
    <col min="3091" max="3091" width="48.7109375" style="420" customWidth="1"/>
    <col min="3092" max="3092" width="41.140625" style="420" customWidth="1"/>
    <col min="3093" max="3093" width="48.7109375" style="420" customWidth="1"/>
    <col min="3094" max="3094" width="51.140625" style="420" customWidth="1"/>
    <col min="3095" max="3095" width="48.7109375" style="420" customWidth="1"/>
    <col min="3096" max="3096" width="58.28515625" style="420" customWidth="1"/>
    <col min="3097" max="3097" width="42.42578125" style="420" customWidth="1"/>
    <col min="3098" max="3098" width="6.5703125" style="420" customWidth="1"/>
    <col min="3099" max="3104" width="9.140625" style="420"/>
    <col min="3105" max="3105" width="11.28515625" style="420" bestFit="1" customWidth="1"/>
    <col min="3106" max="3106" width="10.140625" style="420" bestFit="1" customWidth="1"/>
    <col min="3107" max="3108" width="9.140625" style="420"/>
    <col min="3109" max="3109" width="10.140625" style="420" bestFit="1" customWidth="1"/>
    <col min="3110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39.42578125" style="420" customWidth="1"/>
    <col min="3347" max="3347" width="48.7109375" style="420" customWidth="1"/>
    <col min="3348" max="3348" width="41.140625" style="420" customWidth="1"/>
    <col min="3349" max="3349" width="48.7109375" style="420" customWidth="1"/>
    <col min="3350" max="3350" width="51.140625" style="420" customWidth="1"/>
    <col min="3351" max="3351" width="48.7109375" style="420" customWidth="1"/>
    <col min="3352" max="3352" width="58.28515625" style="420" customWidth="1"/>
    <col min="3353" max="3353" width="42.42578125" style="420" customWidth="1"/>
    <col min="3354" max="3354" width="6.5703125" style="420" customWidth="1"/>
    <col min="3355" max="3360" width="9.140625" style="420"/>
    <col min="3361" max="3361" width="11.28515625" style="420" bestFit="1" customWidth="1"/>
    <col min="3362" max="3362" width="10.140625" style="420" bestFit="1" customWidth="1"/>
    <col min="3363" max="3364" width="9.140625" style="420"/>
    <col min="3365" max="3365" width="10.140625" style="420" bestFit="1" customWidth="1"/>
    <col min="3366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39.42578125" style="420" customWidth="1"/>
    <col min="3603" max="3603" width="48.7109375" style="420" customWidth="1"/>
    <col min="3604" max="3604" width="41.140625" style="420" customWidth="1"/>
    <col min="3605" max="3605" width="48.7109375" style="420" customWidth="1"/>
    <col min="3606" max="3606" width="51.140625" style="420" customWidth="1"/>
    <col min="3607" max="3607" width="48.7109375" style="420" customWidth="1"/>
    <col min="3608" max="3608" width="58.28515625" style="420" customWidth="1"/>
    <col min="3609" max="3609" width="42.42578125" style="420" customWidth="1"/>
    <col min="3610" max="3610" width="6.5703125" style="420" customWidth="1"/>
    <col min="3611" max="3616" width="9.140625" style="420"/>
    <col min="3617" max="3617" width="11.28515625" style="420" bestFit="1" customWidth="1"/>
    <col min="3618" max="3618" width="10.140625" style="420" bestFit="1" customWidth="1"/>
    <col min="3619" max="3620" width="9.140625" style="420"/>
    <col min="3621" max="3621" width="10.140625" style="420" bestFit="1" customWidth="1"/>
    <col min="3622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39.42578125" style="420" customWidth="1"/>
    <col min="3859" max="3859" width="48.7109375" style="420" customWidth="1"/>
    <col min="3860" max="3860" width="41.140625" style="420" customWidth="1"/>
    <col min="3861" max="3861" width="48.7109375" style="420" customWidth="1"/>
    <col min="3862" max="3862" width="51.140625" style="420" customWidth="1"/>
    <col min="3863" max="3863" width="48.7109375" style="420" customWidth="1"/>
    <col min="3864" max="3864" width="58.28515625" style="420" customWidth="1"/>
    <col min="3865" max="3865" width="42.42578125" style="420" customWidth="1"/>
    <col min="3866" max="3866" width="6.5703125" style="420" customWidth="1"/>
    <col min="3867" max="3872" width="9.140625" style="420"/>
    <col min="3873" max="3873" width="11.28515625" style="420" bestFit="1" customWidth="1"/>
    <col min="3874" max="3874" width="10.140625" style="420" bestFit="1" customWidth="1"/>
    <col min="3875" max="3876" width="9.140625" style="420"/>
    <col min="3877" max="3877" width="10.140625" style="420" bestFit="1" customWidth="1"/>
    <col min="3878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39.42578125" style="420" customWidth="1"/>
    <col min="4115" max="4115" width="48.7109375" style="420" customWidth="1"/>
    <col min="4116" max="4116" width="41.140625" style="420" customWidth="1"/>
    <col min="4117" max="4117" width="48.7109375" style="420" customWidth="1"/>
    <col min="4118" max="4118" width="51.140625" style="420" customWidth="1"/>
    <col min="4119" max="4119" width="48.7109375" style="420" customWidth="1"/>
    <col min="4120" max="4120" width="58.28515625" style="420" customWidth="1"/>
    <col min="4121" max="4121" width="42.42578125" style="420" customWidth="1"/>
    <col min="4122" max="4122" width="6.5703125" style="420" customWidth="1"/>
    <col min="4123" max="4128" width="9.140625" style="420"/>
    <col min="4129" max="4129" width="11.28515625" style="420" bestFit="1" customWidth="1"/>
    <col min="4130" max="4130" width="10.140625" style="420" bestFit="1" customWidth="1"/>
    <col min="4131" max="4132" width="9.140625" style="420"/>
    <col min="4133" max="4133" width="10.140625" style="420" bestFit="1" customWidth="1"/>
    <col min="4134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39.42578125" style="420" customWidth="1"/>
    <col min="4371" max="4371" width="48.7109375" style="420" customWidth="1"/>
    <col min="4372" max="4372" width="41.140625" style="420" customWidth="1"/>
    <col min="4373" max="4373" width="48.7109375" style="420" customWidth="1"/>
    <col min="4374" max="4374" width="51.140625" style="420" customWidth="1"/>
    <col min="4375" max="4375" width="48.7109375" style="420" customWidth="1"/>
    <col min="4376" max="4376" width="58.28515625" style="420" customWidth="1"/>
    <col min="4377" max="4377" width="42.42578125" style="420" customWidth="1"/>
    <col min="4378" max="4378" width="6.5703125" style="420" customWidth="1"/>
    <col min="4379" max="4384" width="9.140625" style="420"/>
    <col min="4385" max="4385" width="11.28515625" style="420" bestFit="1" customWidth="1"/>
    <col min="4386" max="4386" width="10.140625" style="420" bestFit="1" customWidth="1"/>
    <col min="4387" max="4388" width="9.140625" style="420"/>
    <col min="4389" max="4389" width="10.140625" style="420" bestFit="1" customWidth="1"/>
    <col min="4390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39.42578125" style="420" customWidth="1"/>
    <col min="4627" max="4627" width="48.7109375" style="420" customWidth="1"/>
    <col min="4628" max="4628" width="41.140625" style="420" customWidth="1"/>
    <col min="4629" max="4629" width="48.7109375" style="420" customWidth="1"/>
    <col min="4630" max="4630" width="51.140625" style="420" customWidth="1"/>
    <col min="4631" max="4631" width="48.7109375" style="420" customWidth="1"/>
    <col min="4632" max="4632" width="58.28515625" style="420" customWidth="1"/>
    <col min="4633" max="4633" width="42.42578125" style="420" customWidth="1"/>
    <col min="4634" max="4634" width="6.5703125" style="420" customWidth="1"/>
    <col min="4635" max="4640" width="9.140625" style="420"/>
    <col min="4641" max="4641" width="11.28515625" style="420" bestFit="1" customWidth="1"/>
    <col min="4642" max="4642" width="10.140625" style="420" bestFit="1" customWidth="1"/>
    <col min="4643" max="4644" width="9.140625" style="420"/>
    <col min="4645" max="4645" width="10.140625" style="420" bestFit="1" customWidth="1"/>
    <col min="4646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39.42578125" style="420" customWidth="1"/>
    <col min="4883" max="4883" width="48.7109375" style="420" customWidth="1"/>
    <col min="4884" max="4884" width="41.140625" style="420" customWidth="1"/>
    <col min="4885" max="4885" width="48.7109375" style="420" customWidth="1"/>
    <col min="4886" max="4886" width="51.140625" style="420" customWidth="1"/>
    <col min="4887" max="4887" width="48.7109375" style="420" customWidth="1"/>
    <col min="4888" max="4888" width="58.28515625" style="420" customWidth="1"/>
    <col min="4889" max="4889" width="42.42578125" style="420" customWidth="1"/>
    <col min="4890" max="4890" width="6.5703125" style="420" customWidth="1"/>
    <col min="4891" max="4896" width="9.140625" style="420"/>
    <col min="4897" max="4897" width="11.28515625" style="420" bestFit="1" customWidth="1"/>
    <col min="4898" max="4898" width="10.140625" style="420" bestFit="1" customWidth="1"/>
    <col min="4899" max="4900" width="9.140625" style="420"/>
    <col min="4901" max="4901" width="10.140625" style="420" bestFit="1" customWidth="1"/>
    <col min="4902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39.42578125" style="420" customWidth="1"/>
    <col min="5139" max="5139" width="48.7109375" style="420" customWidth="1"/>
    <col min="5140" max="5140" width="41.140625" style="420" customWidth="1"/>
    <col min="5141" max="5141" width="48.7109375" style="420" customWidth="1"/>
    <col min="5142" max="5142" width="51.140625" style="420" customWidth="1"/>
    <col min="5143" max="5143" width="48.7109375" style="420" customWidth="1"/>
    <col min="5144" max="5144" width="58.28515625" style="420" customWidth="1"/>
    <col min="5145" max="5145" width="42.42578125" style="420" customWidth="1"/>
    <col min="5146" max="5146" width="6.5703125" style="420" customWidth="1"/>
    <col min="5147" max="5152" width="9.140625" style="420"/>
    <col min="5153" max="5153" width="11.28515625" style="420" bestFit="1" customWidth="1"/>
    <col min="5154" max="5154" width="10.140625" style="420" bestFit="1" customWidth="1"/>
    <col min="5155" max="5156" width="9.140625" style="420"/>
    <col min="5157" max="5157" width="10.140625" style="420" bestFit="1" customWidth="1"/>
    <col min="5158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39.42578125" style="420" customWidth="1"/>
    <col min="5395" max="5395" width="48.7109375" style="420" customWidth="1"/>
    <col min="5396" max="5396" width="41.140625" style="420" customWidth="1"/>
    <col min="5397" max="5397" width="48.7109375" style="420" customWidth="1"/>
    <col min="5398" max="5398" width="51.140625" style="420" customWidth="1"/>
    <col min="5399" max="5399" width="48.7109375" style="420" customWidth="1"/>
    <col min="5400" max="5400" width="58.28515625" style="420" customWidth="1"/>
    <col min="5401" max="5401" width="42.42578125" style="420" customWidth="1"/>
    <col min="5402" max="5402" width="6.5703125" style="420" customWidth="1"/>
    <col min="5403" max="5408" width="9.140625" style="420"/>
    <col min="5409" max="5409" width="11.28515625" style="420" bestFit="1" customWidth="1"/>
    <col min="5410" max="5410" width="10.140625" style="420" bestFit="1" customWidth="1"/>
    <col min="5411" max="5412" width="9.140625" style="420"/>
    <col min="5413" max="5413" width="10.140625" style="420" bestFit="1" customWidth="1"/>
    <col min="5414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39.42578125" style="420" customWidth="1"/>
    <col min="5651" max="5651" width="48.7109375" style="420" customWidth="1"/>
    <col min="5652" max="5652" width="41.140625" style="420" customWidth="1"/>
    <col min="5653" max="5653" width="48.7109375" style="420" customWidth="1"/>
    <col min="5654" max="5654" width="51.140625" style="420" customWidth="1"/>
    <col min="5655" max="5655" width="48.7109375" style="420" customWidth="1"/>
    <col min="5656" max="5656" width="58.28515625" style="420" customWidth="1"/>
    <col min="5657" max="5657" width="42.42578125" style="420" customWidth="1"/>
    <col min="5658" max="5658" width="6.5703125" style="420" customWidth="1"/>
    <col min="5659" max="5664" width="9.140625" style="420"/>
    <col min="5665" max="5665" width="11.28515625" style="420" bestFit="1" customWidth="1"/>
    <col min="5666" max="5666" width="10.140625" style="420" bestFit="1" customWidth="1"/>
    <col min="5667" max="5668" width="9.140625" style="420"/>
    <col min="5669" max="5669" width="10.140625" style="420" bestFit="1" customWidth="1"/>
    <col min="5670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39.42578125" style="420" customWidth="1"/>
    <col min="5907" max="5907" width="48.7109375" style="420" customWidth="1"/>
    <col min="5908" max="5908" width="41.140625" style="420" customWidth="1"/>
    <col min="5909" max="5909" width="48.7109375" style="420" customWidth="1"/>
    <col min="5910" max="5910" width="51.140625" style="420" customWidth="1"/>
    <col min="5911" max="5911" width="48.7109375" style="420" customWidth="1"/>
    <col min="5912" max="5912" width="58.28515625" style="420" customWidth="1"/>
    <col min="5913" max="5913" width="42.42578125" style="420" customWidth="1"/>
    <col min="5914" max="5914" width="6.5703125" style="420" customWidth="1"/>
    <col min="5915" max="5920" width="9.140625" style="420"/>
    <col min="5921" max="5921" width="11.28515625" style="420" bestFit="1" customWidth="1"/>
    <col min="5922" max="5922" width="10.140625" style="420" bestFit="1" customWidth="1"/>
    <col min="5923" max="5924" width="9.140625" style="420"/>
    <col min="5925" max="5925" width="10.140625" style="420" bestFit="1" customWidth="1"/>
    <col min="5926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39.42578125" style="420" customWidth="1"/>
    <col min="6163" max="6163" width="48.7109375" style="420" customWidth="1"/>
    <col min="6164" max="6164" width="41.140625" style="420" customWidth="1"/>
    <col min="6165" max="6165" width="48.7109375" style="420" customWidth="1"/>
    <col min="6166" max="6166" width="51.140625" style="420" customWidth="1"/>
    <col min="6167" max="6167" width="48.7109375" style="420" customWidth="1"/>
    <col min="6168" max="6168" width="58.28515625" style="420" customWidth="1"/>
    <col min="6169" max="6169" width="42.42578125" style="420" customWidth="1"/>
    <col min="6170" max="6170" width="6.5703125" style="420" customWidth="1"/>
    <col min="6171" max="6176" width="9.140625" style="420"/>
    <col min="6177" max="6177" width="11.28515625" style="420" bestFit="1" customWidth="1"/>
    <col min="6178" max="6178" width="10.140625" style="420" bestFit="1" customWidth="1"/>
    <col min="6179" max="6180" width="9.140625" style="420"/>
    <col min="6181" max="6181" width="10.140625" style="420" bestFit="1" customWidth="1"/>
    <col min="6182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39.42578125" style="420" customWidth="1"/>
    <col min="6419" max="6419" width="48.7109375" style="420" customWidth="1"/>
    <col min="6420" max="6420" width="41.140625" style="420" customWidth="1"/>
    <col min="6421" max="6421" width="48.7109375" style="420" customWidth="1"/>
    <col min="6422" max="6422" width="51.140625" style="420" customWidth="1"/>
    <col min="6423" max="6423" width="48.7109375" style="420" customWidth="1"/>
    <col min="6424" max="6424" width="58.28515625" style="420" customWidth="1"/>
    <col min="6425" max="6425" width="42.42578125" style="420" customWidth="1"/>
    <col min="6426" max="6426" width="6.5703125" style="420" customWidth="1"/>
    <col min="6427" max="6432" width="9.140625" style="420"/>
    <col min="6433" max="6433" width="11.28515625" style="420" bestFit="1" customWidth="1"/>
    <col min="6434" max="6434" width="10.140625" style="420" bestFit="1" customWidth="1"/>
    <col min="6435" max="6436" width="9.140625" style="420"/>
    <col min="6437" max="6437" width="10.140625" style="420" bestFit="1" customWidth="1"/>
    <col min="6438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39.42578125" style="420" customWidth="1"/>
    <col min="6675" max="6675" width="48.7109375" style="420" customWidth="1"/>
    <col min="6676" max="6676" width="41.140625" style="420" customWidth="1"/>
    <col min="6677" max="6677" width="48.7109375" style="420" customWidth="1"/>
    <col min="6678" max="6678" width="51.140625" style="420" customWidth="1"/>
    <col min="6679" max="6679" width="48.7109375" style="420" customWidth="1"/>
    <col min="6680" max="6680" width="58.28515625" style="420" customWidth="1"/>
    <col min="6681" max="6681" width="42.42578125" style="420" customWidth="1"/>
    <col min="6682" max="6682" width="6.5703125" style="420" customWidth="1"/>
    <col min="6683" max="6688" width="9.140625" style="420"/>
    <col min="6689" max="6689" width="11.28515625" style="420" bestFit="1" customWidth="1"/>
    <col min="6690" max="6690" width="10.140625" style="420" bestFit="1" customWidth="1"/>
    <col min="6691" max="6692" width="9.140625" style="420"/>
    <col min="6693" max="6693" width="10.140625" style="420" bestFit="1" customWidth="1"/>
    <col min="6694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39.42578125" style="420" customWidth="1"/>
    <col min="6931" max="6931" width="48.7109375" style="420" customWidth="1"/>
    <col min="6932" max="6932" width="41.140625" style="420" customWidth="1"/>
    <col min="6933" max="6933" width="48.7109375" style="420" customWidth="1"/>
    <col min="6934" max="6934" width="51.140625" style="420" customWidth="1"/>
    <col min="6935" max="6935" width="48.7109375" style="420" customWidth="1"/>
    <col min="6936" max="6936" width="58.28515625" style="420" customWidth="1"/>
    <col min="6937" max="6937" width="42.42578125" style="420" customWidth="1"/>
    <col min="6938" max="6938" width="6.5703125" style="420" customWidth="1"/>
    <col min="6939" max="6944" width="9.140625" style="420"/>
    <col min="6945" max="6945" width="11.28515625" style="420" bestFit="1" customWidth="1"/>
    <col min="6946" max="6946" width="10.140625" style="420" bestFit="1" customWidth="1"/>
    <col min="6947" max="6948" width="9.140625" style="420"/>
    <col min="6949" max="6949" width="10.140625" style="420" bestFit="1" customWidth="1"/>
    <col min="6950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39.42578125" style="420" customWidth="1"/>
    <col min="7187" max="7187" width="48.7109375" style="420" customWidth="1"/>
    <col min="7188" max="7188" width="41.140625" style="420" customWidth="1"/>
    <col min="7189" max="7189" width="48.7109375" style="420" customWidth="1"/>
    <col min="7190" max="7190" width="51.140625" style="420" customWidth="1"/>
    <col min="7191" max="7191" width="48.7109375" style="420" customWidth="1"/>
    <col min="7192" max="7192" width="58.28515625" style="420" customWidth="1"/>
    <col min="7193" max="7193" width="42.42578125" style="420" customWidth="1"/>
    <col min="7194" max="7194" width="6.5703125" style="420" customWidth="1"/>
    <col min="7195" max="7200" width="9.140625" style="420"/>
    <col min="7201" max="7201" width="11.28515625" style="420" bestFit="1" customWidth="1"/>
    <col min="7202" max="7202" width="10.140625" style="420" bestFit="1" customWidth="1"/>
    <col min="7203" max="7204" width="9.140625" style="420"/>
    <col min="7205" max="7205" width="10.140625" style="420" bestFit="1" customWidth="1"/>
    <col min="7206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39.42578125" style="420" customWidth="1"/>
    <col min="7443" max="7443" width="48.7109375" style="420" customWidth="1"/>
    <col min="7444" max="7444" width="41.140625" style="420" customWidth="1"/>
    <col min="7445" max="7445" width="48.7109375" style="420" customWidth="1"/>
    <col min="7446" max="7446" width="51.140625" style="420" customWidth="1"/>
    <col min="7447" max="7447" width="48.7109375" style="420" customWidth="1"/>
    <col min="7448" max="7448" width="58.28515625" style="420" customWidth="1"/>
    <col min="7449" max="7449" width="42.42578125" style="420" customWidth="1"/>
    <col min="7450" max="7450" width="6.5703125" style="420" customWidth="1"/>
    <col min="7451" max="7456" width="9.140625" style="420"/>
    <col min="7457" max="7457" width="11.28515625" style="420" bestFit="1" customWidth="1"/>
    <col min="7458" max="7458" width="10.140625" style="420" bestFit="1" customWidth="1"/>
    <col min="7459" max="7460" width="9.140625" style="420"/>
    <col min="7461" max="7461" width="10.140625" style="420" bestFit="1" customWidth="1"/>
    <col min="7462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39.42578125" style="420" customWidth="1"/>
    <col min="7699" max="7699" width="48.7109375" style="420" customWidth="1"/>
    <col min="7700" max="7700" width="41.140625" style="420" customWidth="1"/>
    <col min="7701" max="7701" width="48.7109375" style="420" customWidth="1"/>
    <col min="7702" max="7702" width="51.140625" style="420" customWidth="1"/>
    <col min="7703" max="7703" width="48.7109375" style="420" customWidth="1"/>
    <col min="7704" max="7704" width="58.28515625" style="420" customWidth="1"/>
    <col min="7705" max="7705" width="42.42578125" style="420" customWidth="1"/>
    <col min="7706" max="7706" width="6.5703125" style="420" customWidth="1"/>
    <col min="7707" max="7712" width="9.140625" style="420"/>
    <col min="7713" max="7713" width="11.28515625" style="420" bestFit="1" customWidth="1"/>
    <col min="7714" max="7714" width="10.140625" style="420" bestFit="1" customWidth="1"/>
    <col min="7715" max="7716" width="9.140625" style="420"/>
    <col min="7717" max="7717" width="10.140625" style="420" bestFit="1" customWidth="1"/>
    <col min="7718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39.42578125" style="420" customWidth="1"/>
    <col min="7955" max="7955" width="48.7109375" style="420" customWidth="1"/>
    <col min="7956" max="7956" width="41.140625" style="420" customWidth="1"/>
    <col min="7957" max="7957" width="48.7109375" style="420" customWidth="1"/>
    <col min="7958" max="7958" width="51.140625" style="420" customWidth="1"/>
    <col min="7959" max="7959" width="48.7109375" style="420" customWidth="1"/>
    <col min="7960" max="7960" width="58.28515625" style="420" customWidth="1"/>
    <col min="7961" max="7961" width="42.42578125" style="420" customWidth="1"/>
    <col min="7962" max="7962" width="6.5703125" style="420" customWidth="1"/>
    <col min="7963" max="7968" width="9.140625" style="420"/>
    <col min="7969" max="7969" width="11.28515625" style="420" bestFit="1" customWidth="1"/>
    <col min="7970" max="7970" width="10.140625" style="420" bestFit="1" customWidth="1"/>
    <col min="7971" max="7972" width="9.140625" style="420"/>
    <col min="7973" max="7973" width="10.140625" style="420" bestFit="1" customWidth="1"/>
    <col min="7974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39.42578125" style="420" customWidth="1"/>
    <col min="8211" max="8211" width="48.7109375" style="420" customWidth="1"/>
    <col min="8212" max="8212" width="41.140625" style="420" customWidth="1"/>
    <col min="8213" max="8213" width="48.7109375" style="420" customWidth="1"/>
    <col min="8214" max="8214" width="51.140625" style="420" customWidth="1"/>
    <col min="8215" max="8215" width="48.7109375" style="420" customWidth="1"/>
    <col min="8216" max="8216" width="58.28515625" style="420" customWidth="1"/>
    <col min="8217" max="8217" width="42.42578125" style="420" customWidth="1"/>
    <col min="8218" max="8218" width="6.5703125" style="420" customWidth="1"/>
    <col min="8219" max="8224" width="9.140625" style="420"/>
    <col min="8225" max="8225" width="11.28515625" style="420" bestFit="1" customWidth="1"/>
    <col min="8226" max="8226" width="10.140625" style="420" bestFit="1" customWidth="1"/>
    <col min="8227" max="8228" width="9.140625" style="420"/>
    <col min="8229" max="8229" width="10.140625" style="420" bestFit="1" customWidth="1"/>
    <col min="8230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39.42578125" style="420" customWidth="1"/>
    <col min="8467" max="8467" width="48.7109375" style="420" customWidth="1"/>
    <col min="8468" max="8468" width="41.140625" style="420" customWidth="1"/>
    <col min="8469" max="8469" width="48.7109375" style="420" customWidth="1"/>
    <col min="8470" max="8470" width="51.140625" style="420" customWidth="1"/>
    <col min="8471" max="8471" width="48.7109375" style="420" customWidth="1"/>
    <col min="8472" max="8472" width="58.28515625" style="420" customWidth="1"/>
    <col min="8473" max="8473" width="42.42578125" style="420" customWidth="1"/>
    <col min="8474" max="8474" width="6.5703125" style="420" customWidth="1"/>
    <col min="8475" max="8480" width="9.140625" style="420"/>
    <col min="8481" max="8481" width="11.28515625" style="420" bestFit="1" customWidth="1"/>
    <col min="8482" max="8482" width="10.140625" style="420" bestFit="1" customWidth="1"/>
    <col min="8483" max="8484" width="9.140625" style="420"/>
    <col min="8485" max="8485" width="10.140625" style="420" bestFit="1" customWidth="1"/>
    <col min="8486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39.42578125" style="420" customWidth="1"/>
    <col min="8723" max="8723" width="48.7109375" style="420" customWidth="1"/>
    <col min="8724" max="8724" width="41.140625" style="420" customWidth="1"/>
    <col min="8725" max="8725" width="48.7109375" style="420" customWidth="1"/>
    <col min="8726" max="8726" width="51.140625" style="420" customWidth="1"/>
    <col min="8727" max="8727" width="48.7109375" style="420" customWidth="1"/>
    <col min="8728" max="8728" width="58.28515625" style="420" customWidth="1"/>
    <col min="8729" max="8729" width="42.42578125" style="420" customWidth="1"/>
    <col min="8730" max="8730" width="6.5703125" style="420" customWidth="1"/>
    <col min="8731" max="8736" width="9.140625" style="420"/>
    <col min="8737" max="8737" width="11.28515625" style="420" bestFit="1" customWidth="1"/>
    <col min="8738" max="8738" width="10.140625" style="420" bestFit="1" customWidth="1"/>
    <col min="8739" max="8740" width="9.140625" style="420"/>
    <col min="8741" max="8741" width="10.140625" style="420" bestFit="1" customWidth="1"/>
    <col min="8742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39.42578125" style="420" customWidth="1"/>
    <col min="8979" max="8979" width="48.7109375" style="420" customWidth="1"/>
    <col min="8980" max="8980" width="41.140625" style="420" customWidth="1"/>
    <col min="8981" max="8981" width="48.7109375" style="420" customWidth="1"/>
    <col min="8982" max="8982" width="51.140625" style="420" customWidth="1"/>
    <col min="8983" max="8983" width="48.7109375" style="420" customWidth="1"/>
    <col min="8984" max="8984" width="58.28515625" style="420" customWidth="1"/>
    <col min="8985" max="8985" width="42.42578125" style="420" customWidth="1"/>
    <col min="8986" max="8986" width="6.5703125" style="420" customWidth="1"/>
    <col min="8987" max="8992" width="9.140625" style="420"/>
    <col min="8993" max="8993" width="11.28515625" style="420" bestFit="1" customWidth="1"/>
    <col min="8994" max="8994" width="10.140625" style="420" bestFit="1" customWidth="1"/>
    <col min="8995" max="8996" width="9.140625" style="420"/>
    <col min="8997" max="8997" width="10.140625" style="420" bestFit="1" customWidth="1"/>
    <col min="8998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39.42578125" style="420" customWidth="1"/>
    <col min="9235" max="9235" width="48.7109375" style="420" customWidth="1"/>
    <col min="9236" max="9236" width="41.140625" style="420" customWidth="1"/>
    <col min="9237" max="9237" width="48.7109375" style="420" customWidth="1"/>
    <col min="9238" max="9238" width="51.140625" style="420" customWidth="1"/>
    <col min="9239" max="9239" width="48.7109375" style="420" customWidth="1"/>
    <col min="9240" max="9240" width="58.28515625" style="420" customWidth="1"/>
    <col min="9241" max="9241" width="42.42578125" style="420" customWidth="1"/>
    <col min="9242" max="9242" width="6.5703125" style="420" customWidth="1"/>
    <col min="9243" max="9248" width="9.140625" style="420"/>
    <col min="9249" max="9249" width="11.28515625" style="420" bestFit="1" customWidth="1"/>
    <col min="9250" max="9250" width="10.140625" style="420" bestFit="1" customWidth="1"/>
    <col min="9251" max="9252" width="9.140625" style="420"/>
    <col min="9253" max="9253" width="10.140625" style="420" bestFit="1" customWidth="1"/>
    <col min="9254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39.42578125" style="420" customWidth="1"/>
    <col min="9491" max="9491" width="48.7109375" style="420" customWidth="1"/>
    <col min="9492" max="9492" width="41.140625" style="420" customWidth="1"/>
    <col min="9493" max="9493" width="48.7109375" style="420" customWidth="1"/>
    <col min="9494" max="9494" width="51.140625" style="420" customWidth="1"/>
    <col min="9495" max="9495" width="48.7109375" style="420" customWidth="1"/>
    <col min="9496" max="9496" width="58.28515625" style="420" customWidth="1"/>
    <col min="9497" max="9497" width="42.42578125" style="420" customWidth="1"/>
    <col min="9498" max="9498" width="6.5703125" style="420" customWidth="1"/>
    <col min="9499" max="9504" width="9.140625" style="420"/>
    <col min="9505" max="9505" width="11.28515625" style="420" bestFit="1" customWidth="1"/>
    <col min="9506" max="9506" width="10.140625" style="420" bestFit="1" customWidth="1"/>
    <col min="9507" max="9508" width="9.140625" style="420"/>
    <col min="9509" max="9509" width="10.140625" style="420" bestFit="1" customWidth="1"/>
    <col min="9510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39.42578125" style="420" customWidth="1"/>
    <col min="9747" max="9747" width="48.7109375" style="420" customWidth="1"/>
    <col min="9748" max="9748" width="41.140625" style="420" customWidth="1"/>
    <col min="9749" max="9749" width="48.7109375" style="420" customWidth="1"/>
    <col min="9750" max="9750" width="51.140625" style="420" customWidth="1"/>
    <col min="9751" max="9751" width="48.7109375" style="420" customWidth="1"/>
    <col min="9752" max="9752" width="58.28515625" style="420" customWidth="1"/>
    <col min="9753" max="9753" width="42.42578125" style="420" customWidth="1"/>
    <col min="9754" max="9754" width="6.5703125" style="420" customWidth="1"/>
    <col min="9755" max="9760" width="9.140625" style="420"/>
    <col min="9761" max="9761" width="11.28515625" style="420" bestFit="1" customWidth="1"/>
    <col min="9762" max="9762" width="10.140625" style="420" bestFit="1" customWidth="1"/>
    <col min="9763" max="9764" width="9.140625" style="420"/>
    <col min="9765" max="9765" width="10.140625" style="420" bestFit="1" customWidth="1"/>
    <col min="9766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39.42578125" style="420" customWidth="1"/>
    <col min="10003" max="10003" width="48.7109375" style="420" customWidth="1"/>
    <col min="10004" max="10004" width="41.140625" style="420" customWidth="1"/>
    <col min="10005" max="10005" width="48.7109375" style="420" customWidth="1"/>
    <col min="10006" max="10006" width="51.140625" style="420" customWidth="1"/>
    <col min="10007" max="10007" width="48.7109375" style="420" customWidth="1"/>
    <col min="10008" max="10008" width="58.28515625" style="420" customWidth="1"/>
    <col min="10009" max="10009" width="42.42578125" style="420" customWidth="1"/>
    <col min="10010" max="10010" width="6.5703125" style="420" customWidth="1"/>
    <col min="10011" max="10016" width="9.140625" style="420"/>
    <col min="10017" max="10017" width="11.28515625" style="420" bestFit="1" customWidth="1"/>
    <col min="10018" max="10018" width="10.140625" style="420" bestFit="1" customWidth="1"/>
    <col min="10019" max="10020" width="9.140625" style="420"/>
    <col min="10021" max="10021" width="10.140625" style="420" bestFit="1" customWidth="1"/>
    <col min="10022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39.42578125" style="420" customWidth="1"/>
    <col min="10259" max="10259" width="48.7109375" style="420" customWidth="1"/>
    <col min="10260" max="10260" width="41.140625" style="420" customWidth="1"/>
    <col min="10261" max="10261" width="48.7109375" style="420" customWidth="1"/>
    <col min="10262" max="10262" width="51.140625" style="420" customWidth="1"/>
    <col min="10263" max="10263" width="48.7109375" style="420" customWidth="1"/>
    <col min="10264" max="10264" width="58.28515625" style="420" customWidth="1"/>
    <col min="10265" max="10265" width="42.42578125" style="420" customWidth="1"/>
    <col min="10266" max="10266" width="6.5703125" style="420" customWidth="1"/>
    <col min="10267" max="10272" width="9.140625" style="420"/>
    <col min="10273" max="10273" width="11.28515625" style="420" bestFit="1" customWidth="1"/>
    <col min="10274" max="10274" width="10.140625" style="420" bestFit="1" customWidth="1"/>
    <col min="10275" max="10276" width="9.140625" style="420"/>
    <col min="10277" max="10277" width="10.140625" style="420" bestFit="1" customWidth="1"/>
    <col min="10278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39.42578125" style="420" customWidth="1"/>
    <col min="10515" max="10515" width="48.7109375" style="420" customWidth="1"/>
    <col min="10516" max="10516" width="41.140625" style="420" customWidth="1"/>
    <col min="10517" max="10517" width="48.7109375" style="420" customWidth="1"/>
    <col min="10518" max="10518" width="51.140625" style="420" customWidth="1"/>
    <col min="10519" max="10519" width="48.7109375" style="420" customWidth="1"/>
    <col min="10520" max="10520" width="58.28515625" style="420" customWidth="1"/>
    <col min="10521" max="10521" width="42.42578125" style="420" customWidth="1"/>
    <col min="10522" max="10522" width="6.5703125" style="420" customWidth="1"/>
    <col min="10523" max="10528" width="9.140625" style="420"/>
    <col min="10529" max="10529" width="11.28515625" style="420" bestFit="1" customWidth="1"/>
    <col min="10530" max="10530" width="10.140625" style="420" bestFit="1" customWidth="1"/>
    <col min="10531" max="10532" width="9.140625" style="420"/>
    <col min="10533" max="10533" width="10.140625" style="420" bestFit="1" customWidth="1"/>
    <col min="10534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39.42578125" style="420" customWidth="1"/>
    <col min="10771" max="10771" width="48.7109375" style="420" customWidth="1"/>
    <col min="10772" max="10772" width="41.140625" style="420" customWidth="1"/>
    <col min="10773" max="10773" width="48.7109375" style="420" customWidth="1"/>
    <col min="10774" max="10774" width="51.140625" style="420" customWidth="1"/>
    <col min="10775" max="10775" width="48.7109375" style="420" customWidth="1"/>
    <col min="10776" max="10776" width="58.28515625" style="420" customWidth="1"/>
    <col min="10777" max="10777" width="42.42578125" style="420" customWidth="1"/>
    <col min="10778" max="10778" width="6.5703125" style="420" customWidth="1"/>
    <col min="10779" max="10784" width="9.140625" style="420"/>
    <col min="10785" max="10785" width="11.28515625" style="420" bestFit="1" customWidth="1"/>
    <col min="10786" max="10786" width="10.140625" style="420" bestFit="1" customWidth="1"/>
    <col min="10787" max="10788" width="9.140625" style="420"/>
    <col min="10789" max="10789" width="10.140625" style="420" bestFit="1" customWidth="1"/>
    <col min="10790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39.42578125" style="420" customWidth="1"/>
    <col min="11027" max="11027" width="48.7109375" style="420" customWidth="1"/>
    <col min="11028" max="11028" width="41.140625" style="420" customWidth="1"/>
    <col min="11029" max="11029" width="48.7109375" style="420" customWidth="1"/>
    <col min="11030" max="11030" width="51.140625" style="420" customWidth="1"/>
    <col min="11031" max="11031" width="48.7109375" style="420" customWidth="1"/>
    <col min="11032" max="11032" width="58.28515625" style="420" customWidth="1"/>
    <col min="11033" max="11033" width="42.42578125" style="420" customWidth="1"/>
    <col min="11034" max="11034" width="6.5703125" style="420" customWidth="1"/>
    <col min="11035" max="11040" width="9.140625" style="420"/>
    <col min="11041" max="11041" width="11.28515625" style="420" bestFit="1" customWidth="1"/>
    <col min="11042" max="11042" width="10.140625" style="420" bestFit="1" customWidth="1"/>
    <col min="11043" max="11044" width="9.140625" style="420"/>
    <col min="11045" max="11045" width="10.140625" style="420" bestFit="1" customWidth="1"/>
    <col min="11046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39.42578125" style="420" customWidth="1"/>
    <col min="11283" max="11283" width="48.7109375" style="420" customWidth="1"/>
    <col min="11284" max="11284" width="41.140625" style="420" customWidth="1"/>
    <col min="11285" max="11285" width="48.7109375" style="420" customWidth="1"/>
    <col min="11286" max="11286" width="51.140625" style="420" customWidth="1"/>
    <col min="11287" max="11287" width="48.7109375" style="420" customWidth="1"/>
    <col min="11288" max="11288" width="58.28515625" style="420" customWidth="1"/>
    <col min="11289" max="11289" width="42.42578125" style="420" customWidth="1"/>
    <col min="11290" max="11290" width="6.5703125" style="420" customWidth="1"/>
    <col min="11291" max="11296" width="9.140625" style="420"/>
    <col min="11297" max="11297" width="11.28515625" style="420" bestFit="1" customWidth="1"/>
    <col min="11298" max="11298" width="10.140625" style="420" bestFit="1" customWidth="1"/>
    <col min="11299" max="11300" width="9.140625" style="420"/>
    <col min="11301" max="11301" width="10.140625" style="420" bestFit="1" customWidth="1"/>
    <col min="11302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39.42578125" style="420" customWidth="1"/>
    <col min="11539" max="11539" width="48.7109375" style="420" customWidth="1"/>
    <col min="11540" max="11540" width="41.140625" style="420" customWidth="1"/>
    <col min="11541" max="11541" width="48.7109375" style="420" customWidth="1"/>
    <col min="11542" max="11542" width="51.140625" style="420" customWidth="1"/>
    <col min="11543" max="11543" width="48.7109375" style="420" customWidth="1"/>
    <col min="11544" max="11544" width="58.28515625" style="420" customWidth="1"/>
    <col min="11545" max="11545" width="42.42578125" style="420" customWidth="1"/>
    <col min="11546" max="11546" width="6.5703125" style="420" customWidth="1"/>
    <col min="11547" max="11552" width="9.140625" style="420"/>
    <col min="11553" max="11553" width="11.28515625" style="420" bestFit="1" customWidth="1"/>
    <col min="11554" max="11554" width="10.140625" style="420" bestFit="1" customWidth="1"/>
    <col min="11555" max="11556" width="9.140625" style="420"/>
    <col min="11557" max="11557" width="10.140625" style="420" bestFit="1" customWidth="1"/>
    <col min="11558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39.42578125" style="420" customWidth="1"/>
    <col min="11795" max="11795" width="48.7109375" style="420" customWidth="1"/>
    <col min="11796" max="11796" width="41.140625" style="420" customWidth="1"/>
    <col min="11797" max="11797" width="48.7109375" style="420" customWidth="1"/>
    <col min="11798" max="11798" width="51.140625" style="420" customWidth="1"/>
    <col min="11799" max="11799" width="48.7109375" style="420" customWidth="1"/>
    <col min="11800" max="11800" width="58.28515625" style="420" customWidth="1"/>
    <col min="11801" max="11801" width="42.42578125" style="420" customWidth="1"/>
    <col min="11802" max="11802" width="6.5703125" style="420" customWidth="1"/>
    <col min="11803" max="11808" width="9.140625" style="420"/>
    <col min="11809" max="11809" width="11.28515625" style="420" bestFit="1" customWidth="1"/>
    <col min="11810" max="11810" width="10.140625" style="420" bestFit="1" customWidth="1"/>
    <col min="11811" max="11812" width="9.140625" style="420"/>
    <col min="11813" max="11813" width="10.140625" style="420" bestFit="1" customWidth="1"/>
    <col min="11814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39.42578125" style="420" customWidth="1"/>
    <col min="12051" max="12051" width="48.7109375" style="420" customWidth="1"/>
    <col min="12052" max="12052" width="41.140625" style="420" customWidth="1"/>
    <col min="12053" max="12053" width="48.7109375" style="420" customWidth="1"/>
    <col min="12054" max="12054" width="51.140625" style="420" customWidth="1"/>
    <col min="12055" max="12055" width="48.7109375" style="420" customWidth="1"/>
    <col min="12056" max="12056" width="58.28515625" style="420" customWidth="1"/>
    <col min="12057" max="12057" width="42.42578125" style="420" customWidth="1"/>
    <col min="12058" max="12058" width="6.5703125" style="420" customWidth="1"/>
    <col min="12059" max="12064" width="9.140625" style="420"/>
    <col min="12065" max="12065" width="11.28515625" style="420" bestFit="1" customWidth="1"/>
    <col min="12066" max="12066" width="10.140625" style="420" bestFit="1" customWidth="1"/>
    <col min="12067" max="12068" width="9.140625" style="420"/>
    <col min="12069" max="12069" width="10.140625" style="420" bestFit="1" customWidth="1"/>
    <col min="12070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39.42578125" style="420" customWidth="1"/>
    <col min="12307" max="12307" width="48.7109375" style="420" customWidth="1"/>
    <col min="12308" max="12308" width="41.140625" style="420" customWidth="1"/>
    <col min="12309" max="12309" width="48.7109375" style="420" customWidth="1"/>
    <col min="12310" max="12310" width="51.140625" style="420" customWidth="1"/>
    <col min="12311" max="12311" width="48.7109375" style="420" customWidth="1"/>
    <col min="12312" max="12312" width="58.28515625" style="420" customWidth="1"/>
    <col min="12313" max="12313" width="42.42578125" style="420" customWidth="1"/>
    <col min="12314" max="12314" width="6.5703125" style="420" customWidth="1"/>
    <col min="12315" max="12320" width="9.140625" style="420"/>
    <col min="12321" max="12321" width="11.28515625" style="420" bestFit="1" customWidth="1"/>
    <col min="12322" max="12322" width="10.140625" style="420" bestFit="1" customWidth="1"/>
    <col min="12323" max="12324" width="9.140625" style="420"/>
    <col min="12325" max="12325" width="10.140625" style="420" bestFit="1" customWidth="1"/>
    <col min="12326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39.42578125" style="420" customWidth="1"/>
    <col min="12563" max="12563" width="48.7109375" style="420" customWidth="1"/>
    <col min="12564" max="12564" width="41.140625" style="420" customWidth="1"/>
    <col min="12565" max="12565" width="48.7109375" style="420" customWidth="1"/>
    <col min="12566" max="12566" width="51.140625" style="420" customWidth="1"/>
    <col min="12567" max="12567" width="48.7109375" style="420" customWidth="1"/>
    <col min="12568" max="12568" width="58.28515625" style="420" customWidth="1"/>
    <col min="12569" max="12569" width="42.42578125" style="420" customWidth="1"/>
    <col min="12570" max="12570" width="6.5703125" style="420" customWidth="1"/>
    <col min="12571" max="12576" width="9.140625" style="420"/>
    <col min="12577" max="12577" width="11.28515625" style="420" bestFit="1" customWidth="1"/>
    <col min="12578" max="12578" width="10.140625" style="420" bestFit="1" customWidth="1"/>
    <col min="12579" max="12580" width="9.140625" style="420"/>
    <col min="12581" max="12581" width="10.140625" style="420" bestFit="1" customWidth="1"/>
    <col min="12582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39.42578125" style="420" customWidth="1"/>
    <col min="12819" max="12819" width="48.7109375" style="420" customWidth="1"/>
    <col min="12820" max="12820" width="41.140625" style="420" customWidth="1"/>
    <col min="12821" max="12821" width="48.7109375" style="420" customWidth="1"/>
    <col min="12822" max="12822" width="51.140625" style="420" customWidth="1"/>
    <col min="12823" max="12823" width="48.7109375" style="420" customWidth="1"/>
    <col min="12824" max="12824" width="58.28515625" style="420" customWidth="1"/>
    <col min="12825" max="12825" width="42.42578125" style="420" customWidth="1"/>
    <col min="12826" max="12826" width="6.5703125" style="420" customWidth="1"/>
    <col min="12827" max="12832" width="9.140625" style="420"/>
    <col min="12833" max="12833" width="11.28515625" style="420" bestFit="1" customWidth="1"/>
    <col min="12834" max="12834" width="10.140625" style="420" bestFit="1" customWidth="1"/>
    <col min="12835" max="12836" width="9.140625" style="420"/>
    <col min="12837" max="12837" width="10.140625" style="420" bestFit="1" customWidth="1"/>
    <col min="12838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39.42578125" style="420" customWidth="1"/>
    <col min="13075" max="13075" width="48.7109375" style="420" customWidth="1"/>
    <col min="13076" max="13076" width="41.140625" style="420" customWidth="1"/>
    <col min="13077" max="13077" width="48.7109375" style="420" customWidth="1"/>
    <col min="13078" max="13078" width="51.140625" style="420" customWidth="1"/>
    <col min="13079" max="13079" width="48.7109375" style="420" customWidth="1"/>
    <col min="13080" max="13080" width="58.28515625" style="420" customWidth="1"/>
    <col min="13081" max="13081" width="42.42578125" style="420" customWidth="1"/>
    <col min="13082" max="13082" width="6.5703125" style="420" customWidth="1"/>
    <col min="13083" max="13088" width="9.140625" style="420"/>
    <col min="13089" max="13089" width="11.28515625" style="420" bestFit="1" customWidth="1"/>
    <col min="13090" max="13090" width="10.140625" style="420" bestFit="1" customWidth="1"/>
    <col min="13091" max="13092" width="9.140625" style="420"/>
    <col min="13093" max="13093" width="10.140625" style="420" bestFit="1" customWidth="1"/>
    <col min="13094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39.42578125" style="420" customWidth="1"/>
    <col min="13331" max="13331" width="48.7109375" style="420" customWidth="1"/>
    <col min="13332" max="13332" width="41.140625" style="420" customWidth="1"/>
    <col min="13333" max="13333" width="48.7109375" style="420" customWidth="1"/>
    <col min="13334" max="13334" width="51.140625" style="420" customWidth="1"/>
    <col min="13335" max="13335" width="48.7109375" style="420" customWidth="1"/>
    <col min="13336" max="13336" width="58.28515625" style="420" customWidth="1"/>
    <col min="13337" max="13337" width="42.42578125" style="420" customWidth="1"/>
    <col min="13338" max="13338" width="6.5703125" style="420" customWidth="1"/>
    <col min="13339" max="13344" width="9.140625" style="420"/>
    <col min="13345" max="13345" width="11.28515625" style="420" bestFit="1" customWidth="1"/>
    <col min="13346" max="13346" width="10.140625" style="420" bestFit="1" customWidth="1"/>
    <col min="13347" max="13348" width="9.140625" style="420"/>
    <col min="13349" max="13349" width="10.140625" style="420" bestFit="1" customWidth="1"/>
    <col min="13350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39.42578125" style="420" customWidth="1"/>
    <col min="13587" max="13587" width="48.7109375" style="420" customWidth="1"/>
    <col min="13588" max="13588" width="41.140625" style="420" customWidth="1"/>
    <col min="13589" max="13589" width="48.7109375" style="420" customWidth="1"/>
    <col min="13590" max="13590" width="51.140625" style="420" customWidth="1"/>
    <col min="13591" max="13591" width="48.7109375" style="420" customWidth="1"/>
    <col min="13592" max="13592" width="58.28515625" style="420" customWidth="1"/>
    <col min="13593" max="13593" width="42.42578125" style="420" customWidth="1"/>
    <col min="13594" max="13594" width="6.5703125" style="420" customWidth="1"/>
    <col min="13595" max="13600" width="9.140625" style="420"/>
    <col min="13601" max="13601" width="11.28515625" style="420" bestFit="1" customWidth="1"/>
    <col min="13602" max="13602" width="10.140625" style="420" bestFit="1" customWidth="1"/>
    <col min="13603" max="13604" width="9.140625" style="420"/>
    <col min="13605" max="13605" width="10.140625" style="420" bestFit="1" customWidth="1"/>
    <col min="13606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39.42578125" style="420" customWidth="1"/>
    <col min="13843" max="13843" width="48.7109375" style="420" customWidth="1"/>
    <col min="13844" max="13844" width="41.140625" style="420" customWidth="1"/>
    <col min="13845" max="13845" width="48.7109375" style="420" customWidth="1"/>
    <col min="13846" max="13846" width="51.140625" style="420" customWidth="1"/>
    <col min="13847" max="13847" width="48.7109375" style="420" customWidth="1"/>
    <col min="13848" max="13848" width="58.28515625" style="420" customWidth="1"/>
    <col min="13849" max="13849" width="42.42578125" style="420" customWidth="1"/>
    <col min="13850" max="13850" width="6.5703125" style="420" customWidth="1"/>
    <col min="13851" max="13856" width="9.140625" style="420"/>
    <col min="13857" max="13857" width="11.28515625" style="420" bestFit="1" customWidth="1"/>
    <col min="13858" max="13858" width="10.140625" style="420" bestFit="1" customWidth="1"/>
    <col min="13859" max="13860" width="9.140625" style="420"/>
    <col min="13861" max="13861" width="10.140625" style="420" bestFit="1" customWidth="1"/>
    <col min="13862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39.42578125" style="420" customWidth="1"/>
    <col min="14099" max="14099" width="48.7109375" style="420" customWidth="1"/>
    <col min="14100" max="14100" width="41.140625" style="420" customWidth="1"/>
    <col min="14101" max="14101" width="48.7109375" style="420" customWidth="1"/>
    <col min="14102" max="14102" width="51.140625" style="420" customWidth="1"/>
    <col min="14103" max="14103" width="48.7109375" style="420" customWidth="1"/>
    <col min="14104" max="14104" width="58.28515625" style="420" customWidth="1"/>
    <col min="14105" max="14105" width="42.42578125" style="420" customWidth="1"/>
    <col min="14106" max="14106" width="6.5703125" style="420" customWidth="1"/>
    <col min="14107" max="14112" width="9.140625" style="420"/>
    <col min="14113" max="14113" width="11.28515625" style="420" bestFit="1" customWidth="1"/>
    <col min="14114" max="14114" width="10.140625" style="420" bestFit="1" customWidth="1"/>
    <col min="14115" max="14116" width="9.140625" style="420"/>
    <col min="14117" max="14117" width="10.140625" style="420" bestFit="1" customWidth="1"/>
    <col min="14118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39.42578125" style="420" customWidth="1"/>
    <col min="14355" max="14355" width="48.7109375" style="420" customWidth="1"/>
    <col min="14356" max="14356" width="41.140625" style="420" customWidth="1"/>
    <col min="14357" max="14357" width="48.7109375" style="420" customWidth="1"/>
    <col min="14358" max="14358" width="51.140625" style="420" customWidth="1"/>
    <col min="14359" max="14359" width="48.7109375" style="420" customWidth="1"/>
    <col min="14360" max="14360" width="58.28515625" style="420" customWidth="1"/>
    <col min="14361" max="14361" width="42.42578125" style="420" customWidth="1"/>
    <col min="14362" max="14362" width="6.5703125" style="420" customWidth="1"/>
    <col min="14363" max="14368" width="9.140625" style="420"/>
    <col min="14369" max="14369" width="11.28515625" style="420" bestFit="1" customWidth="1"/>
    <col min="14370" max="14370" width="10.140625" style="420" bestFit="1" customWidth="1"/>
    <col min="14371" max="14372" width="9.140625" style="420"/>
    <col min="14373" max="14373" width="10.140625" style="420" bestFit="1" customWidth="1"/>
    <col min="14374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39.42578125" style="420" customWidth="1"/>
    <col min="14611" max="14611" width="48.7109375" style="420" customWidth="1"/>
    <col min="14612" max="14612" width="41.140625" style="420" customWidth="1"/>
    <col min="14613" max="14613" width="48.7109375" style="420" customWidth="1"/>
    <col min="14614" max="14614" width="51.140625" style="420" customWidth="1"/>
    <col min="14615" max="14615" width="48.7109375" style="420" customWidth="1"/>
    <col min="14616" max="14616" width="58.28515625" style="420" customWidth="1"/>
    <col min="14617" max="14617" width="42.42578125" style="420" customWidth="1"/>
    <col min="14618" max="14618" width="6.5703125" style="420" customWidth="1"/>
    <col min="14619" max="14624" width="9.140625" style="420"/>
    <col min="14625" max="14625" width="11.28515625" style="420" bestFit="1" customWidth="1"/>
    <col min="14626" max="14626" width="10.140625" style="420" bestFit="1" customWidth="1"/>
    <col min="14627" max="14628" width="9.140625" style="420"/>
    <col min="14629" max="14629" width="10.140625" style="420" bestFit="1" customWidth="1"/>
    <col min="14630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39.42578125" style="420" customWidth="1"/>
    <col min="14867" max="14867" width="48.7109375" style="420" customWidth="1"/>
    <col min="14868" max="14868" width="41.140625" style="420" customWidth="1"/>
    <col min="14869" max="14869" width="48.7109375" style="420" customWidth="1"/>
    <col min="14870" max="14870" width="51.140625" style="420" customWidth="1"/>
    <col min="14871" max="14871" width="48.7109375" style="420" customWidth="1"/>
    <col min="14872" max="14872" width="58.28515625" style="420" customWidth="1"/>
    <col min="14873" max="14873" width="42.42578125" style="420" customWidth="1"/>
    <col min="14874" max="14874" width="6.5703125" style="420" customWidth="1"/>
    <col min="14875" max="14880" width="9.140625" style="420"/>
    <col min="14881" max="14881" width="11.28515625" style="420" bestFit="1" customWidth="1"/>
    <col min="14882" max="14882" width="10.140625" style="420" bestFit="1" customWidth="1"/>
    <col min="14883" max="14884" width="9.140625" style="420"/>
    <col min="14885" max="14885" width="10.140625" style="420" bestFit="1" customWidth="1"/>
    <col min="14886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39.42578125" style="420" customWidth="1"/>
    <col min="15123" max="15123" width="48.7109375" style="420" customWidth="1"/>
    <col min="15124" max="15124" width="41.140625" style="420" customWidth="1"/>
    <col min="15125" max="15125" width="48.7109375" style="420" customWidth="1"/>
    <col min="15126" max="15126" width="51.140625" style="420" customWidth="1"/>
    <col min="15127" max="15127" width="48.7109375" style="420" customWidth="1"/>
    <col min="15128" max="15128" width="58.28515625" style="420" customWidth="1"/>
    <col min="15129" max="15129" width="42.42578125" style="420" customWidth="1"/>
    <col min="15130" max="15130" width="6.5703125" style="420" customWidth="1"/>
    <col min="15131" max="15136" width="9.140625" style="420"/>
    <col min="15137" max="15137" width="11.28515625" style="420" bestFit="1" customWidth="1"/>
    <col min="15138" max="15138" width="10.140625" style="420" bestFit="1" customWidth="1"/>
    <col min="15139" max="15140" width="9.140625" style="420"/>
    <col min="15141" max="15141" width="10.140625" style="420" bestFit="1" customWidth="1"/>
    <col min="15142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39.42578125" style="420" customWidth="1"/>
    <col min="15379" max="15379" width="48.7109375" style="420" customWidth="1"/>
    <col min="15380" max="15380" width="41.140625" style="420" customWidth="1"/>
    <col min="15381" max="15381" width="48.7109375" style="420" customWidth="1"/>
    <col min="15382" max="15382" width="51.140625" style="420" customWidth="1"/>
    <col min="15383" max="15383" width="48.7109375" style="420" customWidth="1"/>
    <col min="15384" max="15384" width="58.28515625" style="420" customWidth="1"/>
    <col min="15385" max="15385" width="42.42578125" style="420" customWidth="1"/>
    <col min="15386" max="15386" width="6.5703125" style="420" customWidth="1"/>
    <col min="15387" max="15392" width="9.140625" style="420"/>
    <col min="15393" max="15393" width="11.28515625" style="420" bestFit="1" customWidth="1"/>
    <col min="15394" max="15394" width="10.140625" style="420" bestFit="1" customWidth="1"/>
    <col min="15395" max="15396" width="9.140625" style="420"/>
    <col min="15397" max="15397" width="10.140625" style="420" bestFit="1" customWidth="1"/>
    <col min="15398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39.42578125" style="420" customWidth="1"/>
    <col min="15635" max="15635" width="48.7109375" style="420" customWidth="1"/>
    <col min="15636" max="15636" width="41.140625" style="420" customWidth="1"/>
    <col min="15637" max="15637" width="48.7109375" style="420" customWidth="1"/>
    <col min="15638" max="15638" width="51.140625" style="420" customWidth="1"/>
    <col min="15639" max="15639" width="48.7109375" style="420" customWidth="1"/>
    <col min="15640" max="15640" width="58.28515625" style="420" customWidth="1"/>
    <col min="15641" max="15641" width="42.42578125" style="420" customWidth="1"/>
    <col min="15642" max="15642" width="6.5703125" style="420" customWidth="1"/>
    <col min="15643" max="15648" width="9.140625" style="420"/>
    <col min="15649" max="15649" width="11.28515625" style="420" bestFit="1" customWidth="1"/>
    <col min="15650" max="15650" width="10.140625" style="420" bestFit="1" customWidth="1"/>
    <col min="15651" max="15652" width="9.140625" style="420"/>
    <col min="15653" max="15653" width="10.140625" style="420" bestFit="1" customWidth="1"/>
    <col min="15654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39.42578125" style="420" customWidth="1"/>
    <col min="15891" max="15891" width="48.7109375" style="420" customWidth="1"/>
    <col min="15892" max="15892" width="41.140625" style="420" customWidth="1"/>
    <col min="15893" max="15893" width="48.7109375" style="420" customWidth="1"/>
    <col min="15894" max="15894" width="51.140625" style="420" customWidth="1"/>
    <col min="15895" max="15895" width="48.7109375" style="420" customWidth="1"/>
    <col min="15896" max="15896" width="58.28515625" style="420" customWidth="1"/>
    <col min="15897" max="15897" width="42.42578125" style="420" customWidth="1"/>
    <col min="15898" max="15898" width="6.5703125" style="420" customWidth="1"/>
    <col min="15899" max="15904" width="9.140625" style="420"/>
    <col min="15905" max="15905" width="11.28515625" style="420" bestFit="1" customWidth="1"/>
    <col min="15906" max="15906" width="10.140625" style="420" bestFit="1" customWidth="1"/>
    <col min="15907" max="15908" width="9.140625" style="420"/>
    <col min="15909" max="15909" width="10.140625" style="420" bestFit="1" customWidth="1"/>
    <col min="15910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39.42578125" style="420" customWidth="1"/>
    <col min="16147" max="16147" width="48.7109375" style="420" customWidth="1"/>
    <col min="16148" max="16148" width="41.140625" style="420" customWidth="1"/>
    <col min="16149" max="16149" width="48.7109375" style="420" customWidth="1"/>
    <col min="16150" max="16150" width="51.140625" style="420" customWidth="1"/>
    <col min="16151" max="16151" width="48.7109375" style="420" customWidth="1"/>
    <col min="16152" max="16152" width="58.28515625" style="420" customWidth="1"/>
    <col min="16153" max="16153" width="42.42578125" style="420" customWidth="1"/>
    <col min="16154" max="16154" width="6.5703125" style="420" customWidth="1"/>
    <col min="16155" max="16160" width="9.140625" style="420"/>
    <col min="16161" max="16161" width="11.28515625" style="420" bestFit="1" customWidth="1"/>
    <col min="16162" max="16162" width="10.140625" style="420" bestFit="1" customWidth="1"/>
    <col min="16163" max="16164" width="9.140625" style="420"/>
    <col min="16165" max="16165" width="10.140625" style="420" bestFit="1" customWidth="1"/>
    <col min="16166" max="16384" width="9.140625" style="420"/>
  </cols>
  <sheetData>
    <row r="1" spans="1:33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214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215"/>
    </row>
    <row r="2" spans="1:33" s="2" customFormat="1" ht="155.25" customHeight="1">
      <c r="A2" s="828" t="s">
        <v>611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215"/>
    </row>
    <row r="3" spans="1:33" s="2" customFormat="1" ht="95.25" customHeight="1">
      <c r="A3" s="828" t="s">
        <v>264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215"/>
    </row>
    <row r="4" spans="1:33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215"/>
    </row>
    <row r="5" spans="1:33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  <c r="S5" s="829"/>
      <c r="T5" s="829"/>
      <c r="U5" s="829"/>
      <c r="V5" s="829"/>
      <c r="W5" s="829"/>
      <c r="X5" s="829"/>
      <c r="Y5" s="829"/>
      <c r="Z5" s="216"/>
    </row>
    <row r="6" spans="1:33" ht="6" customHeight="1"/>
    <row r="7" spans="1:33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218"/>
      <c r="L7" s="186"/>
      <c r="M7" s="186"/>
      <c r="N7" s="185"/>
      <c r="O7" s="185"/>
      <c r="P7" s="185"/>
      <c r="Q7" s="185"/>
      <c r="R7" s="185"/>
      <c r="S7" s="186"/>
      <c r="T7" s="185"/>
      <c r="U7" s="185"/>
      <c r="V7" s="186"/>
      <c r="W7" s="186"/>
      <c r="X7" s="185"/>
      <c r="Y7" s="186"/>
      <c r="Z7" s="219"/>
    </row>
    <row r="8" spans="1:33" s="307" customFormat="1" ht="97.5" customHeight="1">
      <c r="A8" s="305"/>
      <c r="B8" s="834" t="s">
        <v>606</v>
      </c>
      <c r="C8" s="834"/>
      <c r="D8" s="834"/>
      <c r="E8" s="834"/>
      <c r="F8" s="834"/>
      <c r="G8" s="834"/>
      <c r="H8" s="834"/>
      <c r="I8" s="834"/>
      <c r="J8" s="834" t="s">
        <v>605</v>
      </c>
      <c r="K8" s="834"/>
      <c r="L8" s="834"/>
      <c r="M8" s="834"/>
      <c r="N8" s="834"/>
      <c r="O8" s="834"/>
      <c r="P8" s="834"/>
      <c r="Q8" s="834"/>
      <c r="R8" s="834" t="s">
        <v>136</v>
      </c>
      <c r="S8" s="834"/>
      <c r="T8" s="834"/>
      <c r="U8" s="834"/>
      <c r="V8" s="834"/>
      <c r="W8" s="834"/>
      <c r="X8" s="834"/>
      <c r="Y8" s="834"/>
      <c r="Z8" s="306">
        <v>1</v>
      </c>
    </row>
    <row r="9" spans="1:33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3" t="s">
        <v>189</v>
      </c>
      <c r="L9" s="222" t="s">
        <v>190</v>
      </c>
      <c r="M9" s="224" t="s">
        <v>191</v>
      </c>
      <c r="N9" s="225" t="s">
        <v>192</v>
      </c>
      <c r="O9" s="224" t="s">
        <v>193</v>
      </c>
      <c r="P9" s="222" t="s">
        <v>194</v>
      </c>
      <c r="Q9" s="225" t="s">
        <v>44</v>
      </c>
      <c r="R9" s="222" t="s">
        <v>42</v>
      </c>
      <c r="S9" s="224" t="s">
        <v>189</v>
      </c>
      <c r="T9" s="223" t="s">
        <v>190</v>
      </c>
      <c r="U9" s="224" t="s">
        <v>191</v>
      </c>
      <c r="V9" s="224" t="s">
        <v>192</v>
      </c>
      <c r="W9" s="222" t="s">
        <v>193</v>
      </c>
      <c r="X9" s="224" t="s">
        <v>194</v>
      </c>
      <c r="Y9" s="222" t="s">
        <v>44</v>
      </c>
      <c r="Z9" s="226">
        <v>1</v>
      </c>
      <c r="AA9" s="227"/>
      <c r="AB9" s="227"/>
      <c r="AC9" s="226"/>
      <c r="AD9" s="227"/>
      <c r="AE9" s="227"/>
      <c r="AF9" s="226"/>
      <c r="AG9" s="227"/>
    </row>
    <row r="10" spans="1:33" ht="105" customHeight="1">
      <c r="A10" s="229" t="s">
        <v>248</v>
      </c>
      <c r="B10" s="230">
        <v>3102209.08232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200610.78299000001</v>
      </c>
      <c r="I10" s="230">
        <v>3302819.8653099998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30">
        <v>24391275.56301</v>
      </c>
      <c r="S10" s="230">
        <v>454939.02036000002</v>
      </c>
      <c r="T10" s="230">
        <v>5254.8484800000006</v>
      </c>
      <c r="U10" s="230">
        <v>5565.0841700000001</v>
      </c>
      <c r="V10" s="230">
        <v>20861.348399999999</v>
      </c>
      <c r="W10" s="230">
        <v>0</v>
      </c>
      <c r="X10" s="230">
        <v>13835893.197930001</v>
      </c>
      <c r="Y10" s="230">
        <v>38713789.062349997</v>
      </c>
      <c r="Z10" s="219"/>
    </row>
    <row r="11" spans="1:33" ht="105" customHeight="1">
      <c r="A11" s="229" t="s">
        <v>249</v>
      </c>
      <c r="B11" s="231">
        <v>636079.44200000004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33948.066880000006</v>
      </c>
      <c r="I11" s="231">
        <v>670027.50887999998</v>
      </c>
      <c r="J11" s="231">
        <v>0</v>
      </c>
      <c r="K11" s="231">
        <v>0</v>
      </c>
      <c r="L11" s="231">
        <v>0</v>
      </c>
      <c r="M11" s="231">
        <v>0</v>
      </c>
      <c r="N11" s="231">
        <v>0</v>
      </c>
      <c r="O11" s="231">
        <v>0</v>
      </c>
      <c r="P11" s="231">
        <v>0</v>
      </c>
      <c r="Q11" s="231">
        <v>0</v>
      </c>
      <c r="R11" s="231">
        <v>4263539.9604899995</v>
      </c>
      <c r="S11" s="231">
        <v>192659.88188</v>
      </c>
      <c r="T11" s="230">
        <v>6989.7057999999997</v>
      </c>
      <c r="U11" s="230">
        <v>12784.775</v>
      </c>
      <c r="V11" s="230">
        <v>22715.31826</v>
      </c>
      <c r="W11" s="230">
        <v>23692.624</v>
      </c>
      <c r="X11" s="230">
        <v>964502.22007000004</v>
      </c>
      <c r="Y11" s="230">
        <v>5486884.4855000004</v>
      </c>
      <c r="Z11" s="219"/>
    </row>
    <row r="12" spans="1:33" ht="105" customHeight="1">
      <c r="A12" s="229" t="s">
        <v>250</v>
      </c>
      <c r="B12" s="231">
        <v>495100.37670999998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11052.462210000002</v>
      </c>
      <c r="I12" s="231">
        <v>506152.83892000001</v>
      </c>
      <c r="J12" s="231">
        <v>24812.96903</v>
      </c>
      <c r="K12" s="231">
        <v>0</v>
      </c>
      <c r="L12" s="231">
        <v>0</v>
      </c>
      <c r="M12" s="231">
        <v>0</v>
      </c>
      <c r="N12" s="231">
        <v>0</v>
      </c>
      <c r="O12" s="231">
        <v>0</v>
      </c>
      <c r="P12" s="231">
        <v>0</v>
      </c>
      <c r="Q12" s="231">
        <v>24812.96903</v>
      </c>
      <c r="R12" s="231">
        <v>3711613.4102800004</v>
      </c>
      <c r="S12" s="231">
        <v>152596.11416</v>
      </c>
      <c r="T12" s="230">
        <v>19064.036780000002</v>
      </c>
      <c r="U12" s="230">
        <v>5347.3734100000001</v>
      </c>
      <c r="V12" s="230">
        <v>71023.342329999999</v>
      </c>
      <c r="W12" s="230">
        <v>8612.8302199999998</v>
      </c>
      <c r="X12" s="230">
        <v>971349.83849999995</v>
      </c>
      <c r="Y12" s="230">
        <v>4939606.9456799999</v>
      </c>
      <c r="Z12" s="219"/>
    </row>
    <row r="13" spans="1:33" ht="105" customHeight="1">
      <c r="A13" s="229" t="s">
        <v>251</v>
      </c>
      <c r="B13" s="230">
        <v>1259378.65325</v>
      </c>
      <c r="C13" s="230">
        <v>7264.9835999999996</v>
      </c>
      <c r="D13" s="230">
        <v>0</v>
      </c>
      <c r="E13" s="230">
        <v>0</v>
      </c>
      <c r="F13" s="230">
        <v>0</v>
      </c>
      <c r="G13" s="230">
        <v>0</v>
      </c>
      <c r="H13" s="230">
        <v>16179.525</v>
      </c>
      <c r="I13" s="230">
        <v>1282823.1618499998</v>
      </c>
      <c r="J13" s="230">
        <v>46124.398430000001</v>
      </c>
      <c r="K13" s="230">
        <v>1469.2443500000002</v>
      </c>
      <c r="L13" s="230">
        <v>0</v>
      </c>
      <c r="M13" s="230">
        <v>0</v>
      </c>
      <c r="N13" s="230">
        <v>0</v>
      </c>
      <c r="O13" s="230">
        <v>0</v>
      </c>
      <c r="P13" s="230">
        <v>5563.9839400000001</v>
      </c>
      <c r="Q13" s="230">
        <v>53157.62672</v>
      </c>
      <c r="R13" s="230">
        <v>5888542.7232600003</v>
      </c>
      <c r="S13" s="230">
        <v>154089.36559</v>
      </c>
      <c r="T13" s="230">
        <v>35960.995240000004</v>
      </c>
      <c r="U13" s="230">
        <v>7623.8363899999995</v>
      </c>
      <c r="V13" s="230">
        <v>71960.394060000006</v>
      </c>
      <c r="W13" s="230">
        <v>26222.504420000001</v>
      </c>
      <c r="X13" s="230">
        <v>857270.11823000002</v>
      </c>
      <c r="Y13" s="230">
        <v>7041669.93719</v>
      </c>
      <c r="Z13" s="219"/>
    </row>
    <row r="14" spans="1:33" ht="105" customHeight="1">
      <c r="A14" s="229" t="s">
        <v>252</v>
      </c>
      <c r="B14" s="230">
        <v>1355260.80477</v>
      </c>
      <c r="C14" s="230">
        <v>9005.6289399999987</v>
      </c>
      <c r="D14" s="230">
        <v>1860.1007099999999</v>
      </c>
      <c r="E14" s="230">
        <v>0</v>
      </c>
      <c r="F14" s="230">
        <v>2436.7395999999999</v>
      </c>
      <c r="G14" s="230">
        <v>0</v>
      </c>
      <c r="H14" s="230">
        <v>8848.0371400000004</v>
      </c>
      <c r="I14" s="230">
        <v>1377411.31116</v>
      </c>
      <c r="J14" s="230">
        <v>160644.24278</v>
      </c>
      <c r="K14" s="230">
        <v>1291.2451599999999</v>
      </c>
      <c r="L14" s="230">
        <v>0</v>
      </c>
      <c r="M14" s="230">
        <v>0</v>
      </c>
      <c r="N14" s="230">
        <v>774.72357</v>
      </c>
      <c r="O14" s="230">
        <v>0</v>
      </c>
      <c r="P14" s="230">
        <v>4003.81142</v>
      </c>
      <c r="Q14" s="230">
        <v>166714.02293000001</v>
      </c>
      <c r="R14" s="230">
        <v>7921622.9580600001</v>
      </c>
      <c r="S14" s="230">
        <v>115226.40304999999</v>
      </c>
      <c r="T14" s="230">
        <v>48767.955630000004</v>
      </c>
      <c r="U14" s="230">
        <v>4755.8038099999994</v>
      </c>
      <c r="V14" s="230">
        <v>117269.46428</v>
      </c>
      <c r="W14" s="230">
        <v>30597.066409999999</v>
      </c>
      <c r="X14" s="230">
        <v>380176.36249000003</v>
      </c>
      <c r="Y14" s="230">
        <v>8618416.0137299988</v>
      </c>
      <c r="Z14" s="219"/>
    </row>
    <row r="15" spans="1:33" ht="105" customHeight="1">
      <c r="A15" s="229" t="s">
        <v>253</v>
      </c>
      <c r="B15" s="230">
        <v>1211173.29153</v>
      </c>
      <c r="C15" s="230">
        <v>9780.2688000000016</v>
      </c>
      <c r="D15" s="230">
        <v>1939.2118799999998</v>
      </c>
      <c r="E15" s="230">
        <v>0</v>
      </c>
      <c r="F15" s="230">
        <v>6087.3678499999996</v>
      </c>
      <c r="G15" s="230">
        <v>540.11619999999994</v>
      </c>
      <c r="H15" s="230">
        <v>8773.0804100000005</v>
      </c>
      <c r="I15" s="230">
        <v>1238293.3366700001</v>
      </c>
      <c r="J15" s="230">
        <v>747032.35017999995</v>
      </c>
      <c r="K15" s="230">
        <v>7892.9831399999994</v>
      </c>
      <c r="L15" s="230">
        <v>0</v>
      </c>
      <c r="M15" s="230">
        <v>0</v>
      </c>
      <c r="N15" s="230">
        <v>2435.9838300000001</v>
      </c>
      <c r="O15" s="230">
        <v>376.68450000000001</v>
      </c>
      <c r="P15" s="230">
        <v>6546.2971699999998</v>
      </c>
      <c r="Q15" s="230">
        <v>764284.29882000003</v>
      </c>
      <c r="R15" s="230">
        <v>11133850.30577</v>
      </c>
      <c r="S15" s="230">
        <v>90755.943400000004</v>
      </c>
      <c r="T15" s="230">
        <v>43528.670060000004</v>
      </c>
      <c r="U15" s="230">
        <v>2999.6081899999999</v>
      </c>
      <c r="V15" s="230">
        <v>134707.00378</v>
      </c>
      <c r="W15" s="230">
        <v>10197.5921</v>
      </c>
      <c r="X15" s="230">
        <v>287113.52132</v>
      </c>
      <c r="Y15" s="230">
        <v>11703152.644620001</v>
      </c>
      <c r="Z15" s="219"/>
    </row>
    <row r="16" spans="1:33" ht="105" customHeight="1">
      <c r="A16" s="229" t="s">
        <v>254</v>
      </c>
      <c r="B16" s="230">
        <v>509570.29447000002</v>
      </c>
      <c r="C16" s="230">
        <v>3140.2487700000001</v>
      </c>
      <c r="D16" s="230">
        <v>1116.4994899999999</v>
      </c>
      <c r="E16" s="230">
        <v>0</v>
      </c>
      <c r="F16" s="230">
        <v>2973.6782599999997</v>
      </c>
      <c r="G16" s="230">
        <v>0</v>
      </c>
      <c r="H16" s="230">
        <v>2839.4996000000001</v>
      </c>
      <c r="I16" s="230">
        <v>519640.22058999998</v>
      </c>
      <c r="J16" s="230">
        <v>832842.34472000005</v>
      </c>
      <c r="K16" s="230">
        <v>14028.696679999999</v>
      </c>
      <c r="L16" s="230">
        <v>1775.41077</v>
      </c>
      <c r="M16" s="230">
        <v>0</v>
      </c>
      <c r="N16" s="230">
        <v>5535.1101600000002</v>
      </c>
      <c r="O16" s="230">
        <v>651.79382999999996</v>
      </c>
      <c r="P16" s="230">
        <v>7083.6835999999994</v>
      </c>
      <c r="Q16" s="230">
        <v>861917.03975999996</v>
      </c>
      <c r="R16" s="230">
        <v>7558765.0689899996</v>
      </c>
      <c r="S16" s="230">
        <v>55220.482680000001</v>
      </c>
      <c r="T16" s="230">
        <v>29769.210729999999</v>
      </c>
      <c r="U16" s="230">
        <v>2176.1815999999999</v>
      </c>
      <c r="V16" s="230">
        <v>77532.176080000005</v>
      </c>
      <c r="W16" s="230">
        <v>7187.5545400000001</v>
      </c>
      <c r="X16" s="230">
        <v>170630.08069999999</v>
      </c>
      <c r="Y16" s="230">
        <v>7901280.7553199995</v>
      </c>
      <c r="Z16" s="219"/>
    </row>
    <row r="17" spans="1:26" ht="105" customHeight="1">
      <c r="A17" s="229" t="s">
        <v>255</v>
      </c>
      <c r="B17" s="230">
        <v>297115.16383999999</v>
      </c>
      <c r="C17" s="230">
        <v>1421.2302199999999</v>
      </c>
      <c r="D17" s="230">
        <v>500.26632000000001</v>
      </c>
      <c r="E17" s="230">
        <v>0</v>
      </c>
      <c r="F17" s="230">
        <v>2558.1480699999997</v>
      </c>
      <c r="G17" s="230">
        <v>0</v>
      </c>
      <c r="H17" s="230">
        <v>2087.1258899999998</v>
      </c>
      <c r="I17" s="230">
        <v>303681.93433999998</v>
      </c>
      <c r="J17" s="230">
        <v>625611.20366</v>
      </c>
      <c r="K17" s="230">
        <v>11110.91784</v>
      </c>
      <c r="L17" s="230">
        <v>191.29366000000002</v>
      </c>
      <c r="M17" s="230">
        <v>0</v>
      </c>
      <c r="N17" s="230">
        <v>2038.5563999999999</v>
      </c>
      <c r="O17" s="230">
        <v>731.13810999999998</v>
      </c>
      <c r="P17" s="230">
        <v>5266.8442500000001</v>
      </c>
      <c r="Q17" s="230">
        <v>644949.95392</v>
      </c>
      <c r="R17" s="230">
        <v>7015915.4721400002</v>
      </c>
      <c r="S17" s="230">
        <v>53381.284460000003</v>
      </c>
      <c r="T17" s="230">
        <v>25856.234270000001</v>
      </c>
      <c r="U17" s="230">
        <v>2775.6676899999998</v>
      </c>
      <c r="V17" s="230">
        <v>82307.070400000011</v>
      </c>
      <c r="W17" s="230">
        <v>5997.1030999999994</v>
      </c>
      <c r="X17" s="230">
        <v>172502.60549000002</v>
      </c>
      <c r="Y17" s="230">
        <v>7358735.4375499999</v>
      </c>
      <c r="Z17" s="219"/>
    </row>
    <row r="18" spans="1:26" ht="105" customHeight="1">
      <c r="A18" s="229" t="s">
        <v>256</v>
      </c>
      <c r="B18" s="230">
        <v>156320.15934000001</v>
      </c>
      <c r="C18" s="230">
        <v>862.02976000000001</v>
      </c>
      <c r="D18" s="230">
        <v>159.48884000000001</v>
      </c>
      <c r="E18" s="230">
        <v>0</v>
      </c>
      <c r="F18" s="230">
        <v>882.64542000000006</v>
      </c>
      <c r="G18" s="230">
        <v>0</v>
      </c>
      <c r="H18" s="230">
        <v>1032.99818</v>
      </c>
      <c r="I18" s="230">
        <v>159257.32154</v>
      </c>
      <c r="J18" s="230">
        <v>498259.31494000001</v>
      </c>
      <c r="K18" s="230">
        <v>6685.0634700000001</v>
      </c>
      <c r="L18" s="230">
        <v>727.93495999999993</v>
      </c>
      <c r="M18" s="230">
        <v>0</v>
      </c>
      <c r="N18" s="230">
        <v>3045.2498300000002</v>
      </c>
      <c r="O18" s="230">
        <v>204.44103000000001</v>
      </c>
      <c r="P18" s="230">
        <v>4833.1088200000004</v>
      </c>
      <c r="Q18" s="230">
        <v>513755.11304999999</v>
      </c>
      <c r="R18" s="230">
        <v>8230662.4782400001</v>
      </c>
      <c r="S18" s="230">
        <v>47926.24454</v>
      </c>
      <c r="T18" s="230">
        <v>29770.930039999999</v>
      </c>
      <c r="U18" s="230">
        <v>3123.1394</v>
      </c>
      <c r="V18" s="230">
        <v>81803.08438</v>
      </c>
      <c r="W18" s="230">
        <v>7317.6979800000008</v>
      </c>
      <c r="X18" s="230">
        <v>125896.80056</v>
      </c>
      <c r="Y18" s="230">
        <v>8526500.3751400001</v>
      </c>
      <c r="Z18" s="219"/>
    </row>
    <row r="19" spans="1:26" ht="105" customHeight="1">
      <c r="A19" s="229" t="s">
        <v>257</v>
      </c>
      <c r="B19" s="230">
        <v>177283.31318</v>
      </c>
      <c r="C19" s="230">
        <v>490.36198999999999</v>
      </c>
      <c r="D19" s="230">
        <v>338.22340000000003</v>
      </c>
      <c r="E19" s="230">
        <v>0</v>
      </c>
      <c r="F19" s="230">
        <v>711.90918999999997</v>
      </c>
      <c r="G19" s="230">
        <v>0</v>
      </c>
      <c r="H19" s="230">
        <v>1518.5034099999998</v>
      </c>
      <c r="I19" s="230">
        <v>180342.31117</v>
      </c>
      <c r="J19" s="230">
        <v>875758.06491999992</v>
      </c>
      <c r="K19" s="230">
        <v>7485.5802100000001</v>
      </c>
      <c r="L19" s="230">
        <v>1189.1579199999999</v>
      </c>
      <c r="M19" s="230">
        <v>102.21236999999999</v>
      </c>
      <c r="N19" s="230">
        <v>6438.2020700000003</v>
      </c>
      <c r="O19" s="230">
        <v>253.96120999999999</v>
      </c>
      <c r="P19" s="230">
        <v>18617.5779</v>
      </c>
      <c r="Q19" s="230">
        <v>909844.75660000008</v>
      </c>
      <c r="R19" s="230">
        <v>9001380.7730400003</v>
      </c>
      <c r="S19" s="230">
        <v>71782.874290000007</v>
      </c>
      <c r="T19" s="230">
        <v>39582.954239999999</v>
      </c>
      <c r="U19" s="230">
        <v>3327.7823699999999</v>
      </c>
      <c r="V19" s="230">
        <v>109675.35282</v>
      </c>
      <c r="W19" s="230">
        <v>7727.4931900000001</v>
      </c>
      <c r="X19" s="230">
        <v>265410.85440000001</v>
      </c>
      <c r="Y19" s="230">
        <v>9498888.0843500011</v>
      </c>
      <c r="Z19" s="219"/>
    </row>
    <row r="20" spans="1:26" ht="105" customHeight="1">
      <c r="A20" s="229" t="s">
        <v>258</v>
      </c>
      <c r="B20" s="230">
        <v>164584.35930000001</v>
      </c>
      <c r="C20" s="230">
        <v>646.64618000000007</v>
      </c>
      <c r="D20" s="230">
        <v>829.23649999999998</v>
      </c>
      <c r="E20" s="230">
        <v>0</v>
      </c>
      <c r="F20" s="230">
        <v>245.93563</v>
      </c>
      <c r="G20" s="230">
        <v>0</v>
      </c>
      <c r="H20" s="230">
        <v>4452.9510599999994</v>
      </c>
      <c r="I20" s="230">
        <v>170759.12866999998</v>
      </c>
      <c r="J20" s="230">
        <v>1455976.9279100001</v>
      </c>
      <c r="K20" s="230">
        <v>12780.57459</v>
      </c>
      <c r="L20" s="230">
        <v>8236.8243999999995</v>
      </c>
      <c r="M20" s="230">
        <v>436.54828000000003</v>
      </c>
      <c r="N20" s="230">
        <v>18204.384550000002</v>
      </c>
      <c r="O20" s="230">
        <v>1035.8344500000001</v>
      </c>
      <c r="P20" s="230">
        <v>23994.395350000003</v>
      </c>
      <c r="Q20" s="230">
        <v>1520665.4895299999</v>
      </c>
      <c r="R20" s="230">
        <v>11236323.81079</v>
      </c>
      <c r="S20" s="230">
        <v>111059.58404999999</v>
      </c>
      <c r="T20" s="230">
        <v>61777.272810000002</v>
      </c>
      <c r="U20" s="230">
        <v>4411.66993</v>
      </c>
      <c r="V20" s="230">
        <v>132572.01618999999</v>
      </c>
      <c r="W20" s="230">
        <v>10794.851210000001</v>
      </c>
      <c r="X20" s="230">
        <v>441262.74516000005</v>
      </c>
      <c r="Y20" s="230">
        <v>11998201.950139999</v>
      </c>
      <c r="Z20" s="219"/>
    </row>
    <row r="21" spans="1:26" ht="105" customHeight="1">
      <c r="A21" s="229" t="s">
        <v>259</v>
      </c>
      <c r="B21" s="230">
        <v>89087.355349999998</v>
      </c>
      <c r="C21" s="230">
        <v>598.55095999999992</v>
      </c>
      <c r="D21" s="230">
        <v>714.90528000000006</v>
      </c>
      <c r="E21" s="230">
        <v>46.436510000000006</v>
      </c>
      <c r="F21" s="230">
        <v>113.24078999999999</v>
      </c>
      <c r="G21" s="230">
        <v>0</v>
      </c>
      <c r="H21" s="230">
        <v>5545.9590799999996</v>
      </c>
      <c r="I21" s="230">
        <v>96106.447969999994</v>
      </c>
      <c r="J21" s="230">
        <v>974488.34142999991</v>
      </c>
      <c r="K21" s="230">
        <v>11685.999330000001</v>
      </c>
      <c r="L21" s="230">
        <v>20420.652449999998</v>
      </c>
      <c r="M21" s="230">
        <v>1262.93894</v>
      </c>
      <c r="N21" s="230">
        <v>4737.0931300000002</v>
      </c>
      <c r="O21" s="230">
        <v>231.55007000000001</v>
      </c>
      <c r="P21" s="230">
        <v>62398.25462</v>
      </c>
      <c r="Q21" s="230">
        <v>1075224.8299700001</v>
      </c>
      <c r="R21" s="230">
        <v>8238130.4616700001</v>
      </c>
      <c r="S21" s="230">
        <v>84414.937709999998</v>
      </c>
      <c r="T21" s="230">
        <v>119900.06686000001</v>
      </c>
      <c r="U21" s="230">
        <v>5120.8537400000005</v>
      </c>
      <c r="V21" s="230">
        <v>72006.448230000009</v>
      </c>
      <c r="W21" s="230">
        <v>10223.186009999999</v>
      </c>
      <c r="X21" s="230">
        <v>468386.62410000002</v>
      </c>
      <c r="Y21" s="230">
        <v>8998182.5783200003</v>
      </c>
      <c r="Z21" s="219"/>
    </row>
    <row r="22" spans="1:26" ht="105" customHeight="1">
      <c r="A22" s="229" t="s">
        <v>260</v>
      </c>
      <c r="B22" s="230">
        <v>3436.58725</v>
      </c>
      <c r="C22" s="230">
        <v>25.116060000000001</v>
      </c>
      <c r="D22" s="230">
        <v>77.427890000000005</v>
      </c>
      <c r="E22" s="230">
        <v>5.1799300000000006</v>
      </c>
      <c r="F22" s="230">
        <v>4.1987299999999994</v>
      </c>
      <c r="G22" s="230">
        <v>0</v>
      </c>
      <c r="H22" s="230">
        <v>715.51181000000008</v>
      </c>
      <c r="I22" s="230">
        <v>4264.0216700000001</v>
      </c>
      <c r="J22" s="230">
        <v>49618.513610000002</v>
      </c>
      <c r="K22" s="230">
        <v>381.31521000000004</v>
      </c>
      <c r="L22" s="230">
        <v>2414.12673</v>
      </c>
      <c r="M22" s="230">
        <v>85.149020000000007</v>
      </c>
      <c r="N22" s="230">
        <v>59.209069999999997</v>
      </c>
      <c r="O22" s="230">
        <v>6.0094899999999996</v>
      </c>
      <c r="P22" s="230">
        <v>1731.44937</v>
      </c>
      <c r="Q22" s="230">
        <v>54295.772499999999</v>
      </c>
      <c r="R22" s="230">
        <v>918044.29363999993</v>
      </c>
      <c r="S22" s="230">
        <v>11762.74366</v>
      </c>
      <c r="T22" s="230">
        <v>14274.159529999999</v>
      </c>
      <c r="U22" s="230">
        <v>318.87885</v>
      </c>
      <c r="V22" s="230">
        <v>8505.6721999999991</v>
      </c>
      <c r="W22" s="230">
        <v>25.355740000000001</v>
      </c>
      <c r="X22" s="230">
        <v>193159.58399000001</v>
      </c>
      <c r="Y22" s="230">
        <v>1146090.6876099999</v>
      </c>
      <c r="Z22" s="219"/>
    </row>
    <row r="23" spans="1:26" s="166" customFormat="1" ht="105" customHeight="1" thickBot="1">
      <c r="A23" s="232" t="s">
        <v>261</v>
      </c>
      <c r="B23" s="233">
        <v>1055.4511599999998</v>
      </c>
      <c r="C23" s="233">
        <v>7.6855900000000004</v>
      </c>
      <c r="D23" s="233">
        <v>38.225629999999995</v>
      </c>
      <c r="E23" s="233">
        <v>0</v>
      </c>
      <c r="F23" s="233">
        <v>0</v>
      </c>
      <c r="G23" s="233">
        <v>0</v>
      </c>
      <c r="H23" s="233">
        <v>214.53028</v>
      </c>
      <c r="I23" s="233">
        <v>1315.89266</v>
      </c>
      <c r="J23" s="233">
        <v>14511.4666</v>
      </c>
      <c r="K23" s="233">
        <v>115.24378</v>
      </c>
      <c r="L23" s="233">
        <v>934.65276000000006</v>
      </c>
      <c r="M23" s="233">
        <v>19.62941</v>
      </c>
      <c r="N23" s="233">
        <v>16.90194</v>
      </c>
      <c r="O23" s="233">
        <v>5.3995299999999995</v>
      </c>
      <c r="P23" s="233">
        <v>364.50791999999996</v>
      </c>
      <c r="Q23" s="233">
        <v>15967.801939999999</v>
      </c>
      <c r="R23" s="233">
        <v>1954396.5945299999</v>
      </c>
      <c r="S23" s="233">
        <v>102193.45156</v>
      </c>
      <c r="T23" s="233">
        <v>6133.6264900000006</v>
      </c>
      <c r="U23" s="233">
        <v>83.047080000000008</v>
      </c>
      <c r="V23" s="233">
        <v>233.91504</v>
      </c>
      <c r="W23" s="233">
        <v>45775.588950000005</v>
      </c>
      <c r="X23" s="233">
        <v>3361812.4409899996</v>
      </c>
      <c r="Y23" s="233">
        <v>5470628.6646400001</v>
      </c>
      <c r="Z23" s="234"/>
    </row>
    <row r="24" spans="1:26" s="166" customFormat="1" ht="106.5" customHeight="1" thickTop="1" thickBot="1">
      <c r="A24" s="235" t="s">
        <v>187</v>
      </c>
      <c r="B24" s="236">
        <f>SUM(B10:B23)</f>
        <v>9457654.3344700001</v>
      </c>
      <c r="C24" s="236">
        <f t="shared" ref="C24:I24" si="0">SUM(C10:C23)</f>
        <v>33242.750870000003</v>
      </c>
      <c r="D24" s="236">
        <f t="shared" si="0"/>
        <v>7573.585939999999</v>
      </c>
      <c r="E24" s="236">
        <f t="shared" si="0"/>
        <v>51.616440000000004</v>
      </c>
      <c r="F24" s="236">
        <f t="shared" si="0"/>
        <v>16013.86354</v>
      </c>
      <c r="G24" s="236">
        <f t="shared" si="0"/>
        <v>540.11619999999994</v>
      </c>
      <c r="H24" s="236">
        <f t="shared" si="0"/>
        <v>297819.03393999999</v>
      </c>
      <c r="I24" s="236">
        <f t="shared" si="0"/>
        <v>9812895.3013999984</v>
      </c>
      <c r="J24" s="236">
        <f>SUM(J10:J23)</f>
        <v>6305680.1382099995</v>
      </c>
      <c r="K24" s="236">
        <f t="shared" ref="K24:Y24" si="1">SUM(K10:K23)</f>
        <v>74926.863760000007</v>
      </c>
      <c r="L24" s="236">
        <f t="shared" si="1"/>
        <v>35890.053649999994</v>
      </c>
      <c r="M24" s="236">
        <f t="shared" si="1"/>
        <v>1906.4780200000002</v>
      </c>
      <c r="N24" s="236">
        <f t="shared" si="1"/>
        <v>43285.414550000001</v>
      </c>
      <c r="O24" s="236">
        <f t="shared" si="1"/>
        <v>3496.8122199999998</v>
      </c>
      <c r="P24" s="236">
        <f t="shared" si="1"/>
        <v>140403.91436</v>
      </c>
      <c r="Q24" s="236">
        <f t="shared" si="1"/>
        <v>6605589.6747699995</v>
      </c>
      <c r="R24" s="236">
        <f t="shared" si="1"/>
        <v>111464063.87390999</v>
      </c>
      <c r="S24" s="236">
        <f t="shared" si="1"/>
        <v>1698008.3313899997</v>
      </c>
      <c r="T24" s="236">
        <f t="shared" si="1"/>
        <v>486630.66696</v>
      </c>
      <c r="U24" s="236">
        <f t="shared" si="1"/>
        <v>60413.701630000003</v>
      </c>
      <c r="V24" s="236">
        <f t="shared" si="1"/>
        <v>1003172.6064500001</v>
      </c>
      <c r="W24" s="236">
        <f t="shared" si="1"/>
        <v>194371.44786999997</v>
      </c>
      <c r="X24" s="236">
        <f t="shared" si="1"/>
        <v>22495366.993930001</v>
      </c>
      <c r="Y24" s="236">
        <f t="shared" si="1"/>
        <v>137402027.62213999</v>
      </c>
      <c r="Z24" s="234"/>
    </row>
    <row r="25" spans="1:26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6"/>
      <c r="K25" s="289"/>
      <c r="L25" s="207"/>
      <c r="M25" s="207"/>
      <c r="N25" s="207"/>
      <c r="O25" s="207"/>
      <c r="P25" s="207"/>
      <c r="Q25" s="207"/>
      <c r="R25" s="207"/>
      <c r="S25" s="207"/>
      <c r="T25" s="206"/>
      <c r="U25" s="206"/>
      <c r="V25" s="206"/>
      <c r="W25" s="206"/>
      <c r="X25" s="206"/>
      <c r="Y25" s="206"/>
      <c r="Z25" s="219"/>
    </row>
    <row r="26" spans="1:26" ht="87" customHeight="1" thickTop="1">
      <c r="A26" s="693" t="s">
        <v>711</v>
      </c>
      <c r="B26" s="148"/>
      <c r="C26" s="241"/>
      <c r="D26" s="174"/>
      <c r="E26" s="174"/>
      <c r="F26" s="174"/>
      <c r="G26" s="174"/>
      <c r="H26" s="174"/>
      <c r="I26" s="174"/>
      <c r="J26" s="148"/>
      <c r="K26" s="241"/>
      <c r="L26" s="174"/>
      <c r="M26" s="174"/>
      <c r="N26" s="174"/>
      <c r="O26" s="174"/>
      <c r="P26" s="174"/>
      <c r="Q26" s="174"/>
      <c r="R26" s="174"/>
      <c r="S26" s="174"/>
      <c r="T26" s="175"/>
      <c r="U26" s="175"/>
      <c r="V26" s="17"/>
      <c r="W26" s="17"/>
      <c r="X26" s="17"/>
      <c r="Y26" s="17"/>
    </row>
    <row r="27" spans="1:26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40"/>
      <c r="K27" s="242"/>
      <c r="L27" s="18"/>
      <c r="M27" s="18"/>
      <c r="N27" s="18"/>
      <c r="O27" s="18"/>
      <c r="P27" s="18"/>
      <c r="Q27" s="18"/>
      <c r="R27" s="18"/>
      <c r="S27" s="18"/>
      <c r="T27" s="18"/>
      <c r="U27" s="129"/>
      <c r="V27" s="17"/>
      <c r="W27" s="17"/>
      <c r="X27" s="17"/>
      <c r="Y27" s="17"/>
    </row>
    <row r="28" spans="1:26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40"/>
      <c r="K28" s="242"/>
      <c r="L28" s="18"/>
      <c r="M28" s="18"/>
      <c r="N28" s="18"/>
      <c r="O28" s="18"/>
      <c r="P28" s="18"/>
      <c r="Q28" s="18"/>
      <c r="R28" s="18"/>
      <c r="S28" s="18"/>
      <c r="T28" s="18"/>
      <c r="U28" s="129"/>
      <c r="V28" s="17"/>
      <c r="W28" s="17"/>
      <c r="X28" s="17"/>
      <c r="Y28" s="17"/>
    </row>
    <row r="29" spans="1:26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40"/>
      <c r="K29" s="242"/>
      <c r="L29" s="18"/>
      <c r="M29" s="18"/>
      <c r="N29" s="18"/>
      <c r="O29" s="18"/>
      <c r="P29" s="18"/>
      <c r="Q29" s="18"/>
      <c r="R29" s="18"/>
      <c r="S29" s="18"/>
      <c r="T29" s="18"/>
      <c r="U29" s="129"/>
      <c r="V29" s="17"/>
      <c r="W29" s="17"/>
      <c r="X29" s="17"/>
      <c r="Y29" s="17"/>
    </row>
    <row r="30" spans="1:26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40"/>
      <c r="K30" s="242"/>
      <c r="L30" s="18"/>
      <c r="M30" s="18"/>
      <c r="N30" s="18"/>
      <c r="O30" s="18"/>
      <c r="P30" s="18"/>
      <c r="Q30" s="18"/>
      <c r="R30" s="18"/>
      <c r="S30" s="18"/>
      <c r="T30" s="18"/>
      <c r="U30" s="129"/>
      <c r="V30" s="17"/>
      <c r="W30" s="17"/>
      <c r="X30" s="17"/>
      <c r="Y30" s="17"/>
    </row>
    <row r="31" spans="1:26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40"/>
      <c r="K31" s="242"/>
      <c r="L31" s="18"/>
      <c r="M31" s="18"/>
      <c r="N31" s="18"/>
      <c r="O31" s="18"/>
      <c r="P31" s="18"/>
      <c r="Q31" s="18"/>
      <c r="R31" s="18"/>
      <c r="S31" s="18"/>
      <c r="T31" s="18"/>
      <c r="U31" s="129"/>
      <c r="V31" s="17"/>
      <c r="W31" s="17"/>
      <c r="X31" s="17"/>
      <c r="Y31" s="17"/>
    </row>
    <row r="32" spans="1:26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40"/>
      <c r="K32" s="242"/>
      <c r="L32" s="18"/>
      <c r="M32" s="18"/>
      <c r="N32" s="18"/>
      <c r="O32" s="18"/>
      <c r="P32" s="18"/>
      <c r="Q32" s="18"/>
      <c r="R32" s="18"/>
      <c r="S32" s="18"/>
      <c r="T32" s="18"/>
      <c r="U32" s="129"/>
      <c r="V32" s="17"/>
      <c r="W32" s="17"/>
      <c r="X32" s="17"/>
      <c r="Y32" s="17"/>
    </row>
    <row r="33" spans="1:25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213"/>
      <c r="K33" s="242"/>
      <c r="L33" s="18"/>
      <c r="M33" s="18"/>
      <c r="N33" s="18"/>
      <c r="O33" s="18"/>
      <c r="P33" s="18"/>
      <c r="Q33" s="18"/>
      <c r="R33" s="18"/>
      <c r="S33" s="18"/>
      <c r="T33" s="18"/>
      <c r="U33" s="129"/>
      <c r="V33" s="17"/>
      <c r="W33" s="17"/>
      <c r="X33" s="17"/>
      <c r="Y33" s="17"/>
    </row>
    <row r="34" spans="1:25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213"/>
      <c r="K34" s="242"/>
      <c r="L34" s="18"/>
      <c r="M34" s="18"/>
      <c r="N34" s="18"/>
      <c r="O34" s="18"/>
      <c r="P34" s="18"/>
      <c r="Q34" s="18"/>
      <c r="R34" s="18"/>
      <c r="S34" s="18"/>
      <c r="T34" s="18"/>
      <c r="U34" s="129"/>
      <c r="V34" s="17"/>
      <c r="W34" s="17"/>
      <c r="X34" s="17"/>
      <c r="Y34" s="17"/>
    </row>
    <row r="35" spans="1:25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213"/>
      <c r="K35" s="242"/>
      <c r="L35" s="18"/>
      <c r="M35" s="18"/>
      <c r="N35" s="18"/>
      <c r="O35" s="18"/>
      <c r="P35" s="18"/>
      <c r="Q35" s="18"/>
      <c r="R35" s="18"/>
      <c r="S35" s="18"/>
      <c r="T35" s="18"/>
      <c r="U35" s="129"/>
      <c r="V35" s="17"/>
      <c r="W35" s="17"/>
      <c r="X35" s="17"/>
      <c r="Y35" s="17"/>
    </row>
    <row r="36" spans="1:25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213"/>
      <c r="K36" s="242"/>
      <c r="L36" s="18"/>
      <c r="M36" s="18"/>
      <c r="N36" s="18"/>
      <c r="O36" s="18"/>
      <c r="P36" s="18"/>
      <c r="Q36" s="18"/>
      <c r="R36" s="18"/>
      <c r="S36" s="18"/>
      <c r="T36" s="18"/>
      <c r="U36" s="129"/>
      <c r="V36" s="17"/>
      <c r="W36" s="17"/>
      <c r="X36" s="17"/>
      <c r="Y36" s="17"/>
    </row>
    <row r="37" spans="1:25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213"/>
      <c r="K37" s="242"/>
      <c r="L37" s="18"/>
      <c r="M37" s="18"/>
      <c r="N37" s="18"/>
      <c r="O37" s="18"/>
      <c r="P37" s="18"/>
      <c r="Q37" s="18"/>
      <c r="R37" s="18"/>
      <c r="S37" s="18"/>
      <c r="T37" s="18"/>
      <c r="U37" s="129"/>
      <c r="V37" s="17"/>
      <c r="W37" s="17"/>
      <c r="X37" s="17"/>
      <c r="Y37" s="17"/>
    </row>
    <row r="38" spans="1:25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213"/>
      <c r="K38" s="242"/>
      <c r="L38" s="18"/>
      <c r="M38" s="18"/>
      <c r="N38" s="18"/>
      <c r="O38" s="18"/>
      <c r="P38" s="18"/>
      <c r="Q38" s="18"/>
      <c r="R38" s="18"/>
      <c r="S38" s="18"/>
      <c r="T38" s="18"/>
      <c r="U38" s="129"/>
      <c r="V38" s="17"/>
      <c r="W38" s="17"/>
      <c r="X38" s="17"/>
      <c r="Y38" s="17"/>
    </row>
    <row r="39" spans="1:25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213"/>
      <c r="K39" s="242"/>
      <c r="L39" s="18"/>
      <c r="M39" s="18"/>
      <c r="N39" s="18"/>
      <c r="O39" s="18"/>
      <c r="P39" s="18"/>
      <c r="Q39" s="18"/>
      <c r="R39" s="18"/>
      <c r="S39" s="18"/>
      <c r="T39" s="18"/>
      <c r="U39" s="129"/>
      <c r="V39" s="17"/>
      <c r="W39" s="17"/>
      <c r="X39" s="17"/>
      <c r="Y39" s="17"/>
    </row>
    <row r="40" spans="1:25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40"/>
      <c r="K40" s="242"/>
      <c r="L40" s="18"/>
      <c r="M40" s="18"/>
      <c r="N40" s="18"/>
      <c r="O40" s="18"/>
      <c r="P40" s="18"/>
      <c r="Q40" s="18"/>
      <c r="R40" s="18"/>
      <c r="S40" s="18"/>
      <c r="T40" s="18"/>
      <c r="U40" s="129"/>
      <c r="V40" s="17"/>
      <c r="W40" s="17"/>
      <c r="X40" s="17"/>
      <c r="Y40" s="17"/>
    </row>
    <row r="41" spans="1:25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40"/>
      <c r="K41" s="242"/>
      <c r="L41" s="18"/>
      <c r="M41" s="18"/>
      <c r="N41" s="18"/>
      <c r="O41" s="18"/>
      <c r="P41" s="18"/>
      <c r="Q41" s="18"/>
      <c r="R41" s="18"/>
      <c r="S41" s="18"/>
      <c r="T41" s="18"/>
      <c r="U41" s="129"/>
      <c r="V41" s="17"/>
      <c r="W41" s="17"/>
      <c r="X41" s="17"/>
      <c r="Y41" s="17"/>
    </row>
    <row r="42" spans="1:25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40"/>
      <c r="K42" s="242"/>
      <c r="L42" s="18"/>
      <c r="M42" s="18"/>
      <c r="N42" s="18"/>
      <c r="O42" s="18"/>
      <c r="P42" s="18"/>
      <c r="Q42" s="18"/>
      <c r="R42" s="18"/>
      <c r="S42" s="18"/>
      <c r="T42" s="18"/>
      <c r="U42" s="129"/>
      <c r="V42" s="17"/>
      <c r="W42" s="17"/>
      <c r="X42" s="17"/>
      <c r="Y42" s="17"/>
    </row>
    <row r="43" spans="1:25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40"/>
      <c r="K43" s="242"/>
      <c r="L43" s="18"/>
      <c r="M43" s="18"/>
      <c r="N43" s="18"/>
      <c r="O43" s="18"/>
      <c r="P43" s="18"/>
      <c r="Q43" s="18"/>
      <c r="R43" s="18"/>
      <c r="S43" s="18"/>
      <c r="T43" s="18"/>
      <c r="U43" s="129"/>
      <c r="V43" s="17"/>
      <c r="W43" s="17"/>
      <c r="X43" s="17"/>
      <c r="Y43" s="17"/>
    </row>
    <row r="44" spans="1:25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40"/>
      <c r="K44" s="242"/>
      <c r="L44" s="18"/>
      <c r="M44" s="18"/>
      <c r="N44" s="18"/>
      <c r="O44" s="18"/>
      <c r="P44" s="18"/>
      <c r="Q44" s="18"/>
      <c r="R44" s="18"/>
      <c r="S44" s="18"/>
      <c r="T44" s="18"/>
      <c r="U44" s="129"/>
      <c r="V44" s="17"/>
      <c r="W44" s="17"/>
      <c r="X44" s="17"/>
      <c r="Y44" s="17"/>
    </row>
    <row r="45" spans="1:25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40"/>
      <c r="K45" s="242"/>
      <c r="L45" s="18"/>
      <c r="M45" s="18"/>
      <c r="N45" s="18"/>
      <c r="O45" s="18"/>
      <c r="P45" s="18"/>
      <c r="Q45" s="18"/>
      <c r="R45" s="18"/>
      <c r="S45" s="18"/>
      <c r="T45" s="18"/>
      <c r="U45" s="129"/>
      <c r="V45" s="17"/>
      <c r="W45" s="17"/>
      <c r="X45" s="17"/>
      <c r="Y45" s="17"/>
    </row>
    <row r="46" spans="1:25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40"/>
      <c r="K46" s="242"/>
      <c r="L46" s="18"/>
      <c r="M46" s="18"/>
      <c r="N46" s="18"/>
      <c r="O46" s="18"/>
      <c r="P46" s="18"/>
      <c r="Q46" s="18"/>
      <c r="R46" s="18"/>
      <c r="S46" s="18"/>
      <c r="T46" s="18"/>
      <c r="U46" s="129"/>
      <c r="V46" s="17"/>
      <c r="W46" s="17"/>
      <c r="X46" s="17"/>
      <c r="Y46" s="17"/>
    </row>
    <row r="47" spans="1:25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40"/>
      <c r="K47" s="242"/>
      <c r="L47" s="18"/>
      <c r="M47" s="18"/>
      <c r="N47" s="18"/>
      <c r="O47" s="18"/>
      <c r="P47" s="18"/>
      <c r="Q47" s="18"/>
      <c r="R47" s="18"/>
      <c r="S47" s="18"/>
      <c r="T47" s="18"/>
      <c r="U47" s="129"/>
      <c r="V47" s="17"/>
      <c r="W47" s="17"/>
      <c r="X47" s="17"/>
      <c r="Y47" s="17"/>
    </row>
    <row r="48" spans="1:25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40"/>
      <c r="K48" s="242"/>
      <c r="L48" s="18"/>
      <c r="M48" s="18"/>
      <c r="N48" s="18"/>
      <c r="O48" s="18"/>
      <c r="P48" s="18"/>
      <c r="Q48" s="18"/>
      <c r="R48" s="18"/>
      <c r="S48" s="18"/>
      <c r="T48" s="18"/>
      <c r="U48" s="129"/>
      <c r="V48" s="17"/>
      <c r="W48" s="17"/>
      <c r="X48" s="17"/>
      <c r="Y48" s="17"/>
    </row>
    <row r="49" spans="1:25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40"/>
      <c r="K49" s="242"/>
      <c r="L49" s="18"/>
      <c r="M49" s="18"/>
      <c r="N49" s="18"/>
      <c r="O49" s="18"/>
      <c r="P49" s="18"/>
      <c r="Q49" s="18"/>
      <c r="R49" s="18"/>
      <c r="S49" s="18"/>
      <c r="T49" s="18"/>
      <c r="U49" s="129"/>
      <c r="V49" s="17"/>
      <c r="W49" s="17"/>
      <c r="X49" s="17"/>
      <c r="Y49" s="17"/>
    </row>
    <row r="50" spans="1:25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40"/>
      <c r="K50" s="242"/>
      <c r="L50" s="18"/>
      <c r="M50" s="18"/>
      <c r="N50" s="18"/>
      <c r="O50" s="18"/>
      <c r="P50" s="18"/>
      <c r="Q50" s="18"/>
      <c r="R50" s="18"/>
      <c r="S50" s="18"/>
      <c r="T50" s="18"/>
      <c r="U50" s="129"/>
      <c r="V50" s="17"/>
      <c r="W50" s="17"/>
      <c r="X50" s="17"/>
      <c r="Y50" s="17"/>
    </row>
    <row r="51" spans="1:25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40"/>
      <c r="K51" s="242"/>
      <c r="L51" s="18"/>
      <c r="M51" s="18"/>
      <c r="N51" s="18"/>
      <c r="O51" s="18"/>
      <c r="P51" s="18"/>
      <c r="Q51" s="18"/>
      <c r="R51" s="18"/>
      <c r="S51" s="18"/>
      <c r="T51" s="18"/>
      <c r="U51" s="129"/>
      <c r="V51" s="17"/>
      <c r="W51" s="17"/>
      <c r="X51" s="17"/>
      <c r="Y51" s="17"/>
    </row>
    <row r="52" spans="1:25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40"/>
      <c r="K52" s="242"/>
      <c r="L52" s="18"/>
      <c r="M52" s="18"/>
      <c r="N52" s="18"/>
      <c r="O52" s="18"/>
      <c r="P52" s="18"/>
      <c r="Q52" s="18"/>
      <c r="R52" s="18"/>
      <c r="S52" s="18"/>
      <c r="T52" s="18"/>
      <c r="U52" s="129"/>
      <c r="V52" s="17"/>
      <c r="W52" s="17"/>
      <c r="X52" s="17"/>
      <c r="Y52" s="17"/>
    </row>
    <row r="53" spans="1:25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40"/>
      <c r="K53" s="242"/>
      <c r="L53" s="18"/>
      <c r="M53" s="18"/>
      <c r="N53" s="18"/>
      <c r="O53" s="18"/>
      <c r="P53" s="18"/>
      <c r="Q53" s="18"/>
      <c r="R53" s="18"/>
      <c r="S53" s="18"/>
      <c r="T53" s="18"/>
      <c r="U53" s="129"/>
      <c r="V53" s="17"/>
      <c r="W53" s="17"/>
      <c r="X53" s="17"/>
      <c r="Y53" s="17"/>
    </row>
    <row r="54" spans="1:25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40"/>
      <c r="K54" s="242"/>
      <c r="L54" s="18"/>
      <c r="M54" s="18"/>
      <c r="N54" s="18"/>
      <c r="O54" s="18"/>
      <c r="P54" s="18"/>
      <c r="Q54" s="18"/>
      <c r="R54" s="18"/>
      <c r="S54" s="18"/>
      <c r="T54" s="18"/>
      <c r="U54" s="129"/>
      <c r="V54" s="17"/>
      <c r="W54" s="17"/>
      <c r="X54" s="17"/>
      <c r="Y54" s="17"/>
    </row>
    <row r="55" spans="1:25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40"/>
      <c r="K55" s="242"/>
      <c r="L55" s="18"/>
      <c r="M55" s="18"/>
      <c r="N55" s="18"/>
      <c r="O55" s="18"/>
      <c r="P55" s="18"/>
      <c r="Q55" s="18"/>
      <c r="R55" s="18"/>
      <c r="S55" s="18"/>
      <c r="T55" s="18"/>
      <c r="U55" s="129"/>
      <c r="V55" s="17"/>
      <c r="W55" s="17"/>
      <c r="X55" s="17"/>
      <c r="Y55" s="17"/>
    </row>
    <row r="56" spans="1:25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40"/>
      <c r="K56" s="242"/>
      <c r="L56" s="18"/>
      <c r="M56" s="18"/>
      <c r="N56" s="18"/>
      <c r="O56" s="18"/>
      <c r="P56" s="18"/>
      <c r="Q56" s="18"/>
      <c r="R56" s="18"/>
      <c r="S56" s="18"/>
      <c r="T56" s="18"/>
      <c r="U56" s="129"/>
      <c r="V56" s="17"/>
      <c r="W56" s="17"/>
      <c r="X56" s="17"/>
      <c r="Y56" s="17"/>
    </row>
    <row r="57" spans="1:25" ht="9" customHeight="1">
      <c r="A57" s="153"/>
      <c r="C57" s="242"/>
      <c r="D57" s="18"/>
      <c r="E57" s="18"/>
      <c r="F57" s="18"/>
      <c r="G57" s="18"/>
      <c r="H57" s="18"/>
      <c r="I57" s="18"/>
      <c r="K57" s="242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54"/>
      <c r="C58" s="242"/>
      <c r="D58" s="18"/>
      <c r="E58" s="18"/>
      <c r="F58" s="18"/>
      <c r="G58" s="18"/>
      <c r="H58" s="18"/>
      <c r="I58" s="18"/>
      <c r="K58" s="242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42"/>
      <c r="D59" s="18"/>
      <c r="E59" s="18"/>
      <c r="F59" s="18"/>
      <c r="G59" s="18"/>
      <c r="H59" s="18"/>
      <c r="I59" s="18"/>
      <c r="K59" s="242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42"/>
      <c r="D60" s="18"/>
      <c r="E60" s="18"/>
      <c r="F60" s="18"/>
      <c r="G60" s="18"/>
      <c r="H60" s="18"/>
      <c r="I60" s="18"/>
      <c r="K60" s="242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42"/>
      <c r="D61" s="18"/>
      <c r="E61" s="18"/>
      <c r="F61" s="18"/>
      <c r="G61" s="18"/>
      <c r="H61" s="18"/>
      <c r="I61" s="18"/>
      <c r="K61" s="24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42"/>
      <c r="D62" s="18"/>
      <c r="E62" s="18"/>
      <c r="F62" s="18"/>
      <c r="G62" s="18"/>
      <c r="H62" s="18"/>
      <c r="I62" s="18"/>
      <c r="K62" s="24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52"/>
      <c r="C63" s="242"/>
      <c r="D63" s="18"/>
      <c r="E63" s="18"/>
      <c r="F63" s="18"/>
      <c r="G63" s="18"/>
      <c r="H63" s="18"/>
      <c r="I63" s="18"/>
      <c r="K63" s="24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54"/>
      <c r="C64" s="242"/>
      <c r="D64" s="18"/>
      <c r="E64" s="18"/>
      <c r="F64" s="18"/>
      <c r="G64" s="18"/>
      <c r="H64" s="18"/>
      <c r="I64" s="18"/>
      <c r="K64" s="24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42"/>
      <c r="D65" s="18"/>
      <c r="E65" s="18"/>
      <c r="F65" s="18"/>
      <c r="G65" s="18"/>
      <c r="H65" s="18"/>
      <c r="I65" s="18"/>
      <c r="K65" s="24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42"/>
      <c r="D66" s="18"/>
      <c r="E66" s="18"/>
      <c r="F66" s="18"/>
      <c r="G66" s="18"/>
      <c r="H66" s="18"/>
      <c r="I66" s="18"/>
      <c r="K66" s="24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42"/>
      <c r="D67" s="18"/>
      <c r="E67" s="18"/>
      <c r="F67" s="18"/>
      <c r="G67" s="18"/>
      <c r="H67" s="18"/>
      <c r="I67" s="18"/>
      <c r="K67" s="24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42"/>
      <c r="D68" s="18"/>
      <c r="E68" s="18"/>
      <c r="F68" s="18"/>
      <c r="G68" s="18"/>
      <c r="H68" s="18"/>
      <c r="I68" s="18"/>
      <c r="K68" s="24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52"/>
      <c r="C69" s="242"/>
      <c r="D69" s="18"/>
      <c r="E69" s="18"/>
      <c r="F69" s="18"/>
      <c r="G69" s="18"/>
      <c r="H69" s="18"/>
      <c r="I69" s="18"/>
      <c r="K69" s="24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54"/>
      <c r="C70" s="242"/>
      <c r="D70" s="18"/>
      <c r="E70" s="18"/>
      <c r="F70" s="18"/>
      <c r="G70" s="18"/>
      <c r="H70" s="18"/>
      <c r="I70" s="18"/>
      <c r="K70" s="24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42"/>
      <c r="D71" s="18"/>
      <c r="E71" s="18"/>
      <c r="F71" s="18"/>
      <c r="G71" s="18"/>
      <c r="H71" s="18"/>
      <c r="I71" s="18"/>
      <c r="K71" s="24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42"/>
      <c r="D72" s="18"/>
      <c r="E72" s="18"/>
      <c r="F72" s="18"/>
      <c r="G72" s="18"/>
      <c r="H72" s="18"/>
      <c r="I72" s="18"/>
      <c r="K72" s="24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42"/>
      <c r="D73" s="18"/>
      <c r="E73" s="18"/>
      <c r="F73" s="18"/>
      <c r="G73" s="18"/>
      <c r="H73" s="18"/>
      <c r="I73" s="18"/>
      <c r="K73" s="24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42"/>
      <c r="D74" s="18"/>
      <c r="E74" s="18"/>
      <c r="F74" s="18"/>
      <c r="G74" s="18"/>
      <c r="H74" s="18"/>
      <c r="I74" s="18"/>
      <c r="K74" s="24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43"/>
      <c r="D75" s="40"/>
      <c r="E75" s="40"/>
      <c r="F75" s="40"/>
      <c r="G75" s="40"/>
      <c r="H75" s="40"/>
      <c r="I75" s="40"/>
      <c r="K75" s="243"/>
      <c r="L75" s="40"/>
      <c r="M75" s="40"/>
      <c r="N75" s="40"/>
      <c r="O75" s="40"/>
      <c r="P75" s="40"/>
      <c r="Q75" s="40"/>
      <c r="R75" s="40"/>
      <c r="S75" s="40"/>
      <c r="T75" s="40"/>
    </row>
    <row r="76" spans="1:25">
      <c r="A76" s="16"/>
      <c r="C76" s="243"/>
      <c r="D76" s="40"/>
      <c r="E76" s="40"/>
      <c r="F76" s="40"/>
      <c r="G76" s="40"/>
      <c r="H76" s="40"/>
      <c r="I76" s="40"/>
      <c r="K76" s="243"/>
      <c r="L76" s="40"/>
      <c r="M76" s="40"/>
      <c r="N76" s="40"/>
      <c r="O76" s="40"/>
      <c r="P76" s="40"/>
      <c r="Q76" s="40"/>
      <c r="R76" s="40"/>
      <c r="S76" s="40"/>
      <c r="T76" s="40"/>
    </row>
    <row r="77" spans="1:25">
      <c r="A77" s="16"/>
      <c r="C77" s="243"/>
      <c r="D77" s="40"/>
      <c r="E77" s="40"/>
      <c r="F77" s="40"/>
      <c r="G77" s="40"/>
      <c r="H77" s="40"/>
      <c r="I77" s="40"/>
      <c r="K77" s="243"/>
      <c r="L77" s="40"/>
      <c r="M77" s="40"/>
      <c r="N77" s="40"/>
      <c r="O77" s="40"/>
      <c r="P77" s="40"/>
      <c r="Q77" s="40"/>
      <c r="R77" s="40"/>
      <c r="S77" s="40"/>
      <c r="T77" s="40"/>
    </row>
    <row r="78" spans="1:25">
      <c r="A78" s="16"/>
      <c r="C78" s="243"/>
      <c r="D78" s="40"/>
      <c r="E78" s="40"/>
      <c r="F78" s="40"/>
      <c r="G78" s="40"/>
      <c r="H78" s="40"/>
      <c r="I78" s="40"/>
      <c r="K78" s="243"/>
      <c r="L78" s="40"/>
      <c r="M78" s="40"/>
      <c r="N78" s="40"/>
      <c r="O78" s="40"/>
      <c r="P78" s="40"/>
      <c r="Q78" s="40"/>
      <c r="R78" s="40"/>
      <c r="S78" s="40"/>
      <c r="T78" s="40"/>
    </row>
    <row r="79" spans="1:25">
      <c r="A79" s="152"/>
      <c r="C79" s="243"/>
      <c r="D79" s="40"/>
      <c r="E79" s="40"/>
      <c r="F79" s="40"/>
      <c r="G79" s="40"/>
      <c r="H79" s="40"/>
      <c r="I79" s="40"/>
      <c r="K79" s="243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54"/>
      <c r="C80" s="243"/>
      <c r="D80" s="40"/>
      <c r="E80" s="40"/>
      <c r="F80" s="40"/>
      <c r="G80" s="40"/>
      <c r="H80" s="40"/>
      <c r="I80" s="40"/>
      <c r="K80" s="243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C81" s="243"/>
      <c r="D81" s="40"/>
      <c r="E81" s="40"/>
      <c r="F81" s="40"/>
      <c r="G81" s="40"/>
      <c r="H81" s="40"/>
      <c r="I81" s="40"/>
      <c r="K81" s="243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C82" s="243"/>
      <c r="D82" s="40"/>
      <c r="E82" s="40"/>
      <c r="F82" s="40"/>
      <c r="G82" s="40"/>
      <c r="H82" s="40"/>
      <c r="I82" s="40"/>
      <c r="K82" s="243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6"/>
      <c r="C83" s="243"/>
      <c r="D83" s="40"/>
      <c r="E83" s="40"/>
      <c r="F83" s="40"/>
      <c r="G83" s="40"/>
      <c r="H83" s="40"/>
      <c r="I83" s="40"/>
      <c r="K83" s="243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6"/>
      <c r="C84" s="243"/>
      <c r="D84" s="40"/>
      <c r="E84" s="40"/>
      <c r="F84" s="40"/>
      <c r="G84" s="40"/>
      <c r="H84" s="40"/>
      <c r="I84" s="40"/>
      <c r="K84" s="243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C85" s="243"/>
      <c r="D85" s="40"/>
      <c r="E85" s="40"/>
      <c r="F85" s="40"/>
      <c r="G85" s="40"/>
      <c r="H85" s="40"/>
      <c r="I85" s="40"/>
      <c r="K85" s="243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C86" s="243"/>
      <c r="D86" s="40"/>
      <c r="E86" s="40"/>
      <c r="F86" s="40"/>
      <c r="G86" s="40"/>
      <c r="H86" s="40"/>
      <c r="I86" s="40"/>
      <c r="K86" s="243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C87" s="243"/>
      <c r="D87" s="40"/>
      <c r="E87" s="40"/>
      <c r="F87" s="40"/>
      <c r="G87" s="40"/>
      <c r="H87" s="40"/>
      <c r="I87" s="40"/>
      <c r="K87" s="243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C88" s="243"/>
      <c r="D88" s="40"/>
      <c r="E88" s="40"/>
      <c r="F88" s="40"/>
      <c r="G88" s="40"/>
      <c r="H88" s="40"/>
      <c r="I88" s="40"/>
      <c r="K88" s="243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C89" s="243"/>
      <c r="D89" s="40"/>
      <c r="E89" s="40"/>
      <c r="F89" s="40"/>
      <c r="G89" s="40"/>
      <c r="H89" s="40"/>
      <c r="I89" s="40"/>
      <c r="K89" s="243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54"/>
      <c r="C90" s="243"/>
      <c r="D90" s="40"/>
      <c r="E90" s="40"/>
      <c r="F90" s="40"/>
      <c r="G90" s="40"/>
      <c r="H90" s="40"/>
      <c r="I90" s="40"/>
      <c r="K90" s="243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C91" s="243"/>
      <c r="D91" s="40"/>
      <c r="E91" s="40"/>
      <c r="F91" s="40"/>
      <c r="G91" s="40"/>
      <c r="H91" s="40"/>
      <c r="I91" s="40"/>
      <c r="K91" s="243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C92" s="243"/>
      <c r="D92" s="40"/>
      <c r="E92" s="40"/>
      <c r="F92" s="40"/>
      <c r="G92" s="40"/>
      <c r="H92" s="40"/>
      <c r="I92" s="40"/>
      <c r="K92" s="243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C93" s="243"/>
      <c r="D93" s="40"/>
      <c r="E93" s="40"/>
      <c r="F93" s="40"/>
      <c r="G93" s="40"/>
      <c r="H93" s="40"/>
      <c r="I93" s="40"/>
      <c r="K93" s="243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5"/>
      <c r="C94" s="243"/>
      <c r="D94" s="40"/>
      <c r="E94" s="40"/>
      <c r="F94" s="40"/>
      <c r="G94" s="40"/>
      <c r="H94" s="40"/>
      <c r="I94" s="40"/>
      <c r="K94" s="243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55"/>
      <c r="C95" s="243"/>
      <c r="D95" s="40"/>
      <c r="E95" s="40"/>
      <c r="F95" s="40"/>
      <c r="G95" s="40"/>
      <c r="H95" s="40"/>
      <c r="I95" s="40"/>
      <c r="K95" s="243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55"/>
      <c r="C96" s="243"/>
      <c r="D96" s="40"/>
      <c r="E96" s="40"/>
      <c r="F96" s="40"/>
      <c r="G96" s="40"/>
      <c r="H96" s="40"/>
      <c r="I96" s="40"/>
      <c r="K96" s="24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55"/>
      <c r="C97" s="243"/>
      <c r="D97" s="40"/>
      <c r="E97" s="40"/>
      <c r="F97" s="40"/>
      <c r="G97" s="40"/>
      <c r="H97" s="40"/>
      <c r="I97" s="40"/>
      <c r="K97" s="24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5"/>
      <c r="C98" s="243"/>
      <c r="D98" s="40"/>
      <c r="E98" s="40"/>
      <c r="F98" s="40"/>
      <c r="G98" s="40"/>
      <c r="H98" s="40"/>
      <c r="I98" s="40"/>
      <c r="K98" s="24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5"/>
      <c r="C99" s="243"/>
      <c r="D99" s="40"/>
      <c r="E99" s="40"/>
      <c r="F99" s="40"/>
      <c r="G99" s="40"/>
      <c r="H99" s="40"/>
      <c r="I99" s="40"/>
      <c r="K99" s="24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5"/>
      <c r="C100" s="243"/>
      <c r="D100" s="40"/>
      <c r="E100" s="40"/>
      <c r="F100" s="40"/>
      <c r="G100" s="40"/>
      <c r="H100" s="40"/>
      <c r="I100" s="40"/>
      <c r="K100" s="24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5"/>
      <c r="C101" s="243"/>
      <c r="D101" s="40"/>
      <c r="E101" s="40"/>
      <c r="F101" s="40"/>
      <c r="G101" s="40"/>
      <c r="H101" s="40"/>
      <c r="I101" s="40"/>
      <c r="K101" s="24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5"/>
      <c r="C102" s="243"/>
      <c r="D102" s="40"/>
      <c r="E102" s="40"/>
      <c r="F102" s="40"/>
      <c r="G102" s="40"/>
      <c r="H102" s="40"/>
      <c r="I102" s="40"/>
      <c r="K102" s="24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6"/>
      <c r="C103" s="243"/>
      <c r="D103" s="40"/>
      <c r="E103" s="40"/>
      <c r="F103" s="40"/>
      <c r="G103" s="40"/>
      <c r="H103" s="40"/>
      <c r="I103" s="40"/>
      <c r="K103" s="24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6"/>
      <c r="C104" s="243"/>
      <c r="D104" s="40"/>
      <c r="E104" s="40"/>
      <c r="F104" s="40"/>
      <c r="G104" s="40"/>
      <c r="H104" s="40"/>
      <c r="I104" s="40"/>
      <c r="K104" s="24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6"/>
      <c r="C105" s="243"/>
      <c r="D105" s="40"/>
      <c r="E105" s="40"/>
      <c r="F105" s="40"/>
      <c r="G105" s="40"/>
      <c r="H105" s="40"/>
      <c r="I105" s="40"/>
      <c r="K105" s="24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6"/>
      <c r="C106" s="243"/>
      <c r="D106" s="40"/>
      <c r="E106" s="40"/>
      <c r="F106" s="40"/>
      <c r="G106" s="40"/>
      <c r="H106" s="40"/>
      <c r="I106" s="40"/>
      <c r="K106" s="24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6"/>
      <c r="C107" s="243"/>
      <c r="D107" s="40"/>
      <c r="E107" s="40"/>
      <c r="F107" s="40"/>
      <c r="G107" s="40"/>
      <c r="H107" s="40"/>
      <c r="I107" s="40"/>
      <c r="K107" s="24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6"/>
      <c r="C108" s="243"/>
      <c r="D108" s="40"/>
      <c r="E108" s="40"/>
      <c r="F108" s="40"/>
      <c r="G108" s="40"/>
      <c r="H108" s="40"/>
      <c r="I108" s="40"/>
      <c r="K108" s="24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6"/>
      <c r="C109" s="243"/>
      <c r="D109" s="40"/>
      <c r="E109" s="40"/>
      <c r="F109" s="40"/>
      <c r="G109" s="40"/>
      <c r="H109" s="40"/>
      <c r="I109" s="40"/>
      <c r="K109" s="24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6"/>
      <c r="C110" s="243"/>
      <c r="D110" s="40"/>
      <c r="E110" s="40"/>
      <c r="F110" s="40"/>
      <c r="G110" s="40"/>
      <c r="H110" s="40"/>
      <c r="I110" s="40"/>
      <c r="K110" s="24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6"/>
      <c r="C111" s="243"/>
      <c r="D111" s="40"/>
      <c r="E111" s="40"/>
      <c r="F111" s="40"/>
      <c r="G111" s="40"/>
      <c r="H111" s="40"/>
      <c r="I111" s="40"/>
      <c r="K111" s="24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6"/>
      <c r="C112" s="243"/>
      <c r="D112" s="40"/>
      <c r="E112" s="40"/>
      <c r="F112" s="40"/>
      <c r="G112" s="40"/>
      <c r="H112" s="40"/>
      <c r="I112" s="40"/>
      <c r="K112" s="24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6"/>
      <c r="C113" s="243"/>
      <c r="D113" s="40"/>
      <c r="E113" s="40"/>
      <c r="F113" s="40"/>
      <c r="G113" s="40"/>
      <c r="H113" s="40"/>
      <c r="I113" s="40"/>
      <c r="K113" s="24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6"/>
      <c r="C114" s="243"/>
      <c r="D114" s="40"/>
      <c r="E114" s="40"/>
      <c r="F114" s="40"/>
      <c r="G114" s="40"/>
      <c r="H114" s="40"/>
      <c r="I114" s="40"/>
      <c r="K114" s="24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6"/>
      <c r="C115" s="243"/>
      <c r="D115" s="40"/>
      <c r="E115" s="40"/>
      <c r="F115" s="40"/>
      <c r="G115" s="40"/>
      <c r="H115" s="40"/>
      <c r="I115" s="40"/>
      <c r="K115" s="24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6"/>
    </row>
    <row r="117" spans="1:20">
      <c r="A117" s="156"/>
    </row>
    <row r="118" spans="1:20">
      <c r="A118" s="156"/>
    </row>
    <row r="119" spans="1:20">
      <c r="A119" s="156"/>
    </row>
    <row r="120" spans="1:20">
      <c r="A120" s="156"/>
    </row>
    <row r="121" spans="1:20">
      <c r="A121" s="156"/>
    </row>
    <row r="122" spans="1:20">
      <c r="A122" s="156"/>
    </row>
    <row r="123" spans="1:20">
      <c r="A123" s="156"/>
    </row>
    <row r="124" spans="1:20">
      <c r="A124" s="156"/>
    </row>
    <row r="125" spans="1:20">
      <c r="A125" s="156"/>
    </row>
    <row r="126" spans="1:20">
      <c r="A126" s="156"/>
    </row>
    <row r="127" spans="1:20">
      <c r="A127" s="156"/>
    </row>
    <row r="128" spans="1:20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zoomScale="85" zoomScaleNormal="85" workbookViewId="0">
      <selection activeCell="J26" sqref="J26"/>
    </sheetView>
  </sheetViews>
  <sheetFormatPr defaultColWidth="11.42578125" defaultRowHeight="15"/>
  <cols>
    <col min="1" max="1" width="38.28515625" style="20" customWidth="1"/>
    <col min="2" max="3" width="13.85546875" style="539" customWidth="1"/>
    <col min="4" max="4" width="13.7109375" style="539" customWidth="1"/>
    <col min="5" max="5" width="17.42578125" style="539" customWidth="1"/>
    <col min="6" max="6" width="12.140625" style="539" customWidth="1"/>
    <col min="7" max="7" width="2.5703125" style="157" customWidth="1"/>
    <col min="8" max="256" width="11.42578125" style="420"/>
    <col min="257" max="257" width="38.28515625" style="420" customWidth="1"/>
    <col min="258" max="259" width="13.85546875" style="420" customWidth="1"/>
    <col min="260" max="260" width="13.7109375" style="420" customWidth="1"/>
    <col min="261" max="261" width="20" style="420" customWidth="1"/>
    <col min="262" max="262" width="12.140625" style="420" customWidth="1"/>
    <col min="263" max="263" width="2.5703125" style="420" customWidth="1"/>
    <col min="264" max="512" width="11.42578125" style="420"/>
    <col min="513" max="513" width="38.28515625" style="420" customWidth="1"/>
    <col min="514" max="515" width="13.85546875" style="420" customWidth="1"/>
    <col min="516" max="516" width="13.7109375" style="420" customWidth="1"/>
    <col min="517" max="517" width="20" style="420" customWidth="1"/>
    <col min="518" max="518" width="12.140625" style="420" customWidth="1"/>
    <col min="519" max="519" width="2.5703125" style="420" customWidth="1"/>
    <col min="520" max="768" width="11.42578125" style="420"/>
    <col min="769" max="769" width="38.28515625" style="420" customWidth="1"/>
    <col min="770" max="771" width="13.85546875" style="420" customWidth="1"/>
    <col min="772" max="772" width="13.7109375" style="420" customWidth="1"/>
    <col min="773" max="773" width="20" style="420" customWidth="1"/>
    <col min="774" max="774" width="12.140625" style="420" customWidth="1"/>
    <col min="775" max="775" width="2.5703125" style="420" customWidth="1"/>
    <col min="776" max="1024" width="11.42578125" style="420"/>
    <col min="1025" max="1025" width="38.28515625" style="420" customWidth="1"/>
    <col min="1026" max="1027" width="13.85546875" style="420" customWidth="1"/>
    <col min="1028" max="1028" width="13.7109375" style="420" customWidth="1"/>
    <col min="1029" max="1029" width="20" style="420" customWidth="1"/>
    <col min="1030" max="1030" width="12.140625" style="420" customWidth="1"/>
    <col min="1031" max="1031" width="2.5703125" style="420" customWidth="1"/>
    <col min="1032" max="1280" width="11.42578125" style="420"/>
    <col min="1281" max="1281" width="38.28515625" style="420" customWidth="1"/>
    <col min="1282" max="1283" width="13.85546875" style="420" customWidth="1"/>
    <col min="1284" max="1284" width="13.7109375" style="420" customWidth="1"/>
    <col min="1285" max="1285" width="20" style="420" customWidth="1"/>
    <col min="1286" max="1286" width="12.140625" style="420" customWidth="1"/>
    <col min="1287" max="1287" width="2.5703125" style="420" customWidth="1"/>
    <col min="1288" max="1536" width="11.42578125" style="420"/>
    <col min="1537" max="1537" width="38.28515625" style="420" customWidth="1"/>
    <col min="1538" max="1539" width="13.85546875" style="420" customWidth="1"/>
    <col min="1540" max="1540" width="13.7109375" style="420" customWidth="1"/>
    <col min="1541" max="1541" width="20" style="420" customWidth="1"/>
    <col min="1542" max="1542" width="12.140625" style="420" customWidth="1"/>
    <col min="1543" max="1543" width="2.5703125" style="420" customWidth="1"/>
    <col min="1544" max="1792" width="11.42578125" style="420"/>
    <col min="1793" max="1793" width="38.28515625" style="420" customWidth="1"/>
    <col min="1794" max="1795" width="13.85546875" style="420" customWidth="1"/>
    <col min="1796" max="1796" width="13.7109375" style="420" customWidth="1"/>
    <col min="1797" max="1797" width="20" style="420" customWidth="1"/>
    <col min="1798" max="1798" width="12.140625" style="420" customWidth="1"/>
    <col min="1799" max="1799" width="2.5703125" style="420" customWidth="1"/>
    <col min="1800" max="2048" width="11.42578125" style="420"/>
    <col min="2049" max="2049" width="38.28515625" style="420" customWidth="1"/>
    <col min="2050" max="2051" width="13.85546875" style="420" customWidth="1"/>
    <col min="2052" max="2052" width="13.7109375" style="420" customWidth="1"/>
    <col min="2053" max="2053" width="20" style="420" customWidth="1"/>
    <col min="2054" max="2054" width="12.140625" style="420" customWidth="1"/>
    <col min="2055" max="2055" width="2.5703125" style="420" customWidth="1"/>
    <col min="2056" max="2304" width="11.42578125" style="420"/>
    <col min="2305" max="2305" width="38.28515625" style="420" customWidth="1"/>
    <col min="2306" max="2307" width="13.85546875" style="420" customWidth="1"/>
    <col min="2308" max="2308" width="13.7109375" style="420" customWidth="1"/>
    <col min="2309" max="2309" width="20" style="420" customWidth="1"/>
    <col min="2310" max="2310" width="12.140625" style="420" customWidth="1"/>
    <col min="2311" max="2311" width="2.5703125" style="420" customWidth="1"/>
    <col min="2312" max="2560" width="11.42578125" style="420"/>
    <col min="2561" max="2561" width="38.28515625" style="420" customWidth="1"/>
    <col min="2562" max="2563" width="13.85546875" style="420" customWidth="1"/>
    <col min="2564" max="2564" width="13.7109375" style="420" customWidth="1"/>
    <col min="2565" max="2565" width="20" style="420" customWidth="1"/>
    <col min="2566" max="2566" width="12.140625" style="420" customWidth="1"/>
    <col min="2567" max="2567" width="2.5703125" style="420" customWidth="1"/>
    <col min="2568" max="2816" width="11.42578125" style="420"/>
    <col min="2817" max="2817" width="38.28515625" style="420" customWidth="1"/>
    <col min="2818" max="2819" width="13.85546875" style="420" customWidth="1"/>
    <col min="2820" max="2820" width="13.7109375" style="420" customWidth="1"/>
    <col min="2821" max="2821" width="20" style="420" customWidth="1"/>
    <col min="2822" max="2822" width="12.140625" style="420" customWidth="1"/>
    <col min="2823" max="2823" width="2.5703125" style="420" customWidth="1"/>
    <col min="2824" max="3072" width="11.42578125" style="420"/>
    <col min="3073" max="3073" width="38.28515625" style="420" customWidth="1"/>
    <col min="3074" max="3075" width="13.85546875" style="420" customWidth="1"/>
    <col min="3076" max="3076" width="13.7109375" style="420" customWidth="1"/>
    <col min="3077" max="3077" width="20" style="420" customWidth="1"/>
    <col min="3078" max="3078" width="12.140625" style="420" customWidth="1"/>
    <col min="3079" max="3079" width="2.5703125" style="420" customWidth="1"/>
    <col min="3080" max="3328" width="11.42578125" style="420"/>
    <col min="3329" max="3329" width="38.28515625" style="420" customWidth="1"/>
    <col min="3330" max="3331" width="13.85546875" style="420" customWidth="1"/>
    <col min="3332" max="3332" width="13.7109375" style="420" customWidth="1"/>
    <col min="3333" max="3333" width="20" style="420" customWidth="1"/>
    <col min="3334" max="3334" width="12.140625" style="420" customWidth="1"/>
    <col min="3335" max="3335" width="2.5703125" style="420" customWidth="1"/>
    <col min="3336" max="3584" width="11.42578125" style="420"/>
    <col min="3585" max="3585" width="38.28515625" style="420" customWidth="1"/>
    <col min="3586" max="3587" width="13.85546875" style="420" customWidth="1"/>
    <col min="3588" max="3588" width="13.7109375" style="420" customWidth="1"/>
    <col min="3589" max="3589" width="20" style="420" customWidth="1"/>
    <col min="3590" max="3590" width="12.140625" style="420" customWidth="1"/>
    <col min="3591" max="3591" width="2.5703125" style="420" customWidth="1"/>
    <col min="3592" max="3840" width="11.42578125" style="420"/>
    <col min="3841" max="3841" width="38.28515625" style="420" customWidth="1"/>
    <col min="3842" max="3843" width="13.85546875" style="420" customWidth="1"/>
    <col min="3844" max="3844" width="13.7109375" style="420" customWidth="1"/>
    <col min="3845" max="3845" width="20" style="420" customWidth="1"/>
    <col min="3846" max="3846" width="12.140625" style="420" customWidth="1"/>
    <col min="3847" max="3847" width="2.5703125" style="420" customWidth="1"/>
    <col min="3848" max="4096" width="11.42578125" style="420"/>
    <col min="4097" max="4097" width="38.28515625" style="420" customWidth="1"/>
    <col min="4098" max="4099" width="13.85546875" style="420" customWidth="1"/>
    <col min="4100" max="4100" width="13.7109375" style="420" customWidth="1"/>
    <col min="4101" max="4101" width="20" style="420" customWidth="1"/>
    <col min="4102" max="4102" width="12.140625" style="420" customWidth="1"/>
    <col min="4103" max="4103" width="2.5703125" style="420" customWidth="1"/>
    <col min="4104" max="4352" width="11.42578125" style="420"/>
    <col min="4353" max="4353" width="38.28515625" style="420" customWidth="1"/>
    <col min="4354" max="4355" width="13.85546875" style="420" customWidth="1"/>
    <col min="4356" max="4356" width="13.7109375" style="420" customWidth="1"/>
    <col min="4357" max="4357" width="20" style="420" customWidth="1"/>
    <col min="4358" max="4358" width="12.140625" style="420" customWidth="1"/>
    <col min="4359" max="4359" width="2.5703125" style="420" customWidth="1"/>
    <col min="4360" max="4608" width="11.42578125" style="420"/>
    <col min="4609" max="4609" width="38.28515625" style="420" customWidth="1"/>
    <col min="4610" max="4611" width="13.85546875" style="420" customWidth="1"/>
    <col min="4612" max="4612" width="13.7109375" style="420" customWidth="1"/>
    <col min="4613" max="4613" width="20" style="420" customWidth="1"/>
    <col min="4614" max="4614" width="12.140625" style="420" customWidth="1"/>
    <col min="4615" max="4615" width="2.5703125" style="420" customWidth="1"/>
    <col min="4616" max="4864" width="11.42578125" style="420"/>
    <col min="4865" max="4865" width="38.28515625" style="420" customWidth="1"/>
    <col min="4866" max="4867" width="13.85546875" style="420" customWidth="1"/>
    <col min="4868" max="4868" width="13.7109375" style="420" customWidth="1"/>
    <col min="4869" max="4869" width="20" style="420" customWidth="1"/>
    <col min="4870" max="4870" width="12.140625" style="420" customWidth="1"/>
    <col min="4871" max="4871" width="2.5703125" style="420" customWidth="1"/>
    <col min="4872" max="5120" width="11.42578125" style="420"/>
    <col min="5121" max="5121" width="38.28515625" style="420" customWidth="1"/>
    <col min="5122" max="5123" width="13.85546875" style="420" customWidth="1"/>
    <col min="5124" max="5124" width="13.7109375" style="420" customWidth="1"/>
    <col min="5125" max="5125" width="20" style="420" customWidth="1"/>
    <col min="5126" max="5126" width="12.140625" style="420" customWidth="1"/>
    <col min="5127" max="5127" width="2.5703125" style="420" customWidth="1"/>
    <col min="5128" max="5376" width="11.42578125" style="420"/>
    <col min="5377" max="5377" width="38.28515625" style="420" customWidth="1"/>
    <col min="5378" max="5379" width="13.85546875" style="420" customWidth="1"/>
    <col min="5380" max="5380" width="13.7109375" style="420" customWidth="1"/>
    <col min="5381" max="5381" width="20" style="420" customWidth="1"/>
    <col min="5382" max="5382" width="12.140625" style="420" customWidth="1"/>
    <col min="5383" max="5383" width="2.5703125" style="420" customWidth="1"/>
    <col min="5384" max="5632" width="11.42578125" style="420"/>
    <col min="5633" max="5633" width="38.28515625" style="420" customWidth="1"/>
    <col min="5634" max="5635" width="13.85546875" style="420" customWidth="1"/>
    <col min="5636" max="5636" width="13.7109375" style="420" customWidth="1"/>
    <col min="5637" max="5637" width="20" style="420" customWidth="1"/>
    <col min="5638" max="5638" width="12.140625" style="420" customWidth="1"/>
    <col min="5639" max="5639" width="2.5703125" style="420" customWidth="1"/>
    <col min="5640" max="5888" width="11.42578125" style="420"/>
    <col min="5889" max="5889" width="38.28515625" style="420" customWidth="1"/>
    <col min="5890" max="5891" width="13.85546875" style="420" customWidth="1"/>
    <col min="5892" max="5892" width="13.7109375" style="420" customWidth="1"/>
    <col min="5893" max="5893" width="20" style="420" customWidth="1"/>
    <col min="5894" max="5894" width="12.140625" style="420" customWidth="1"/>
    <col min="5895" max="5895" width="2.5703125" style="420" customWidth="1"/>
    <col min="5896" max="6144" width="11.42578125" style="420"/>
    <col min="6145" max="6145" width="38.28515625" style="420" customWidth="1"/>
    <col min="6146" max="6147" width="13.85546875" style="420" customWidth="1"/>
    <col min="6148" max="6148" width="13.7109375" style="420" customWidth="1"/>
    <col min="6149" max="6149" width="20" style="420" customWidth="1"/>
    <col min="6150" max="6150" width="12.140625" style="420" customWidth="1"/>
    <col min="6151" max="6151" width="2.5703125" style="420" customWidth="1"/>
    <col min="6152" max="6400" width="11.42578125" style="420"/>
    <col min="6401" max="6401" width="38.28515625" style="420" customWidth="1"/>
    <col min="6402" max="6403" width="13.85546875" style="420" customWidth="1"/>
    <col min="6404" max="6404" width="13.7109375" style="420" customWidth="1"/>
    <col min="6405" max="6405" width="20" style="420" customWidth="1"/>
    <col min="6406" max="6406" width="12.140625" style="420" customWidth="1"/>
    <col min="6407" max="6407" width="2.5703125" style="420" customWidth="1"/>
    <col min="6408" max="6656" width="11.42578125" style="420"/>
    <col min="6657" max="6657" width="38.28515625" style="420" customWidth="1"/>
    <col min="6658" max="6659" width="13.85546875" style="420" customWidth="1"/>
    <col min="6660" max="6660" width="13.7109375" style="420" customWidth="1"/>
    <col min="6661" max="6661" width="20" style="420" customWidth="1"/>
    <col min="6662" max="6662" width="12.140625" style="420" customWidth="1"/>
    <col min="6663" max="6663" width="2.5703125" style="420" customWidth="1"/>
    <col min="6664" max="6912" width="11.42578125" style="420"/>
    <col min="6913" max="6913" width="38.28515625" style="420" customWidth="1"/>
    <col min="6914" max="6915" width="13.85546875" style="420" customWidth="1"/>
    <col min="6916" max="6916" width="13.7109375" style="420" customWidth="1"/>
    <col min="6917" max="6917" width="20" style="420" customWidth="1"/>
    <col min="6918" max="6918" width="12.140625" style="420" customWidth="1"/>
    <col min="6919" max="6919" width="2.5703125" style="420" customWidth="1"/>
    <col min="6920" max="7168" width="11.42578125" style="420"/>
    <col min="7169" max="7169" width="38.28515625" style="420" customWidth="1"/>
    <col min="7170" max="7171" width="13.85546875" style="420" customWidth="1"/>
    <col min="7172" max="7172" width="13.7109375" style="420" customWidth="1"/>
    <col min="7173" max="7173" width="20" style="420" customWidth="1"/>
    <col min="7174" max="7174" width="12.140625" style="420" customWidth="1"/>
    <col min="7175" max="7175" width="2.5703125" style="420" customWidth="1"/>
    <col min="7176" max="7424" width="11.42578125" style="420"/>
    <col min="7425" max="7425" width="38.28515625" style="420" customWidth="1"/>
    <col min="7426" max="7427" width="13.85546875" style="420" customWidth="1"/>
    <col min="7428" max="7428" width="13.7109375" style="420" customWidth="1"/>
    <col min="7429" max="7429" width="20" style="420" customWidth="1"/>
    <col min="7430" max="7430" width="12.140625" style="420" customWidth="1"/>
    <col min="7431" max="7431" width="2.5703125" style="420" customWidth="1"/>
    <col min="7432" max="7680" width="11.42578125" style="420"/>
    <col min="7681" max="7681" width="38.28515625" style="420" customWidth="1"/>
    <col min="7682" max="7683" width="13.85546875" style="420" customWidth="1"/>
    <col min="7684" max="7684" width="13.7109375" style="420" customWidth="1"/>
    <col min="7685" max="7685" width="20" style="420" customWidth="1"/>
    <col min="7686" max="7686" width="12.140625" style="420" customWidth="1"/>
    <col min="7687" max="7687" width="2.5703125" style="420" customWidth="1"/>
    <col min="7688" max="7936" width="11.42578125" style="420"/>
    <col min="7937" max="7937" width="38.28515625" style="420" customWidth="1"/>
    <col min="7938" max="7939" width="13.85546875" style="420" customWidth="1"/>
    <col min="7940" max="7940" width="13.7109375" style="420" customWidth="1"/>
    <col min="7941" max="7941" width="20" style="420" customWidth="1"/>
    <col min="7942" max="7942" width="12.140625" style="420" customWidth="1"/>
    <col min="7943" max="7943" width="2.5703125" style="420" customWidth="1"/>
    <col min="7944" max="8192" width="11.42578125" style="420"/>
    <col min="8193" max="8193" width="38.28515625" style="420" customWidth="1"/>
    <col min="8194" max="8195" width="13.85546875" style="420" customWidth="1"/>
    <col min="8196" max="8196" width="13.7109375" style="420" customWidth="1"/>
    <col min="8197" max="8197" width="20" style="420" customWidth="1"/>
    <col min="8198" max="8198" width="12.140625" style="420" customWidth="1"/>
    <col min="8199" max="8199" width="2.5703125" style="420" customWidth="1"/>
    <col min="8200" max="8448" width="11.42578125" style="420"/>
    <col min="8449" max="8449" width="38.28515625" style="420" customWidth="1"/>
    <col min="8450" max="8451" width="13.85546875" style="420" customWidth="1"/>
    <col min="8452" max="8452" width="13.7109375" style="420" customWidth="1"/>
    <col min="8453" max="8453" width="20" style="420" customWidth="1"/>
    <col min="8454" max="8454" width="12.140625" style="420" customWidth="1"/>
    <col min="8455" max="8455" width="2.5703125" style="420" customWidth="1"/>
    <col min="8456" max="8704" width="11.42578125" style="420"/>
    <col min="8705" max="8705" width="38.28515625" style="420" customWidth="1"/>
    <col min="8706" max="8707" width="13.85546875" style="420" customWidth="1"/>
    <col min="8708" max="8708" width="13.7109375" style="420" customWidth="1"/>
    <col min="8709" max="8709" width="20" style="420" customWidth="1"/>
    <col min="8710" max="8710" width="12.140625" style="420" customWidth="1"/>
    <col min="8711" max="8711" width="2.5703125" style="420" customWidth="1"/>
    <col min="8712" max="8960" width="11.42578125" style="420"/>
    <col min="8961" max="8961" width="38.28515625" style="420" customWidth="1"/>
    <col min="8962" max="8963" width="13.85546875" style="420" customWidth="1"/>
    <col min="8964" max="8964" width="13.7109375" style="420" customWidth="1"/>
    <col min="8965" max="8965" width="20" style="420" customWidth="1"/>
    <col min="8966" max="8966" width="12.140625" style="420" customWidth="1"/>
    <col min="8967" max="8967" width="2.5703125" style="420" customWidth="1"/>
    <col min="8968" max="9216" width="11.42578125" style="420"/>
    <col min="9217" max="9217" width="38.28515625" style="420" customWidth="1"/>
    <col min="9218" max="9219" width="13.85546875" style="420" customWidth="1"/>
    <col min="9220" max="9220" width="13.7109375" style="420" customWidth="1"/>
    <col min="9221" max="9221" width="20" style="420" customWidth="1"/>
    <col min="9222" max="9222" width="12.140625" style="420" customWidth="1"/>
    <col min="9223" max="9223" width="2.5703125" style="420" customWidth="1"/>
    <col min="9224" max="9472" width="11.42578125" style="420"/>
    <col min="9473" max="9473" width="38.28515625" style="420" customWidth="1"/>
    <col min="9474" max="9475" width="13.85546875" style="420" customWidth="1"/>
    <col min="9476" max="9476" width="13.7109375" style="420" customWidth="1"/>
    <col min="9477" max="9477" width="20" style="420" customWidth="1"/>
    <col min="9478" max="9478" width="12.140625" style="420" customWidth="1"/>
    <col min="9479" max="9479" width="2.5703125" style="420" customWidth="1"/>
    <col min="9480" max="9728" width="11.42578125" style="420"/>
    <col min="9729" max="9729" width="38.28515625" style="420" customWidth="1"/>
    <col min="9730" max="9731" width="13.85546875" style="420" customWidth="1"/>
    <col min="9732" max="9732" width="13.7109375" style="420" customWidth="1"/>
    <col min="9733" max="9733" width="20" style="420" customWidth="1"/>
    <col min="9734" max="9734" width="12.140625" style="420" customWidth="1"/>
    <col min="9735" max="9735" width="2.5703125" style="420" customWidth="1"/>
    <col min="9736" max="9984" width="11.42578125" style="420"/>
    <col min="9985" max="9985" width="38.28515625" style="420" customWidth="1"/>
    <col min="9986" max="9987" width="13.85546875" style="420" customWidth="1"/>
    <col min="9988" max="9988" width="13.7109375" style="420" customWidth="1"/>
    <col min="9989" max="9989" width="20" style="420" customWidth="1"/>
    <col min="9990" max="9990" width="12.140625" style="420" customWidth="1"/>
    <col min="9991" max="9991" width="2.5703125" style="420" customWidth="1"/>
    <col min="9992" max="10240" width="11.42578125" style="420"/>
    <col min="10241" max="10241" width="38.28515625" style="420" customWidth="1"/>
    <col min="10242" max="10243" width="13.85546875" style="420" customWidth="1"/>
    <col min="10244" max="10244" width="13.7109375" style="420" customWidth="1"/>
    <col min="10245" max="10245" width="20" style="420" customWidth="1"/>
    <col min="10246" max="10246" width="12.140625" style="420" customWidth="1"/>
    <col min="10247" max="10247" width="2.5703125" style="420" customWidth="1"/>
    <col min="10248" max="10496" width="11.42578125" style="420"/>
    <col min="10497" max="10497" width="38.28515625" style="420" customWidth="1"/>
    <col min="10498" max="10499" width="13.85546875" style="420" customWidth="1"/>
    <col min="10500" max="10500" width="13.7109375" style="420" customWidth="1"/>
    <col min="10501" max="10501" width="20" style="420" customWidth="1"/>
    <col min="10502" max="10502" width="12.140625" style="420" customWidth="1"/>
    <col min="10503" max="10503" width="2.5703125" style="420" customWidth="1"/>
    <col min="10504" max="10752" width="11.42578125" style="420"/>
    <col min="10753" max="10753" width="38.28515625" style="420" customWidth="1"/>
    <col min="10754" max="10755" width="13.85546875" style="420" customWidth="1"/>
    <col min="10756" max="10756" width="13.7109375" style="420" customWidth="1"/>
    <col min="10757" max="10757" width="20" style="420" customWidth="1"/>
    <col min="10758" max="10758" width="12.140625" style="420" customWidth="1"/>
    <col min="10759" max="10759" width="2.5703125" style="420" customWidth="1"/>
    <col min="10760" max="11008" width="11.42578125" style="420"/>
    <col min="11009" max="11009" width="38.28515625" style="420" customWidth="1"/>
    <col min="11010" max="11011" width="13.85546875" style="420" customWidth="1"/>
    <col min="11012" max="11012" width="13.7109375" style="420" customWidth="1"/>
    <col min="11013" max="11013" width="20" style="420" customWidth="1"/>
    <col min="11014" max="11014" width="12.140625" style="420" customWidth="1"/>
    <col min="11015" max="11015" width="2.5703125" style="420" customWidth="1"/>
    <col min="11016" max="11264" width="11.42578125" style="420"/>
    <col min="11265" max="11265" width="38.28515625" style="420" customWidth="1"/>
    <col min="11266" max="11267" width="13.85546875" style="420" customWidth="1"/>
    <col min="11268" max="11268" width="13.7109375" style="420" customWidth="1"/>
    <col min="11269" max="11269" width="20" style="420" customWidth="1"/>
    <col min="11270" max="11270" width="12.140625" style="420" customWidth="1"/>
    <col min="11271" max="11271" width="2.5703125" style="420" customWidth="1"/>
    <col min="11272" max="11520" width="11.42578125" style="420"/>
    <col min="11521" max="11521" width="38.28515625" style="420" customWidth="1"/>
    <col min="11522" max="11523" width="13.85546875" style="420" customWidth="1"/>
    <col min="11524" max="11524" width="13.7109375" style="420" customWidth="1"/>
    <col min="11525" max="11525" width="20" style="420" customWidth="1"/>
    <col min="11526" max="11526" width="12.140625" style="420" customWidth="1"/>
    <col min="11527" max="11527" width="2.5703125" style="420" customWidth="1"/>
    <col min="11528" max="11776" width="11.42578125" style="420"/>
    <col min="11777" max="11777" width="38.28515625" style="420" customWidth="1"/>
    <col min="11778" max="11779" width="13.85546875" style="420" customWidth="1"/>
    <col min="11780" max="11780" width="13.7109375" style="420" customWidth="1"/>
    <col min="11781" max="11781" width="20" style="420" customWidth="1"/>
    <col min="11782" max="11782" width="12.140625" style="420" customWidth="1"/>
    <col min="11783" max="11783" width="2.5703125" style="420" customWidth="1"/>
    <col min="11784" max="12032" width="11.42578125" style="420"/>
    <col min="12033" max="12033" width="38.28515625" style="420" customWidth="1"/>
    <col min="12034" max="12035" width="13.85546875" style="420" customWidth="1"/>
    <col min="12036" max="12036" width="13.7109375" style="420" customWidth="1"/>
    <col min="12037" max="12037" width="20" style="420" customWidth="1"/>
    <col min="12038" max="12038" width="12.140625" style="420" customWidth="1"/>
    <col min="12039" max="12039" width="2.5703125" style="420" customWidth="1"/>
    <col min="12040" max="12288" width="11.42578125" style="420"/>
    <col min="12289" max="12289" width="38.28515625" style="420" customWidth="1"/>
    <col min="12290" max="12291" width="13.85546875" style="420" customWidth="1"/>
    <col min="12292" max="12292" width="13.7109375" style="420" customWidth="1"/>
    <col min="12293" max="12293" width="20" style="420" customWidth="1"/>
    <col min="12294" max="12294" width="12.140625" style="420" customWidth="1"/>
    <col min="12295" max="12295" width="2.5703125" style="420" customWidth="1"/>
    <col min="12296" max="12544" width="11.42578125" style="420"/>
    <col min="12545" max="12545" width="38.28515625" style="420" customWidth="1"/>
    <col min="12546" max="12547" width="13.85546875" style="420" customWidth="1"/>
    <col min="12548" max="12548" width="13.7109375" style="420" customWidth="1"/>
    <col min="12549" max="12549" width="20" style="420" customWidth="1"/>
    <col min="12550" max="12550" width="12.140625" style="420" customWidth="1"/>
    <col min="12551" max="12551" width="2.5703125" style="420" customWidth="1"/>
    <col min="12552" max="12800" width="11.42578125" style="420"/>
    <col min="12801" max="12801" width="38.28515625" style="420" customWidth="1"/>
    <col min="12802" max="12803" width="13.85546875" style="420" customWidth="1"/>
    <col min="12804" max="12804" width="13.7109375" style="420" customWidth="1"/>
    <col min="12805" max="12805" width="20" style="420" customWidth="1"/>
    <col min="12806" max="12806" width="12.140625" style="420" customWidth="1"/>
    <col min="12807" max="12807" width="2.5703125" style="420" customWidth="1"/>
    <col min="12808" max="13056" width="11.42578125" style="420"/>
    <col min="13057" max="13057" width="38.28515625" style="420" customWidth="1"/>
    <col min="13058" max="13059" width="13.85546875" style="420" customWidth="1"/>
    <col min="13060" max="13060" width="13.7109375" style="420" customWidth="1"/>
    <col min="13061" max="13061" width="20" style="420" customWidth="1"/>
    <col min="13062" max="13062" width="12.140625" style="420" customWidth="1"/>
    <col min="13063" max="13063" width="2.5703125" style="420" customWidth="1"/>
    <col min="13064" max="13312" width="11.42578125" style="420"/>
    <col min="13313" max="13313" width="38.28515625" style="420" customWidth="1"/>
    <col min="13314" max="13315" width="13.85546875" style="420" customWidth="1"/>
    <col min="13316" max="13316" width="13.7109375" style="420" customWidth="1"/>
    <col min="13317" max="13317" width="20" style="420" customWidth="1"/>
    <col min="13318" max="13318" width="12.140625" style="420" customWidth="1"/>
    <col min="13319" max="13319" width="2.5703125" style="420" customWidth="1"/>
    <col min="13320" max="13568" width="11.42578125" style="420"/>
    <col min="13569" max="13569" width="38.28515625" style="420" customWidth="1"/>
    <col min="13570" max="13571" width="13.85546875" style="420" customWidth="1"/>
    <col min="13572" max="13572" width="13.7109375" style="420" customWidth="1"/>
    <col min="13573" max="13573" width="20" style="420" customWidth="1"/>
    <col min="13574" max="13574" width="12.140625" style="420" customWidth="1"/>
    <col min="13575" max="13575" width="2.5703125" style="420" customWidth="1"/>
    <col min="13576" max="13824" width="11.42578125" style="420"/>
    <col min="13825" max="13825" width="38.28515625" style="420" customWidth="1"/>
    <col min="13826" max="13827" width="13.85546875" style="420" customWidth="1"/>
    <col min="13828" max="13828" width="13.7109375" style="420" customWidth="1"/>
    <col min="13829" max="13829" width="20" style="420" customWidth="1"/>
    <col min="13830" max="13830" width="12.140625" style="420" customWidth="1"/>
    <col min="13831" max="13831" width="2.5703125" style="420" customWidth="1"/>
    <col min="13832" max="14080" width="11.42578125" style="420"/>
    <col min="14081" max="14081" width="38.28515625" style="420" customWidth="1"/>
    <col min="14082" max="14083" width="13.85546875" style="420" customWidth="1"/>
    <col min="14084" max="14084" width="13.7109375" style="420" customWidth="1"/>
    <col min="14085" max="14085" width="20" style="420" customWidth="1"/>
    <col min="14086" max="14086" width="12.140625" style="420" customWidth="1"/>
    <col min="14087" max="14087" width="2.5703125" style="420" customWidth="1"/>
    <col min="14088" max="14336" width="11.42578125" style="420"/>
    <col min="14337" max="14337" width="38.28515625" style="420" customWidth="1"/>
    <col min="14338" max="14339" width="13.85546875" style="420" customWidth="1"/>
    <col min="14340" max="14340" width="13.7109375" style="420" customWidth="1"/>
    <col min="14341" max="14341" width="20" style="420" customWidth="1"/>
    <col min="14342" max="14342" width="12.140625" style="420" customWidth="1"/>
    <col min="14343" max="14343" width="2.5703125" style="420" customWidth="1"/>
    <col min="14344" max="14592" width="11.42578125" style="420"/>
    <col min="14593" max="14593" width="38.28515625" style="420" customWidth="1"/>
    <col min="14594" max="14595" width="13.85546875" style="420" customWidth="1"/>
    <col min="14596" max="14596" width="13.7109375" style="420" customWidth="1"/>
    <col min="14597" max="14597" width="20" style="420" customWidth="1"/>
    <col min="14598" max="14598" width="12.140625" style="420" customWidth="1"/>
    <col min="14599" max="14599" width="2.5703125" style="420" customWidth="1"/>
    <col min="14600" max="14848" width="11.42578125" style="420"/>
    <col min="14849" max="14849" width="38.28515625" style="420" customWidth="1"/>
    <col min="14850" max="14851" width="13.85546875" style="420" customWidth="1"/>
    <col min="14852" max="14852" width="13.7109375" style="420" customWidth="1"/>
    <col min="14853" max="14853" width="20" style="420" customWidth="1"/>
    <col min="14854" max="14854" width="12.140625" style="420" customWidth="1"/>
    <col min="14855" max="14855" width="2.5703125" style="420" customWidth="1"/>
    <col min="14856" max="15104" width="11.42578125" style="420"/>
    <col min="15105" max="15105" width="38.28515625" style="420" customWidth="1"/>
    <col min="15106" max="15107" width="13.85546875" style="420" customWidth="1"/>
    <col min="15108" max="15108" width="13.7109375" style="420" customWidth="1"/>
    <col min="15109" max="15109" width="20" style="420" customWidth="1"/>
    <col min="15110" max="15110" width="12.140625" style="420" customWidth="1"/>
    <col min="15111" max="15111" width="2.5703125" style="420" customWidth="1"/>
    <col min="15112" max="15360" width="11.42578125" style="420"/>
    <col min="15361" max="15361" width="38.28515625" style="420" customWidth="1"/>
    <col min="15362" max="15363" width="13.85546875" style="420" customWidth="1"/>
    <col min="15364" max="15364" width="13.7109375" style="420" customWidth="1"/>
    <col min="15365" max="15365" width="20" style="420" customWidth="1"/>
    <col min="15366" max="15366" width="12.140625" style="420" customWidth="1"/>
    <col min="15367" max="15367" width="2.5703125" style="420" customWidth="1"/>
    <col min="15368" max="15616" width="11.42578125" style="420"/>
    <col min="15617" max="15617" width="38.28515625" style="420" customWidth="1"/>
    <col min="15618" max="15619" width="13.85546875" style="420" customWidth="1"/>
    <col min="15620" max="15620" width="13.7109375" style="420" customWidth="1"/>
    <col min="15621" max="15621" width="20" style="420" customWidth="1"/>
    <col min="15622" max="15622" width="12.140625" style="420" customWidth="1"/>
    <col min="15623" max="15623" width="2.5703125" style="420" customWidth="1"/>
    <col min="15624" max="15872" width="11.42578125" style="420"/>
    <col min="15873" max="15873" width="38.28515625" style="420" customWidth="1"/>
    <col min="15874" max="15875" width="13.85546875" style="420" customWidth="1"/>
    <col min="15876" max="15876" width="13.7109375" style="420" customWidth="1"/>
    <col min="15877" max="15877" width="20" style="420" customWidth="1"/>
    <col min="15878" max="15878" width="12.140625" style="420" customWidth="1"/>
    <col min="15879" max="15879" width="2.5703125" style="420" customWidth="1"/>
    <col min="15880" max="16128" width="11.42578125" style="420"/>
    <col min="16129" max="16129" width="38.28515625" style="420" customWidth="1"/>
    <col min="16130" max="16131" width="13.85546875" style="420" customWidth="1"/>
    <col min="16132" max="16132" width="13.7109375" style="420" customWidth="1"/>
    <col min="16133" max="16133" width="20" style="420" customWidth="1"/>
    <col min="16134" max="16134" width="12.140625" style="420" customWidth="1"/>
    <col min="16135" max="16135" width="2.5703125" style="420" customWidth="1"/>
    <col min="16136" max="16384" width="11.42578125" style="420"/>
  </cols>
  <sheetData>
    <row r="1" spans="1:7" s="1" customFormat="1" ht="3.75" customHeight="1">
      <c r="A1" s="130">
        <v>0</v>
      </c>
      <c r="B1" s="538"/>
      <c r="C1" s="538"/>
      <c r="D1" s="538"/>
      <c r="E1" s="538"/>
      <c r="F1" s="538"/>
    </row>
    <row r="2" spans="1:7" s="1" customFormat="1" ht="38.25" customHeight="1">
      <c r="A2" s="819" t="s">
        <v>607</v>
      </c>
      <c r="B2" s="819"/>
      <c r="C2" s="819"/>
      <c r="D2" s="819"/>
      <c r="E2" s="819"/>
      <c r="F2" s="819"/>
    </row>
    <row r="3" spans="1:7" s="1" customFormat="1" ht="20.25" customHeight="1">
      <c r="A3" s="819" t="s">
        <v>135</v>
      </c>
      <c r="B3" s="819"/>
      <c r="C3" s="819"/>
      <c r="D3" s="819"/>
      <c r="E3" s="819"/>
      <c r="F3" s="819"/>
    </row>
    <row r="4" spans="1:7" s="1" customFormat="1" ht="20.25" customHeight="1">
      <c r="A4" s="819" t="s">
        <v>852</v>
      </c>
      <c r="B4" s="819"/>
      <c r="C4" s="819"/>
      <c r="D4" s="819"/>
      <c r="E4" s="819"/>
      <c r="F4" s="819"/>
    </row>
    <row r="5" spans="1:7" s="33" customFormat="1" ht="39" customHeight="1">
      <c r="A5" s="820" t="s">
        <v>833</v>
      </c>
      <c r="B5" s="820"/>
      <c r="C5" s="820"/>
      <c r="D5" s="820"/>
      <c r="E5" s="820"/>
      <c r="F5" s="820"/>
    </row>
    <row r="6" spans="1:7" ht="7.5" customHeight="1">
      <c r="A6" s="132"/>
      <c r="G6" s="420"/>
    </row>
    <row r="7" spans="1:7" ht="10.5" customHeight="1" thickBot="1">
      <c r="A7" s="133"/>
      <c r="B7" s="134"/>
      <c r="C7" s="134"/>
      <c r="D7" s="134"/>
      <c r="E7" s="540"/>
      <c r="F7" s="540"/>
      <c r="G7" s="420"/>
    </row>
    <row r="8" spans="1:7" ht="40.5" customHeight="1" thickTop="1" thickBot="1">
      <c r="A8" s="137"/>
      <c r="B8" s="542" t="s">
        <v>608</v>
      </c>
      <c r="C8" s="542" t="s">
        <v>610</v>
      </c>
      <c r="D8" s="542" t="s">
        <v>609</v>
      </c>
      <c r="E8" s="543" t="s">
        <v>136</v>
      </c>
      <c r="F8" s="544" t="s">
        <v>11</v>
      </c>
      <c r="G8" s="420"/>
    </row>
    <row r="9" spans="1:7" ht="42.75" customHeight="1" thickTop="1">
      <c r="A9" s="138" t="s">
        <v>137</v>
      </c>
      <c r="B9" s="139">
        <v>4057180.49279</v>
      </c>
      <c r="C9" s="139">
        <v>2702321.19985</v>
      </c>
      <c r="D9" s="139">
        <v>914789.99225999997</v>
      </c>
      <c r="E9" s="139">
        <v>7674291.6848999998</v>
      </c>
      <c r="F9" s="140">
        <v>0.95407531199649287</v>
      </c>
      <c r="G9" s="420"/>
    </row>
    <row r="10" spans="1:7" ht="27" customHeight="1">
      <c r="A10" s="138" t="s">
        <v>138</v>
      </c>
      <c r="B10" s="139">
        <v>8639.7418699999998</v>
      </c>
      <c r="C10" s="139">
        <v>12454.363650000001</v>
      </c>
      <c r="D10" s="139">
        <v>2798.8967699999998</v>
      </c>
      <c r="E10" s="139">
        <v>23893.00229</v>
      </c>
      <c r="F10" s="140">
        <v>2.9704009894773384E-3</v>
      </c>
      <c r="G10" s="420"/>
    </row>
    <row r="11" spans="1:7" ht="42.75" customHeight="1">
      <c r="A11" s="138" t="s">
        <v>139</v>
      </c>
      <c r="B11" s="139">
        <v>88670.80442</v>
      </c>
      <c r="C11" s="139">
        <v>33824.407200000001</v>
      </c>
      <c r="D11" s="139">
        <v>12326.719859999999</v>
      </c>
      <c r="E11" s="139">
        <v>134821.93148</v>
      </c>
      <c r="F11" s="140">
        <v>1.6761191992981553E-2</v>
      </c>
      <c r="G11" s="420"/>
    </row>
    <row r="12" spans="1:7" ht="27" customHeight="1">
      <c r="A12" s="138" t="s">
        <v>140</v>
      </c>
      <c r="B12" s="139">
        <v>2399.4971</v>
      </c>
      <c r="C12" s="139">
        <v>1300.19487</v>
      </c>
      <c r="D12" s="139">
        <v>264.59361999999999</v>
      </c>
      <c r="E12" s="139">
        <v>3964.28559</v>
      </c>
      <c r="F12" s="140">
        <v>4.928437915077417E-4</v>
      </c>
      <c r="G12" s="420"/>
    </row>
    <row r="13" spans="1:7" ht="42.75" customHeight="1">
      <c r="A13" s="138" t="s">
        <v>141</v>
      </c>
      <c r="B13" s="139">
        <v>18834.536100000001</v>
      </c>
      <c r="C13" s="139">
        <v>9688.5050199999987</v>
      </c>
      <c r="D13" s="139">
        <v>4116.3905500000001</v>
      </c>
      <c r="E13" s="139">
        <v>32639.431670000002</v>
      </c>
      <c r="F13" s="140">
        <v>4.0577654893174993E-3</v>
      </c>
      <c r="G13" s="420"/>
    </row>
    <row r="14" spans="1:7" ht="27" customHeight="1">
      <c r="A14" s="138" t="s">
        <v>142</v>
      </c>
      <c r="B14" s="139">
        <v>2624.7929700000004</v>
      </c>
      <c r="C14" s="139">
        <v>1493.64733</v>
      </c>
      <c r="D14" s="139">
        <v>492.24859000000004</v>
      </c>
      <c r="E14" s="139">
        <v>4610.6888900000004</v>
      </c>
      <c r="F14" s="140">
        <v>5.7320527051387868E-4</v>
      </c>
      <c r="G14" s="420"/>
    </row>
    <row r="15" spans="1:7" ht="42.75" customHeight="1">
      <c r="A15" s="138" t="s">
        <v>143</v>
      </c>
      <c r="B15" s="139">
        <v>32386.41201</v>
      </c>
      <c r="C15" s="139">
        <v>3746.3452499999999</v>
      </c>
      <c r="D15" s="139">
        <v>942.47904000000005</v>
      </c>
      <c r="E15" s="139">
        <v>37075.236299999997</v>
      </c>
      <c r="F15" s="140">
        <v>4.6092289806843748E-3</v>
      </c>
      <c r="G15" s="420"/>
    </row>
    <row r="16" spans="1:7" ht="27" customHeight="1">
      <c r="A16" s="138" t="s">
        <v>144</v>
      </c>
      <c r="B16" s="139">
        <v>9166.6568100000004</v>
      </c>
      <c r="C16" s="139">
        <v>1453.17542</v>
      </c>
      <c r="D16" s="139">
        <v>384.16374000000002</v>
      </c>
      <c r="E16" s="139">
        <v>11003.99597</v>
      </c>
      <c r="F16" s="140">
        <v>1.3680273462817569E-3</v>
      </c>
      <c r="G16" s="420"/>
    </row>
    <row r="17" spans="1:7" ht="42.75" customHeight="1">
      <c r="A17" s="138" t="s">
        <v>145</v>
      </c>
      <c r="B17" s="139">
        <v>13048.163119999999</v>
      </c>
      <c r="C17" s="139">
        <v>7015.4214400000001</v>
      </c>
      <c r="D17" s="139">
        <v>4021.7870499999999</v>
      </c>
      <c r="E17" s="139">
        <v>24085.371609999998</v>
      </c>
      <c r="F17" s="140">
        <v>2.9943165280746889E-3</v>
      </c>
      <c r="G17" s="420"/>
    </row>
    <row r="18" spans="1:7" ht="27" customHeight="1">
      <c r="A18" s="138" t="s">
        <v>146</v>
      </c>
      <c r="B18" s="139">
        <v>6648.36499</v>
      </c>
      <c r="C18" s="139">
        <v>4351.7946700000002</v>
      </c>
      <c r="D18" s="139">
        <v>2191.79432</v>
      </c>
      <c r="E18" s="139">
        <v>13191.953980000002</v>
      </c>
      <c r="F18" s="140">
        <v>1.64003638721166E-3</v>
      </c>
      <c r="G18" s="420"/>
    </row>
    <row r="19" spans="1:7" ht="42.75" customHeight="1">
      <c r="A19" s="138" t="s">
        <v>147</v>
      </c>
      <c r="B19" s="139">
        <v>78723.614450000008</v>
      </c>
      <c r="C19" s="139">
        <v>42757.118740000005</v>
      </c>
      <c r="D19" s="139">
        <v>19301.520809999998</v>
      </c>
      <c r="E19" s="139">
        <v>140782.25400000002</v>
      </c>
      <c r="F19" s="140">
        <v>1.7502185012449101E-2</v>
      </c>
      <c r="G19" s="420"/>
    </row>
    <row r="20" spans="1:7" ht="27" customHeight="1" thickBot="1">
      <c r="A20" s="138" t="s">
        <v>148</v>
      </c>
      <c r="B20" s="139">
        <v>60908.049290000003</v>
      </c>
      <c r="C20" s="139">
        <v>32665.970819999999</v>
      </c>
      <c r="D20" s="139">
        <v>15394.20572</v>
      </c>
      <c r="E20" s="139">
        <v>108968.22583</v>
      </c>
      <c r="F20" s="140">
        <v>1.3547034478898132E-2</v>
      </c>
      <c r="G20" s="420"/>
    </row>
    <row r="21" spans="1:7" ht="56.25" customHeight="1" thickTop="1" thickBot="1">
      <c r="A21" s="141" t="s">
        <v>149</v>
      </c>
      <c r="B21" s="419">
        <v>4288844.0228899997</v>
      </c>
      <c r="C21" s="419">
        <v>2799352.9974999996</v>
      </c>
      <c r="D21" s="419">
        <v>955498.88957</v>
      </c>
      <c r="E21" s="419">
        <v>8043695.9099599989</v>
      </c>
      <c r="F21" s="142">
        <v>1</v>
      </c>
      <c r="G21" s="420"/>
    </row>
    <row r="22" spans="1:7" ht="56.25" customHeight="1" thickTop="1">
      <c r="A22" s="143" t="s">
        <v>150</v>
      </c>
      <c r="B22" s="165">
        <v>90387.103029999998</v>
      </c>
      <c r="C22" s="165">
        <v>53719.146760000003</v>
      </c>
      <c r="D22" s="165">
        <v>21525.902760000001</v>
      </c>
      <c r="E22" s="165">
        <v>165632.15255</v>
      </c>
      <c r="F22" s="545"/>
      <c r="G22" s="420"/>
    </row>
    <row r="23" spans="1:7" s="148" customFormat="1" ht="56.25" customHeight="1" thickBot="1">
      <c r="A23" s="146" t="s">
        <v>151</v>
      </c>
      <c r="B23" s="147">
        <v>0.53319320756263244</v>
      </c>
      <c r="C23" s="147">
        <v>0.348018252907067</v>
      </c>
      <c r="D23" s="147">
        <v>0.11878853953030052</v>
      </c>
      <c r="E23" s="147">
        <v>1</v>
      </c>
      <c r="F23" s="147"/>
    </row>
    <row r="24" spans="1:7" ht="13.5" customHeight="1" thickTop="1">
      <c r="A24" s="492" t="s">
        <v>754</v>
      </c>
      <c r="B24" s="149"/>
      <c r="C24" s="149"/>
      <c r="D24" s="149"/>
      <c r="E24" s="149"/>
      <c r="F24" s="149"/>
      <c r="G24" s="420"/>
    </row>
    <row r="25" spans="1:7" ht="74.25" customHeight="1">
      <c r="A25" s="837" t="s">
        <v>152</v>
      </c>
      <c r="B25" s="839"/>
      <c r="C25" s="839"/>
      <c r="D25" s="839"/>
      <c r="E25" s="839"/>
      <c r="F25" s="839"/>
      <c r="G25" s="420"/>
    </row>
    <row r="26" spans="1:7" ht="69" customHeight="1">
      <c r="A26" s="837" t="s">
        <v>153</v>
      </c>
      <c r="B26" s="838"/>
      <c r="C26" s="838"/>
      <c r="D26" s="838"/>
      <c r="E26" s="838"/>
      <c r="F26" s="838"/>
      <c r="G26" s="420"/>
    </row>
    <row r="27" spans="1:7" ht="12" customHeight="1">
      <c r="A27" s="492" t="s">
        <v>154</v>
      </c>
      <c r="B27" s="150"/>
      <c r="C27" s="150"/>
      <c r="D27" s="150"/>
      <c r="E27" s="546"/>
      <c r="F27" s="546"/>
      <c r="G27" s="420"/>
    </row>
    <row r="28" spans="1:7" ht="9" customHeight="1">
      <c r="A28" s="16"/>
      <c r="B28" s="18"/>
      <c r="C28" s="18"/>
      <c r="D28" s="18"/>
      <c r="E28" s="547"/>
      <c r="F28" s="547"/>
      <c r="G28" s="420"/>
    </row>
    <row r="29" spans="1:7" ht="9" customHeight="1">
      <c r="A29" s="16"/>
      <c r="B29" s="18"/>
      <c r="C29" s="18"/>
      <c r="D29" s="18"/>
      <c r="E29" s="547"/>
      <c r="F29" s="547"/>
      <c r="G29" s="420"/>
    </row>
    <row r="30" spans="1:7" ht="9" customHeight="1">
      <c r="A30" s="16"/>
      <c r="B30" s="18"/>
      <c r="C30" s="18"/>
      <c r="D30" s="18"/>
      <c r="E30" s="547"/>
      <c r="F30" s="547"/>
      <c r="G30" s="420"/>
    </row>
    <row r="31" spans="1:7" ht="9" customHeight="1">
      <c r="A31" s="16"/>
      <c r="B31" s="18"/>
      <c r="C31" s="18"/>
      <c r="D31" s="18"/>
      <c r="E31" s="547"/>
      <c r="F31" s="547"/>
      <c r="G31" s="420"/>
    </row>
    <row r="32" spans="1:7" ht="9" customHeight="1">
      <c r="A32" s="16"/>
      <c r="B32" s="18"/>
      <c r="C32" s="18"/>
      <c r="D32" s="18"/>
      <c r="E32" s="547"/>
      <c r="F32" s="547"/>
      <c r="G32" s="420"/>
    </row>
    <row r="33" spans="1:7" ht="9" customHeight="1">
      <c r="A33" s="151"/>
      <c r="B33" s="18"/>
      <c r="C33" s="18"/>
      <c r="D33" s="18"/>
      <c r="E33" s="547"/>
      <c r="F33" s="547"/>
      <c r="G33" s="420"/>
    </row>
    <row r="34" spans="1:7" ht="9" customHeight="1">
      <c r="A34" s="16"/>
      <c r="B34" s="18"/>
      <c r="C34" s="18"/>
      <c r="D34" s="18"/>
      <c r="E34" s="547"/>
      <c r="F34" s="547"/>
      <c r="G34" s="420"/>
    </row>
    <row r="35" spans="1:7" ht="9" customHeight="1">
      <c r="A35" s="16"/>
      <c r="B35" s="18"/>
      <c r="C35" s="18"/>
      <c r="D35" s="18"/>
      <c r="E35" s="547"/>
      <c r="F35" s="547"/>
      <c r="G35" s="420"/>
    </row>
    <row r="36" spans="1:7" ht="9" customHeight="1">
      <c r="A36" s="16"/>
      <c r="B36" s="18"/>
      <c r="C36" s="18"/>
      <c r="D36" s="18"/>
      <c r="E36" s="547"/>
      <c r="F36" s="547"/>
      <c r="G36" s="420"/>
    </row>
    <row r="37" spans="1:7" ht="9" customHeight="1">
      <c r="A37" s="16"/>
      <c r="B37" s="18"/>
      <c r="C37" s="18"/>
      <c r="D37" s="18"/>
      <c r="E37" s="547"/>
      <c r="F37" s="547"/>
      <c r="G37" s="420"/>
    </row>
    <row r="38" spans="1:7" ht="9" customHeight="1">
      <c r="A38" s="16"/>
      <c r="B38" s="18"/>
      <c r="C38" s="18"/>
      <c r="D38" s="18"/>
      <c r="E38" s="547"/>
      <c r="F38" s="547"/>
      <c r="G38" s="420"/>
    </row>
    <row r="39" spans="1:7" ht="9" customHeight="1">
      <c r="A39" s="151"/>
      <c r="B39" s="18"/>
      <c r="C39" s="18"/>
      <c r="D39" s="18"/>
      <c r="E39" s="547"/>
      <c r="F39" s="547"/>
      <c r="G39" s="420"/>
    </row>
    <row r="40" spans="1:7" ht="9" customHeight="1">
      <c r="A40" s="16"/>
      <c r="B40" s="18"/>
      <c r="C40" s="18"/>
      <c r="D40" s="18"/>
      <c r="E40" s="547"/>
      <c r="F40" s="547"/>
      <c r="G40" s="420"/>
    </row>
    <row r="41" spans="1:7" ht="9" customHeight="1">
      <c r="A41" s="16"/>
      <c r="B41" s="18"/>
      <c r="C41" s="18"/>
      <c r="D41" s="18"/>
      <c r="E41" s="547"/>
      <c r="F41" s="547"/>
      <c r="G41" s="420"/>
    </row>
    <row r="42" spans="1:7" ht="9" customHeight="1">
      <c r="A42" s="16"/>
      <c r="B42" s="18"/>
      <c r="C42" s="18"/>
      <c r="D42" s="18"/>
      <c r="E42" s="547"/>
      <c r="F42" s="547"/>
      <c r="G42" s="420"/>
    </row>
    <row r="43" spans="1:7" ht="9" customHeight="1">
      <c r="A43" s="16"/>
      <c r="B43" s="18"/>
      <c r="C43" s="18"/>
      <c r="D43" s="18"/>
      <c r="E43" s="547"/>
      <c r="F43" s="547"/>
      <c r="G43" s="420"/>
    </row>
    <row r="44" spans="1:7" ht="9" customHeight="1">
      <c r="A44" s="16"/>
      <c r="B44" s="18"/>
      <c r="C44" s="18"/>
      <c r="D44" s="18"/>
      <c r="E44" s="547"/>
      <c r="F44" s="547"/>
      <c r="G44" s="420"/>
    </row>
    <row r="45" spans="1:7" ht="9" customHeight="1">
      <c r="A45" s="151"/>
      <c r="B45" s="18"/>
      <c r="C45" s="18"/>
      <c r="D45" s="18"/>
      <c r="E45" s="547"/>
      <c r="F45" s="547"/>
      <c r="G45" s="420"/>
    </row>
    <row r="46" spans="1:7" ht="9" customHeight="1">
      <c r="A46" s="16"/>
      <c r="B46" s="18"/>
      <c r="C46" s="18"/>
      <c r="D46" s="18"/>
      <c r="E46" s="547"/>
      <c r="F46" s="547"/>
      <c r="G46" s="420"/>
    </row>
    <row r="47" spans="1:7" ht="9" customHeight="1">
      <c r="A47" s="16"/>
      <c r="B47" s="18"/>
      <c r="C47" s="18"/>
      <c r="D47" s="18"/>
      <c r="E47" s="547"/>
      <c r="F47" s="547"/>
      <c r="G47" s="420"/>
    </row>
    <row r="48" spans="1:7" ht="9" customHeight="1">
      <c r="A48" s="16"/>
      <c r="B48" s="18"/>
      <c r="C48" s="18"/>
      <c r="D48" s="18"/>
      <c r="E48" s="547"/>
      <c r="F48" s="547"/>
      <c r="G48" s="420"/>
    </row>
    <row r="49" spans="1:7" ht="9" customHeight="1">
      <c r="A49" s="16"/>
      <c r="B49" s="18"/>
      <c r="C49" s="18"/>
      <c r="D49" s="18"/>
      <c r="E49" s="547"/>
      <c r="F49" s="547"/>
      <c r="G49" s="420"/>
    </row>
    <row r="50" spans="1:7" ht="9" customHeight="1">
      <c r="A50" s="151"/>
      <c r="B50" s="18"/>
      <c r="C50" s="18"/>
      <c r="D50" s="18"/>
      <c r="E50" s="547"/>
      <c r="F50" s="547"/>
      <c r="G50" s="420"/>
    </row>
    <row r="51" spans="1:7" ht="9" customHeight="1">
      <c r="A51" s="152"/>
      <c r="B51" s="18"/>
      <c r="C51" s="18"/>
      <c r="D51" s="18"/>
      <c r="E51" s="547"/>
      <c r="F51" s="547"/>
      <c r="G51" s="420"/>
    </row>
    <row r="52" spans="1:7" ht="9" customHeight="1">
      <c r="A52" s="152"/>
      <c r="B52" s="18"/>
      <c r="C52" s="18"/>
      <c r="D52" s="18"/>
      <c r="E52" s="547"/>
      <c r="F52" s="547"/>
      <c r="G52" s="420"/>
    </row>
    <row r="53" spans="1:7" ht="9" customHeight="1">
      <c r="A53" s="152"/>
      <c r="B53" s="18"/>
      <c r="C53" s="18"/>
      <c r="D53" s="18"/>
      <c r="E53" s="547"/>
      <c r="F53" s="547"/>
      <c r="G53" s="420"/>
    </row>
    <row r="54" spans="1:7" ht="9" customHeight="1">
      <c r="A54" s="152"/>
      <c r="B54" s="18"/>
      <c r="C54" s="18"/>
      <c r="D54" s="18"/>
      <c r="E54" s="547"/>
      <c r="F54" s="547"/>
      <c r="G54" s="420"/>
    </row>
    <row r="55" spans="1:7" ht="9" customHeight="1">
      <c r="A55" s="153"/>
      <c r="B55" s="18"/>
      <c r="C55" s="18"/>
      <c r="D55" s="18"/>
      <c r="E55" s="547"/>
      <c r="F55" s="547"/>
      <c r="G55" s="420"/>
    </row>
    <row r="56" spans="1:7" ht="9" customHeight="1">
      <c r="A56" s="153"/>
      <c r="B56" s="18"/>
      <c r="C56" s="18"/>
      <c r="D56" s="18"/>
      <c r="E56" s="547"/>
      <c r="F56" s="547"/>
      <c r="G56" s="420"/>
    </row>
    <row r="57" spans="1:7" ht="9" customHeight="1">
      <c r="A57" s="154"/>
      <c r="B57" s="18"/>
      <c r="C57" s="18"/>
      <c r="D57" s="18"/>
      <c r="E57" s="547"/>
      <c r="F57" s="547"/>
      <c r="G57" s="420"/>
    </row>
    <row r="58" spans="1:7" ht="9" customHeight="1">
      <c r="A58" s="16"/>
      <c r="B58" s="18"/>
      <c r="C58" s="18"/>
      <c r="D58" s="18"/>
      <c r="E58" s="547"/>
      <c r="F58" s="547"/>
      <c r="G58" s="420"/>
    </row>
    <row r="59" spans="1:7" ht="9" customHeight="1">
      <c r="A59" s="16"/>
      <c r="B59" s="18"/>
      <c r="C59" s="18"/>
      <c r="D59" s="18"/>
      <c r="E59" s="547"/>
      <c r="F59" s="547"/>
      <c r="G59" s="420"/>
    </row>
    <row r="60" spans="1:7" ht="9" customHeight="1">
      <c r="A60" s="16"/>
      <c r="B60" s="18"/>
      <c r="C60" s="18"/>
      <c r="D60" s="18"/>
      <c r="E60" s="547"/>
      <c r="F60" s="547"/>
      <c r="G60" s="420"/>
    </row>
    <row r="61" spans="1:7" ht="9" customHeight="1">
      <c r="A61" s="16"/>
      <c r="B61" s="18"/>
      <c r="C61" s="18"/>
      <c r="D61" s="18"/>
      <c r="E61" s="547"/>
      <c r="F61" s="547"/>
      <c r="G61" s="420"/>
    </row>
    <row r="62" spans="1:7" ht="9" customHeight="1">
      <c r="A62" s="152"/>
      <c r="B62" s="18"/>
      <c r="C62" s="18"/>
      <c r="D62" s="18"/>
      <c r="E62" s="547"/>
      <c r="F62" s="547"/>
      <c r="G62" s="420"/>
    </row>
    <row r="63" spans="1:7" ht="9" customHeight="1">
      <c r="A63" s="154"/>
      <c r="B63" s="18"/>
      <c r="C63" s="18"/>
      <c r="D63" s="18"/>
      <c r="E63" s="547"/>
      <c r="F63" s="547"/>
      <c r="G63" s="420"/>
    </row>
    <row r="64" spans="1:7" ht="9" customHeight="1">
      <c r="A64" s="16"/>
      <c r="B64" s="18"/>
      <c r="C64" s="18"/>
      <c r="D64" s="18"/>
      <c r="E64" s="547"/>
      <c r="F64" s="547"/>
      <c r="G64" s="420"/>
    </row>
    <row r="65" spans="1:7" ht="9" customHeight="1">
      <c r="A65" s="16"/>
      <c r="B65" s="18"/>
      <c r="C65" s="18"/>
      <c r="D65" s="18"/>
      <c r="E65" s="547"/>
      <c r="F65" s="547"/>
      <c r="G65" s="420"/>
    </row>
    <row r="66" spans="1:7" ht="9" customHeight="1">
      <c r="A66" s="16"/>
      <c r="B66" s="18"/>
      <c r="C66" s="18"/>
      <c r="D66" s="18"/>
      <c r="E66" s="547"/>
      <c r="F66" s="547"/>
      <c r="G66" s="420"/>
    </row>
    <row r="67" spans="1:7" ht="9" customHeight="1">
      <c r="A67" s="16"/>
      <c r="B67" s="18"/>
      <c r="C67" s="18"/>
      <c r="D67" s="18"/>
      <c r="E67" s="547"/>
      <c r="F67" s="547"/>
      <c r="G67" s="420"/>
    </row>
    <row r="68" spans="1:7" ht="9" customHeight="1">
      <c r="A68" s="152"/>
      <c r="B68" s="18"/>
      <c r="C68" s="18"/>
      <c r="D68" s="18"/>
      <c r="E68" s="547"/>
      <c r="F68" s="547"/>
      <c r="G68" s="420"/>
    </row>
    <row r="69" spans="1:7" ht="9" customHeight="1">
      <c r="A69" s="154"/>
      <c r="B69" s="18"/>
      <c r="C69" s="18"/>
      <c r="D69" s="18"/>
      <c r="E69" s="547"/>
      <c r="F69" s="547"/>
      <c r="G69" s="420"/>
    </row>
    <row r="70" spans="1:7" ht="9" customHeight="1">
      <c r="A70" s="16"/>
      <c r="B70" s="18"/>
      <c r="C70" s="18"/>
      <c r="D70" s="18"/>
      <c r="E70" s="547"/>
      <c r="F70" s="547"/>
      <c r="G70" s="420"/>
    </row>
    <row r="71" spans="1:7" ht="9" customHeight="1">
      <c r="A71" s="16"/>
      <c r="B71" s="18"/>
      <c r="C71" s="18"/>
      <c r="D71" s="18"/>
      <c r="E71" s="547"/>
      <c r="F71" s="547"/>
      <c r="G71" s="420"/>
    </row>
    <row r="72" spans="1:7" ht="9" customHeight="1">
      <c r="A72" s="16"/>
      <c r="B72" s="548"/>
      <c r="C72" s="548"/>
      <c r="D72" s="548"/>
      <c r="G72" s="420"/>
    </row>
    <row r="73" spans="1:7" ht="9" customHeight="1">
      <c r="A73" s="16"/>
      <c r="B73" s="548"/>
      <c r="C73" s="548"/>
      <c r="D73" s="548"/>
      <c r="G73" s="420"/>
    </row>
    <row r="74" spans="1:7" ht="9" customHeight="1">
      <c r="A74" s="16"/>
      <c r="B74" s="548"/>
      <c r="C74" s="548"/>
      <c r="D74" s="548"/>
      <c r="G74" s="420"/>
    </row>
    <row r="75" spans="1:7" ht="9" customHeight="1">
      <c r="A75" s="16"/>
      <c r="B75" s="548"/>
      <c r="C75" s="548"/>
      <c r="D75" s="548"/>
      <c r="G75" s="420"/>
    </row>
    <row r="76" spans="1:7" ht="9" customHeight="1">
      <c r="A76" s="16"/>
      <c r="B76" s="548"/>
      <c r="C76" s="548"/>
      <c r="D76" s="548"/>
      <c r="G76" s="420"/>
    </row>
    <row r="77" spans="1:7" ht="9" customHeight="1">
      <c r="A77" s="16"/>
      <c r="B77" s="548"/>
      <c r="C77" s="548"/>
      <c r="D77" s="548"/>
      <c r="G77" s="420"/>
    </row>
    <row r="78" spans="1:7" ht="9" customHeight="1">
      <c r="A78" s="152"/>
      <c r="B78" s="548"/>
      <c r="C78" s="548"/>
      <c r="D78" s="548"/>
      <c r="G78" s="420"/>
    </row>
    <row r="79" spans="1:7" ht="9" customHeight="1">
      <c r="A79" s="154"/>
      <c r="B79" s="548"/>
      <c r="C79" s="548"/>
      <c r="D79" s="548"/>
      <c r="G79" s="420"/>
    </row>
    <row r="80" spans="1:7" ht="9" customHeight="1">
      <c r="A80" s="16"/>
      <c r="B80" s="548"/>
      <c r="C80" s="548"/>
      <c r="D80" s="548"/>
      <c r="G80" s="420"/>
    </row>
    <row r="81" spans="1:7" ht="9" customHeight="1">
      <c r="A81" s="16"/>
      <c r="B81" s="548"/>
      <c r="C81" s="548"/>
      <c r="D81" s="548"/>
      <c r="G81" s="420"/>
    </row>
    <row r="82" spans="1:7" ht="9" customHeight="1">
      <c r="A82" s="16"/>
      <c r="B82" s="548"/>
      <c r="C82" s="548"/>
      <c r="D82" s="548"/>
      <c r="G82" s="420"/>
    </row>
    <row r="83" spans="1:7" ht="9" customHeight="1">
      <c r="A83" s="16"/>
      <c r="B83" s="548"/>
      <c r="C83" s="548"/>
      <c r="D83" s="548"/>
      <c r="G83" s="420"/>
    </row>
    <row r="84" spans="1:7" ht="9" customHeight="1">
      <c r="A84" s="16"/>
      <c r="B84" s="548"/>
      <c r="C84" s="548"/>
      <c r="D84" s="548"/>
      <c r="G84" s="420"/>
    </row>
    <row r="85" spans="1:7" ht="9" customHeight="1">
      <c r="A85" s="16"/>
      <c r="B85" s="548"/>
      <c r="C85" s="548"/>
      <c r="D85" s="548"/>
      <c r="G85" s="420"/>
    </row>
    <row r="86" spans="1:7" ht="9" customHeight="1">
      <c r="A86" s="16"/>
      <c r="B86" s="548"/>
      <c r="C86" s="548"/>
      <c r="D86" s="548"/>
      <c r="G86" s="420"/>
    </row>
    <row r="87" spans="1:7" ht="9" customHeight="1">
      <c r="A87" s="16"/>
      <c r="B87" s="548"/>
      <c r="C87" s="548"/>
      <c r="D87" s="548"/>
      <c r="G87" s="420"/>
    </row>
    <row r="88" spans="1:7" ht="9" customHeight="1">
      <c r="A88" s="16"/>
      <c r="B88" s="548"/>
      <c r="C88" s="548"/>
      <c r="D88" s="548"/>
      <c r="G88" s="420"/>
    </row>
    <row r="89" spans="1:7" ht="9" customHeight="1">
      <c r="A89" s="154"/>
      <c r="B89" s="548"/>
      <c r="C89" s="548"/>
      <c r="D89" s="548"/>
      <c r="G89" s="420"/>
    </row>
    <row r="90" spans="1:7" ht="9" customHeight="1">
      <c r="A90" s="16"/>
      <c r="B90" s="548"/>
      <c r="C90" s="548"/>
      <c r="D90" s="548"/>
      <c r="G90" s="420"/>
    </row>
    <row r="91" spans="1:7" ht="9" customHeight="1">
      <c r="A91" s="16"/>
      <c r="B91" s="548"/>
      <c r="C91" s="548"/>
      <c r="D91" s="548"/>
      <c r="G91" s="420"/>
    </row>
    <row r="92" spans="1:7" ht="9" customHeight="1">
      <c r="A92" s="16"/>
      <c r="B92" s="548"/>
      <c r="C92" s="548"/>
      <c r="D92" s="548"/>
      <c r="G92" s="420"/>
    </row>
    <row r="93" spans="1:7">
      <c r="A93" s="155"/>
      <c r="B93" s="548"/>
      <c r="C93" s="548"/>
      <c r="D93" s="548"/>
      <c r="G93" s="420"/>
    </row>
    <row r="94" spans="1:7">
      <c r="A94" s="155"/>
      <c r="B94" s="548"/>
      <c r="C94" s="548"/>
      <c r="D94" s="548"/>
      <c r="G94" s="420"/>
    </row>
    <row r="95" spans="1:7">
      <c r="A95" s="155"/>
      <c r="B95" s="548"/>
      <c r="C95" s="548"/>
      <c r="D95" s="548"/>
      <c r="G95" s="420"/>
    </row>
    <row r="96" spans="1:7">
      <c r="A96" s="155"/>
      <c r="B96" s="548"/>
      <c r="C96" s="548"/>
      <c r="D96" s="548"/>
      <c r="G96" s="420"/>
    </row>
    <row r="97" spans="1:7">
      <c r="A97" s="155"/>
      <c r="B97" s="548"/>
      <c r="C97" s="548"/>
      <c r="D97" s="548"/>
      <c r="G97" s="420"/>
    </row>
    <row r="98" spans="1:7">
      <c r="A98" s="155"/>
      <c r="B98" s="548"/>
      <c r="C98" s="548"/>
      <c r="D98" s="548"/>
      <c r="G98" s="420"/>
    </row>
    <row r="99" spans="1:7">
      <c r="A99" s="155"/>
      <c r="B99" s="548"/>
      <c r="C99" s="548"/>
      <c r="D99" s="548"/>
      <c r="G99" s="420"/>
    </row>
    <row r="100" spans="1:7" ht="15.75">
      <c r="A100" s="156"/>
      <c r="B100" s="548"/>
      <c r="C100" s="548"/>
      <c r="D100" s="548"/>
      <c r="G100" s="420"/>
    </row>
    <row r="101" spans="1:7" ht="15.75">
      <c r="A101" s="156"/>
      <c r="B101" s="548"/>
      <c r="C101" s="548"/>
      <c r="D101" s="548"/>
      <c r="G101" s="420"/>
    </row>
    <row r="102" spans="1:7" ht="15.75">
      <c r="A102" s="156"/>
      <c r="B102" s="548"/>
      <c r="C102" s="548"/>
      <c r="D102" s="548"/>
      <c r="G102" s="420"/>
    </row>
    <row r="103" spans="1:7" ht="15.75">
      <c r="A103" s="156"/>
      <c r="B103" s="548"/>
      <c r="C103" s="548"/>
      <c r="D103" s="548"/>
      <c r="G103" s="420"/>
    </row>
    <row r="104" spans="1:7" ht="15.75">
      <c r="A104" s="156"/>
      <c r="B104" s="548"/>
      <c r="C104" s="548"/>
      <c r="D104" s="548"/>
      <c r="G104" s="420"/>
    </row>
    <row r="105" spans="1:7" ht="15.75">
      <c r="A105" s="156"/>
      <c r="B105" s="548"/>
      <c r="C105" s="548"/>
      <c r="D105" s="548"/>
      <c r="G105" s="420"/>
    </row>
    <row r="106" spans="1:7" ht="15.75">
      <c r="A106" s="156"/>
      <c r="B106" s="548"/>
      <c r="C106" s="548"/>
      <c r="D106" s="548"/>
      <c r="G106" s="420"/>
    </row>
    <row r="107" spans="1:7" ht="15.75">
      <c r="A107" s="156"/>
      <c r="B107" s="548"/>
      <c r="C107" s="548"/>
      <c r="D107" s="548"/>
      <c r="G107" s="420"/>
    </row>
    <row r="108" spans="1:7" ht="15.75">
      <c r="A108" s="156"/>
      <c r="B108" s="548"/>
      <c r="C108" s="548"/>
      <c r="D108" s="548"/>
      <c r="G108" s="420"/>
    </row>
    <row r="109" spans="1:7" ht="15.75">
      <c r="A109" s="156"/>
      <c r="B109" s="548"/>
      <c r="C109" s="548"/>
      <c r="D109" s="548"/>
      <c r="G109" s="420"/>
    </row>
    <row r="110" spans="1:7" ht="15.75">
      <c r="A110" s="156"/>
      <c r="B110" s="548"/>
      <c r="C110" s="548"/>
      <c r="D110" s="548"/>
      <c r="G110" s="420"/>
    </row>
    <row r="111" spans="1:7" ht="15.75">
      <c r="A111" s="156"/>
      <c r="B111" s="548"/>
      <c r="C111" s="548"/>
      <c r="D111" s="548"/>
      <c r="G111" s="420"/>
    </row>
    <row r="112" spans="1:7" ht="15.75">
      <c r="A112" s="156"/>
      <c r="B112" s="548"/>
      <c r="C112" s="548"/>
      <c r="D112" s="548"/>
      <c r="G112" s="420"/>
    </row>
    <row r="113" spans="1:7" ht="15.75">
      <c r="A113" s="156"/>
      <c r="B113" s="548"/>
      <c r="C113" s="548"/>
      <c r="D113" s="548"/>
      <c r="G113" s="420"/>
    </row>
    <row r="114" spans="1:7" ht="15.75">
      <c r="A114" s="156"/>
      <c r="B114" s="548"/>
      <c r="C114" s="548"/>
      <c r="D114" s="548"/>
      <c r="G114" s="420"/>
    </row>
    <row r="115" spans="1:7" ht="15.75">
      <c r="A115" s="156"/>
      <c r="B115" s="548"/>
      <c r="C115" s="548"/>
      <c r="D115" s="548"/>
      <c r="G115" s="420"/>
    </row>
    <row r="116" spans="1:7" ht="15.75">
      <c r="A116" s="156"/>
      <c r="B116" s="548"/>
      <c r="C116" s="548"/>
      <c r="D116" s="548"/>
      <c r="G116" s="420"/>
    </row>
    <row r="117" spans="1:7" ht="15.75">
      <c r="A117" s="156"/>
      <c r="B117" s="548"/>
      <c r="C117" s="548"/>
      <c r="D117" s="548"/>
      <c r="G117" s="420"/>
    </row>
    <row r="118" spans="1:7" ht="15.75">
      <c r="A118" s="156"/>
      <c r="B118" s="548"/>
      <c r="C118" s="548"/>
      <c r="D118" s="548"/>
      <c r="G118" s="420"/>
    </row>
    <row r="119" spans="1:7" ht="15.75">
      <c r="A119" s="156"/>
      <c r="B119" s="548"/>
      <c r="C119" s="548"/>
      <c r="D119" s="548"/>
      <c r="G119" s="420"/>
    </row>
    <row r="120" spans="1:7" ht="15.75">
      <c r="A120" s="156"/>
      <c r="B120" s="548"/>
      <c r="C120" s="548"/>
      <c r="D120" s="548"/>
      <c r="G120" s="420"/>
    </row>
    <row r="121" spans="1:7" ht="15.75">
      <c r="A121" s="156"/>
      <c r="B121" s="548"/>
      <c r="C121" s="548"/>
      <c r="D121" s="548"/>
      <c r="G121" s="420"/>
    </row>
    <row r="122" spans="1:7" ht="15.75">
      <c r="A122" s="156"/>
      <c r="B122" s="548"/>
      <c r="C122" s="548"/>
      <c r="D122" s="548"/>
      <c r="G122" s="420"/>
    </row>
    <row r="123" spans="1:7" ht="15.75">
      <c r="A123" s="156"/>
      <c r="B123" s="548"/>
      <c r="C123" s="548"/>
      <c r="D123" s="548"/>
      <c r="G123" s="420"/>
    </row>
    <row r="124" spans="1:7" ht="15.75">
      <c r="A124" s="156"/>
      <c r="B124" s="548"/>
      <c r="C124" s="548"/>
      <c r="D124" s="548"/>
      <c r="G124" s="420"/>
    </row>
    <row r="125" spans="1:7" ht="15.75">
      <c r="A125" s="156"/>
      <c r="B125" s="548"/>
      <c r="C125" s="548"/>
      <c r="D125" s="548"/>
      <c r="G125" s="420"/>
    </row>
    <row r="126" spans="1:7" ht="15.75">
      <c r="A126" s="156"/>
      <c r="B126" s="548"/>
      <c r="C126" s="548"/>
      <c r="D126" s="548"/>
      <c r="G126" s="420"/>
    </row>
    <row r="127" spans="1:7" ht="15.75">
      <c r="A127" s="156"/>
      <c r="B127" s="548"/>
      <c r="C127" s="548"/>
      <c r="D127" s="548"/>
      <c r="G127" s="420"/>
    </row>
    <row r="128" spans="1:7" ht="15.75">
      <c r="A128" s="156"/>
      <c r="B128" s="548"/>
      <c r="C128" s="548"/>
      <c r="D128" s="548"/>
      <c r="G128" s="420"/>
    </row>
    <row r="129" spans="1:7" ht="15.75">
      <c r="A129" s="156"/>
      <c r="B129" s="548"/>
      <c r="C129" s="548"/>
      <c r="D129" s="548"/>
      <c r="G129" s="420"/>
    </row>
    <row r="130" spans="1:7" ht="15.75">
      <c r="A130" s="156"/>
      <c r="B130" s="548"/>
      <c r="C130" s="548"/>
      <c r="D130" s="548"/>
      <c r="G130" s="420"/>
    </row>
    <row r="131" spans="1:7" ht="15.75">
      <c r="A131" s="156"/>
      <c r="B131" s="548"/>
      <c r="C131" s="548"/>
      <c r="D131" s="548"/>
      <c r="G131" s="420"/>
    </row>
    <row r="132" spans="1:7" ht="15.75">
      <c r="A132" s="156"/>
      <c r="B132" s="548"/>
      <c r="C132" s="548"/>
      <c r="D132" s="548"/>
      <c r="G132" s="420"/>
    </row>
    <row r="133" spans="1:7" ht="15.75">
      <c r="A133" s="156"/>
      <c r="B133" s="548"/>
      <c r="C133" s="548"/>
      <c r="D133" s="548"/>
      <c r="G133" s="420"/>
    </row>
    <row r="134" spans="1:7" ht="15.75">
      <c r="A134" s="156"/>
      <c r="B134" s="548"/>
      <c r="C134" s="548"/>
      <c r="D134" s="548"/>
      <c r="G134" s="420"/>
    </row>
    <row r="135" spans="1:7" ht="15.75">
      <c r="A135" s="156"/>
      <c r="B135" s="548"/>
      <c r="C135" s="548"/>
      <c r="D135" s="548"/>
      <c r="G135" s="420"/>
    </row>
    <row r="136" spans="1:7" ht="15.75">
      <c r="A136" s="156"/>
      <c r="B136" s="548"/>
      <c r="C136" s="548"/>
      <c r="D136" s="548"/>
      <c r="G136" s="420"/>
    </row>
    <row r="137" spans="1:7" ht="15.75">
      <c r="A137" s="156"/>
      <c r="B137" s="548"/>
      <c r="C137" s="548"/>
      <c r="D137" s="548"/>
      <c r="G137" s="420"/>
    </row>
    <row r="138" spans="1:7" ht="15.75">
      <c r="A138" s="156"/>
      <c r="B138" s="548"/>
      <c r="C138" s="548"/>
      <c r="D138" s="548"/>
      <c r="G138" s="420"/>
    </row>
    <row r="139" spans="1:7" ht="15.75">
      <c r="A139" s="156"/>
      <c r="B139" s="548"/>
      <c r="C139" s="548"/>
      <c r="D139" s="548"/>
      <c r="G139" s="420"/>
    </row>
    <row r="140" spans="1:7" ht="15.75">
      <c r="A140" s="156"/>
      <c r="B140" s="548"/>
      <c r="C140" s="548"/>
      <c r="D140" s="548"/>
      <c r="G140" s="420"/>
    </row>
    <row r="141" spans="1:7" ht="15.75">
      <c r="A141" s="156"/>
      <c r="B141" s="548"/>
      <c r="C141" s="548"/>
      <c r="D141" s="548"/>
      <c r="G141" s="420"/>
    </row>
    <row r="142" spans="1:7" ht="15.75">
      <c r="A142" s="156"/>
      <c r="B142" s="548"/>
      <c r="C142" s="548"/>
      <c r="D142" s="548"/>
      <c r="G142" s="420"/>
    </row>
    <row r="143" spans="1:7" ht="15.75">
      <c r="A143" s="156"/>
      <c r="B143" s="548"/>
      <c r="C143" s="548"/>
      <c r="D143" s="548"/>
      <c r="G143" s="420"/>
    </row>
    <row r="144" spans="1:7" ht="15.75">
      <c r="A144" s="156"/>
      <c r="B144" s="548"/>
      <c r="C144" s="548"/>
      <c r="D144" s="548"/>
      <c r="G144" s="420"/>
    </row>
    <row r="145" spans="1:7" ht="15.75">
      <c r="A145" s="156"/>
      <c r="B145" s="548"/>
      <c r="C145" s="548"/>
      <c r="D145" s="548"/>
      <c r="G145" s="420"/>
    </row>
    <row r="146" spans="1:7" ht="15.75">
      <c r="A146" s="156"/>
      <c r="B146" s="548"/>
      <c r="C146" s="548"/>
      <c r="D146" s="548"/>
      <c r="G146" s="420"/>
    </row>
    <row r="147" spans="1:7" ht="15.75">
      <c r="A147" s="156"/>
      <c r="B147" s="548"/>
      <c r="C147" s="548"/>
      <c r="D147" s="548"/>
      <c r="G147" s="420"/>
    </row>
    <row r="148" spans="1:7" ht="15.75">
      <c r="A148" s="156"/>
      <c r="B148" s="548"/>
      <c r="C148" s="548"/>
      <c r="D148" s="548"/>
      <c r="G148" s="420"/>
    </row>
    <row r="149" spans="1:7" ht="15.75">
      <c r="A149" s="156"/>
      <c r="B149" s="548"/>
      <c r="C149" s="548"/>
      <c r="D149" s="548"/>
      <c r="G149" s="420"/>
    </row>
    <row r="150" spans="1:7" ht="15.75">
      <c r="A150" s="156"/>
      <c r="B150" s="548"/>
      <c r="C150" s="548"/>
      <c r="D150" s="548"/>
      <c r="G150" s="420"/>
    </row>
    <row r="151" spans="1:7" ht="15.75">
      <c r="A151" s="156"/>
      <c r="B151" s="548"/>
      <c r="C151" s="548"/>
      <c r="D151" s="548"/>
      <c r="G151" s="420"/>
    </row>
    <row r="152" spans="1:7" ht="15.75">
      <c r="A152" s="156"/>
      <c r="B152" s="548"/>
      <c r="C152" s="548"/>
      <c r="D152" s="548"/>
      <c r="G152" s="420"/>
    </row>
    <row r="153" spans="1:7" ht="15.75">
      <c r="A153" s="156"/>
      <c r="B153" s="548"/>
      <c r="C153" s="548"/>
      <c r="D153" s="548"/>
      <c r="G153" s="420"/>
    </row>
    <row r="154" spans="1:7" ht="15.75">
      <c r="A154" s="156"/>
      <c r="B154" s="548"/>
      <c r="C154" s="548"/>
      <c r="D154" s="548"/>
      <c r="G154" s="420"/>
    </row>
    <row r="155" spans="1:7" ht="15.75">
      <c r="A155" s="156"/>
      <c r="B155" s="548"/>
      <c r="C155" s="548"/>
      <c r="D155" s="548"/>
      <c r="G155" s="420"/>
    </row>
    <row r="156" spans="1:7" ht="15.75">
      <c r="A156" s="156"/>
      <c r="B156" s="548"/>
      <c r="C156" s="548"/>
      <c r="D156" s="548"/>
      <c r="G156" s="420"/>
    </row>
    <row r="157" spans="1:7" ht="15.75">
      <c r="A157" s="156"/>
      <c r="B157" s="548"/>
      <c r="C157" s="548"/>
      <c r="D157" s="548"/>
      <c r="G157" s="420"/>
    </row>
    <row r="158" spans="1:7" ht="15.75">
      <c r="A158" s="156"/>
      <c r="B158" s="548"/>
      <c r="C158" s="548"/>
      <c r="D158" s="548"/>
      <c r="G158" s="420"/>
    </row>
    <row r="159" spans="1:7" ht="15.75">
      <c r="A159" s="156"/>
      <c r="B159" s="548"/>
      <c r="C159" s="548"/>
      <c r="D159" s="548"/>
      <c r="G159" s="420"/>
    </row>
    <row r="160" spans="1:7" ht="15.75">
      <c r="A160" s="156"/>
      <c r="B160" s="548"/>
      <c r="C160" s="548"/>
      <c r="D160" s="548"/>
      <c r="G160" s="420"/>
    </row>
    <row r="161" spans="1:7" ht="15.75">
      <c r="A161" s="156"/>
      <c r="B161" s="548"/>
      <c r="C161" s="548"/>
      <c r="D161" s="548"/>
      <c r="G161" s="420"/>
    </row>
    <row r="162" spans="1:7" ht="15.75">
      <c r="A162" s="156"/>
      <c r="B162" s="548"/>
      <c r="C162" s="548"/>
      <c r="D162" s="548"/>
      <c r="G162" s="420"/>
    </row>
    <row r="163" spans="1:7" ht="15.75">
      <c r="A163" s="156"/>
      <c r="B163" s="548"/>
      <c r="C163" s="548"/>
      <c r="D163" s="548"/>
      <c r="G163" s="420"/>
    </row>
    <row r="164" spans="1:7" ht="15.75">
      <c r="A164" s="156"/>
      <c r="B164" s="548"/>
      <c r="C164" s="548"/>
      <c r="D164" s="548"/>
      <c r="G164" s="420"/>
    </row>
    <row r="165" spans="1:7" ht="15.75">
      <c r="A165" s="156"/>
      <c r="B165" s="548"/>
      <c r="C165" s="548"/>
      <c r="D165" s="548"/>
      <c r="G165" s="420"/>
    </row>
    <row r="166" spans="1:7" ht="15.75">
      <c r="A166" s="156"/>
      <c r="B166" s="548"/>
      <c r="C166" s="548"/>
      <c r="D166" s="548"/>
      <c r="G166" s="420"/>
    </row>
    <row r="167" spans="1:7" ht="15.75">
      <c r="A167" s="156"/>
      <c r="B167" s="548"/>
      <c r="C167" s="548"/>
      <c r="D167" s="548"/>
      <c r="G167" s="420"/>
    </row>
    <row r="168" spans="1:7" ht="15.75">
      <c r="A168" s="156"/>
      <c r="B168" s="548"/>
      <c r="C168" s="548"/>
      <c r="D168" s="548"/>
      <c r="G168" s="420"/>
    </row>
    <row r="169" spans="1:7" ht="15.75">
      <c r="A169" s="156"/>
      <c r="B169" s="548"/>
      <c r="C169" s="548"/>
      <c r="D169" s="548"/>
      <c r="G169" s="420"/>
    </row>
    <row r="170" spans="1:7" ht="15.75">
      <c r="A170" s="156"/>
      <c r="B170" s="548"/>
      <c r="C170" s="548"/>
      <c r="D170" s="548"/>
      <c r="G170" s="420"/>
    </row>
    <row r="171" spans="1:7" ht="15.75">
      <c r="A171" s="156"/>
      <c r="B171" s="548"/>
      <c r="C171" s="548"/>
      <c r="D171" s="548"/>
      <c r="G171" s="420"/>
    </row>
    <row r="172" spans="1:7" ht="15.75">
      <c r="A172" s="156"/>
      <c r="B172" s="548"/>
      <c r="C172" s="548"/>
      <c r="D172" s="548"/>
      <c r="G172" s="420"/>
    </row>
    <row r="173" spans="1:7" ht="15.75">
      <c r="A173" s="156"/>
      <c r="B173" s="548"/>
      <c r="C173" s="548"/>
      <c r="D173" s="548"/>
      <c r="G173" s="420"/>
    </row>
    <row r="174" spans="1:7" ht="15.75">
      <c r="A174" s="156"/>
      <c r="B174" s="548"/>
      <c r="C174" s="548"/>
      <c r="D174" s="548"/>
      <c r="G174" s="420"/>
    </row>
    <row r="175" spans="1:7" ht="15.75">
      <c r="A175" s="156"/>
      <c r="B175" s="548"/>
      <c r="C175" s="548"/>
      <c r="D175" s="548"/>
      <c r="G175" s="420"/>
    </row>
    <row r="176" spans="1:7" ht="15.75">
      <c r="A176" s="156"/>
      <c r="B176" s="548"/>
      <c r="C176" s="548"/>
      <c r="D176" s="548"/>
      <c r="G176" s="420"/>
    </row>
    <row r="177" spans="1:7" ht="15.75">
      <c r="A177" s="156"/>
      <c r="B177" s="548"/>
      <c r="C177" s="548"/>
      <c r="D177" s="548"/>
      <c r="G177" s="420"/>
    </row>
    <row r="178" spans="1:7" ht="15.75">
      <c r="A178" s="156"/>
      <c r="B178" s="548"/>
      <c r="C178" s="548"/>
      <c r="D178" s="548"/>
      <c r="G178" s="420"/>
    </row>
    <row r="179" spans="1:7" ht="15.75">
      <c r="A179" s="156"/>
      <c r="B179" s="548"/>
      <c r="C179" s="548"/>
      <c r="D179" s="548"/>
      <c r="G179" s="420"/>
    </row>
    <row r="180" spans="1:7" ht="15.75">
      <c r="A180" s="156"/>
      <c r="B180" s="548"/>
      <c r="C180" s="548"/>
      <c r="D180" s="548"/>
      <c r="G180" s="420"/>
    </row>
    <row r="181" spans="1:7" ht="15.75">
      <c r="A181" s="156"/>
      <c r="B181" s="548"/>
      <c r="C181" s="548"/>
      <c r="D181" s="548"/>
      <c r="G181" s="420"/>
    </row>
    <row r="182" spans="1:7" ht="15.75">
      <c r="A182" s="156"/>
      <c r="B182" s="548"/>
      <c r="C182" s="548"/>
      <c r="D182" s="548"/>
      <c r="G182" s="420"/>
    </row>
    <row r="183" spans="1:7" ht="15.75">
      <c r="A183" s="156"/>
      <c r="B183" s="548"/>
      <c r="C183" s="548"/>
      <c r="D183" s="548"/>
      <c r="G183" s="420"/>
    </row>
    <row r="184" spans="1:7" ht="15.75">
      <c r="A184" s="156"/>
      <c r="B184" s="548"/>
      <c r="C184" s="548"/>
      <c r="D184" s="548"/>
      <c r="G184" s="420"/>
    </row>
    <row r="185" spans="1:7" ht="15.75">
      <c r="A185" s="156"/>
      <c r="B185" s="548"/>
      <c r="C185" s="548"/>
      <c r="D185" s="548"/>
      <c r="G185" s="420"/>
    </row>
    <row r="186" spans="1:7" ht="15.75">
      <c r="A186" s="156"/>
      <c r="B186" s="548"/>
      <c r="C186" s="548"/>
      <c r="D186" s="548"/>
      <c r="G186" s="420"/>
    </row>
    <row r="187" spans="1:7" ht="15.75">
      <c r="A187" s="156"/>
      <c r="B187" s="548"/>
      <c r="C187" s="548"/>
      <c r="D187" s="548"/>
      <c r="G187" s="420"/>
    </row>
    <row r="188" spans="1:7" ht="15.75">
      <c r="A188" s="156"/>
      <c r="B188" s="548"/>
      <c r="C188" s="548"/>
      <c r="D188" s="548"/>
      <c r="G188" s="420"/>
    </row>
    <row r="189" spans="1:7" ht="15.75">
      <c r="A189" s="156"/>
      <c r="B189" s="548"/>
      <c r="C189" s="548"/>
      <c r="D189" s="548"/>
      <c r="G189" s="420"/>
    </row>
    <row r="190" spans="1:7" ht="15.75">
      <c r="A190" s="156"/>
      <c r="B190" s="548"/>
      <c r="C190" s="548"/>
      <c r="D190" s="548"/>
      <c r="G190" s="420"/>
    </row>
    <row r="191" spans="1:7" ht="15.75">
      <c r="A191" s="19"/>
      <c r="B191" s="548"/>
      <c r="C191" s="548"/>
      <c r="D191" s="548"/>
      <c r="G191" s="420"/>
    </row>
    <row r="192" spans="1:7" ht="15.75">
      <c r="A192" s="19"/>
      <c r="B192" s="548"/>
      <c r="C192" s="548"/>
      <c r="D192" s="548"/>
      <c r="G192" s="420"/>
    </row>
    <row r="193" spans="1:7" ht="15.75">
      <c r="A193" s="19"/>
      <c r="B193" s="548"/>
      <c r="C193" s="548"/>
      <c r="D193" s="548"/>
      <c r="G193" s="420"/>
    </row>
    <row r="194" spans="1:7" ht="15.75">
      <c r="A194" s="19"/>
      <c r="B194" s="548"/>
      <c r="C194" s="548"/>
      <c r="D194" s="548"/>
      <c r="G194" s="420"/>
    </row>
    <row r="195" spans="1:7" ht="15.75">
      <c r="A195" s="19"/>
      <c r="B195" s="548"/>
      <c r="C195" s="548"/>
      <c r="D195" s="548"/>
      <c r="G195" s="420"/>
    </row>
    <row r="196" spans="1:7" ht="15.75">
      <c r="A196" s="19"/>
      <c r="B196" s="548"/>
      <c r="C196" s="548"/>
      <c r="D196" s="548"/>
      <c r="G196" s="420"/>
    </row>
    <row r="197" spans="1:7" ht="15.75">
      <c r="A197" s="19"/>
      <c r="B197" s="548"/>
      <c r="C197" s="548"/>
      <c r="D197" s="548"/>
      <c r="G197" s="420"/>
    </row>
    <row r="198" spans="1:7" ht="15.75">
      <c r="A198" s="19"/>
      <c r="B198" s="548"/>
      <c r="C198" s="548"/>
      <c r="D198" s="548"/>
      <c r="G198" s="420"/>
    </row>
    <row r="199" spans="1:7" ht="15.75">
      <c r="A199" s="19"/>
      <c r="B199" s="548"/>
      <c r="C199" s="548"/>
      <c r="D199" s="548"/>
      <c r="G199" s="420"/>
    </row>
    <row r="200" spans="1:7" ht="15.75">
      <c r="A200" s="19"/>
      <c r="B200" s="548"/>
      <c r="C200" s="548"/>
      <c r="D200" s="548"/>
      <c r="G200" s="420"/>
    </row>
    <row r="201" spans="1:7" ht="15.75">
      <c r="A201" s="19"/>
      <c r="B201" s="548"/>
      <c r="C201" s="548"/>
      <c r="D201" s="548"/>
    </row>
    <row r="202" spans="1:7" ht="15.75">
      <c r="A202" s="19"/>
      <c r="B202" s="548"/>
      <c r="C202" s="548"/>
      <c r="D202" s="548"/>
    </row>
    <row r="203" spans="1:7" ht="15.75">
      <c r="A203" s="19"/>
      <c r="B203" s="548"/>
      <c r="C203" s="548"/>
      <c r="D203" s="548"/>
    </row>
    <row r="204" spans="1:7" ht="15.75">
      <c r="A204" s="19"/>
      <c r="B204" s="548"/>
      <c r="C204" s="548"/>
      <c r="D204" s="548"/>
    </row>
    <row r="205" spans="1:7" ht="15.75">
      <c r="A205" s="19"/>
      <c r="B205" s="548"/>
      <c r="C205" s="548"/>
      <c r="D205" s="548"/>
    </row>
    <row r="206" spans="1:7" ht="15.75">
      <c r="A206" s="19"/>
      <c r="B206" s="548"/>
      <c r="C206" s="548"/>
      <c r="D206" s="548"/>
    </row>
    <row r="207" spans="1:7" ht="15.75">
      <c r="A207" s="19"/>
      <c r="B207" s="548"/>
      <c r="C207" s="548"/>
      <c r="D207" s="548"/>
    </row>
    <row r="208" spans="1:7" ht="15.75">
      <c r="A208" s="19"/>
      <c r="B208" s="548"/>
      <c r="C208" s="548"/>
      <c r="D208" s="548"/>
    </row>
    <row r="209" spans="1:4" ht="15.75">
      <c r="A209" s="19"/>
      <c r="B209" s="548"/>
      <c r="C209" s="548"/>
      <c r="D209" s="548"/>
    </row>
    <row r="210" spans="1:4" ht="15.75">
      <c r="A210" s="19"/>
      <c r="B210" s="548"/>
      <c r="C210" s="548"/>
      <c r="D210" s="548"/>
    </row>
    <row r="211" spans="1:4" ht="15.75">
      <c r="A211" s="19"/>
      <c r="B211" s="548"/>
      <c r="C211" s="548"/>
      <c r="D211" s="548"/>
    </row>
    <row r="212" spans="1:4" ht="15.75">
      <c r="A212" s="19"/>
      <c r="B212" s="548"/>
      <c r="C212" s="548"/>
      <c r="D212" s="548"/>
    </row>
    <row r="213" spans="1:4" ht="15.75">
      <c r="A213" s="19"/>
      <c r="B213" s="548"/>
      <c r="C213" s="548"/>
      <c r="D213" s="548"/>
    </row>
    <row r="214" spans="1:4" ht="15.75">
      <c r="A214" s="19"/>
      <c r="B214" s="548"/>
      <c r="C214" s="548"/>
      <c r="D214" s="548"/>
    </row>
    <row r="215" spans="1:4" ht="15.75">
      <c r="A215" s="19"/>
      <c r="B215" s="548"/>
      <c r="C215" s="548"/>
      <c r="D215" s="548"/>
    </row>
    <row r="216" spans="1:4" ht="15.75">
      <c r="A216" s="19"/>
      <c r="B216" s="548"/>
      <c r="C216" s="548"/>
      <c r="D216" s="548"/>
    </row>
    <row r="217" spans="1:4" ht="15.75">
      <c r="A217" s="19"/>
      <c r="B217" s="548"/>
      <c r="C217" s="548"/>
      <c r="D217" s="548"/>
    </row>
    <row r="218" spans="1:4" ht="15.75">
      <c r="A218" s="19"/>
      <c r="B218" s="548"/>
      <c r="C218" s="548"/>
      <c r="D218" s="548"/>
    </row>
    <row r="219" spans="1:4" ht="15.75">
      <c r="A219" s="19"/>
      <c r="B219" s="548"/>
      <c r="C219" s="548"/>
      <c r="D219" s="548"/>
    </row>
    <row r="220" spans="1:4" ht="15.75">
      <c r="A220" s="19"/>
      <c r="B220" s="548"/>
      <c r="C220" s="548"/>
      <c r="D220" s="548"/>
    </row>
    <row r="221" spans="1:4" ht="15.75">
      <c r="A221" s="19"/>
      <c r="B221" s="548"/>
      <c r="C221" s="548"/>
      <c r="D221" s="548"/>
    </row>
    <row r="222" spans="1:4" ht="15.75">
      <c r="A222" s="19"/>
      <c r="B222" s="548"/>
      <c r="C222" s="548"/>
      <c r="D222" s="548"/>
    </row>
    <row r="223" spans="1:4" ht="15.75">
      <c r="A223" s="19"/>
      <c r="B223" s="548"/>
      <c r="C223" s="548"/>
      <c r="D223" s="548"/>
    </row>
    <row r="224" spans="1:4" ht="15.75">
      <c r="A224" s="19"/>
      <c r="B224" s="548"/>
      <c r="C224" s="548"/>
      <c r="D224" s="548"/>
    </row>
    <row r="225" spans="1:4" ht="15.75">
      <c r="A225" s="19"/>
      <c r="B225" s="548"/>
      <c r="C225" s="548"/>
      <c r="D225" s="548"/>
    </row>
    <row r="226" spans="1:4" ht="15.75">
      <c r="A226" s="19"/>
      <c r="B226" s="548"/>
      <c r="C226" s="548"/>
      <c r="D226" s="548"/>
    </row>
    <row r="227" spans="1:4" ht="15.75">
      <c r="A227" s="19"/>
      <c r="B227" s="548"/>
      <c r="C227" s="548"/>
      <c r="D227" s="548"/>
    </row>
    <row r="228" spans="1:4" ht="15.75">
      <c r="A228" s="19"/>
      <c r="B228" s="548"/>
      <c r="C228" s="548"/>
      <c r="D228" s="548"/>
    </row>
    <row r="229" spans="1:4" ht="15.75">
      <c r="A229" s="19"/>
      <c r="B229" s="548"/>
      <c r="C229" s="548"/>
      <c r="D229" s="548"/>
    </row>
    <row r="230" spans="1:4" ht="15.75">
      <c r="A230" s="19"/>
      <c r="B230" s="548"/>
      <c r="C230" s="548"/>
      <c r="D230" s="548"/>
    </row>
    <row r="231" spans="1:4" ht="15.75">
      <c r="A231" s="19"/>
      <c r="B231" s="548"/>
      <c r="C231" s="548"/>
      <c r="D231" s="548"/>
    </row>
    <row r="232" spans="1:4" ht="15.75">
      <c r="A232" s="19"/>
      <c r="B232" s="548"/>
      <c r="C232" s="548"/>
      <c r="D232" s="548"/>
    </row>
    <row r="233" spans="1:4" ht="15.75">
      <c r="A233" s="19"/>
      <c r="B233" s="548"/>
      <c r="C233" s="548"/>
      <c r="D233" s="548"/>
    </row>
    <row r="234" spans="1:4" ht="15.75">
      <c r="A234" s="19"/>
      <c r="B234" s="548"/>
      <c r="C234" s="548"/>
      <c r="D234" s="548"/>
    </row>
    <row r="235" spans="1:4" ht="15.75">
      <c r="A235" s="19"/>
      <c r="B235" s="548"/>
      <c r="C235" s="548"/>
      <c r="D235" s="548"/>
    </row>
    <row r="236" spans="1:4" ht="15.75">
      <c r="A236" s="19"/>
      <c r="B236" s="548"/>
      <c r="C236" s="548"/>
      <c r="D236" s="548"/>
    </row>
    <row r="237" spans="1:4" ht="15.75">
      <c r="A237" s="19"/>
      <c r="B237" s="548"/>
      <c r="C237" s="548"/>
      <c r="D237" s="548"/>
    </row>
    <row r="238" spans="1:4" ht="15.75">
      <c r="A238" s="19"/>
      <c r="B238" s="548"/>
      <c r="C238" s="548"/>
      <c r="D238" s="548"/>
    </row>
    <row r="239" spans="1:4" ht="15.75">
      <c r="A239" s="19"/>
      <c r="B239" s="548"/>
      <c r="C239" s="548"/>
      <c r="D239" s="548"/>
    </row>
    <row r="240" spans="1:4" ht="15.75">
      <c r="A240" s="19"/>
      <c r="B240" s="548"/>
      <c r="C240" s="548"/>
      <c r="D240" s="548"/>
    </row>
    <row r="241" spans="1:4" ht="15.75">
      <c r="A241" s="19"/>
      <c r="B241" s="548"/>
      <c r="C241" s="548"/>
      <c r="D241" s="548"/>
    </row>
    <row r="242" spans="1:4" ht="15.75">
      <c r="A242" s="19"/>
      <c r="B242" s="548"/>
      <c r="C242" s="548"/>
      <c r="D242" s="548"/>
    </row>
    <row r="243" spans="1:4" ht="15.75">
      <c r="A243" s="19"/>
      <c r="B243" s="548"/>
      <c r="C243" s="548"/>
      <c r="D243" s="548"/>
    </row>
    <row r="244" spans="1:4" ht="15.75">
      <c r="A244" s="19"/>
      <c r="B244" s="548"/>
      <c r="C244" s="548"/>
      <c r="D244" s="548"/>
    </row>
    <row r="245" spans="1:4" ht="15.75">
      <c r="A245" s="19"/>
      <c r="B245" s="548"/>
      <c r="C245" s="548"/>
      <c r="D245" s="548"/>
    </row>
    <row r="246" spans="1:4" ht="15.75">
      <c r="A246" s="19"/>
      <c r="B246" s="548"/>
      <c r="C246" s="548"/>
      <c r="D246" s="548"/>
    </row>
    <row r="247" spans="1:4" ht="15.75">
      <c r="A247" s="19"/>
      <c r="B247" s="548"/>
      <c r="C247" s="548"/>
      <c r="D247" s="548"/>
    </row>
    <row r="248" spans="1:4" ht="15.75">
      <c r="A248" s="19"/>
      <c r="B248" s="548"/>
      <c r="C248" s="548"/>
      <c r="D248" s="548"/>
    </row>
    <row r="249" spans="1:4" ht="15.75">
      <c r="A249" s="19"/>
      <c r="B249" s="548"/>
      <c r="C249" s="548"/>
      <c r="D249" s="548"/>
    </row>
    <row r="250" spans="1:4" ht="15.75">
      <c r="A250" s="19"/>
      <c r="B250" s="548"/>
      <c r="C250" s="548"/>
      <c r="D250" s="548"/>
    </row>
    <row r="251" spans="1:4" ht="15.75">
      <c r="A251" s="19"/>
      <c r="B251" s="548"/>
      <c r="C251" s="548"/>
      <c r="D251" s="548"/>
    </row>
    <row r="252" spans="1:4" ht="15.75">
      <c r="A252" s="19"/>
      <c r="B252" s="548"/>
      <c r="C252" s="548"/>
      <c r="D252" s="548"/>
    </row>
    <row r="253" spans="1:4" ht="15.75">
      <c r="A253" s="19"/>
      <c r="B253" s="548"/>
      <c r="C253" s="548"/>
      <c r="D253" s="548"/>
    </row>
    <row r="254" spans="1:4" ht="15.75">
      <c r="A254" s="19"/>
      <c r="B254" s="548"/>
      <c r="C254" s="548"/>
      <c r="D254" s="548"/>
    </row>
    <row r="255" spans="1:4" ht="15.75">
      <c r="A255" s="19"/>
      <c r="B255" s="548"/>
      <c r="C255" s="548"/>
      <c r="D255" s="548"/>
    </row>
    <row r="256" spans="1:4" ht="15.75">
      <c r="A256" s="19"/>
      <c r="B256" s="548"/>
      <c r="C256" s="548"/>
      <c r="D256" s="548"/>
    </row>
    <row r="257" spans="1:4" ht="15.75">
      <c r="A257" s="19"/>
      <c r="B257" s="548"/>
      <c r="C257" s="548"/>
      <c r="D257" s="548"/>
    </row>
    <row r="258" spans="1:4" ht="15.75">
      <c r="A258" s="19"/>
      <c r="B258" s="548"/>
      <c r="C258" s="548"/>
      <c r="D258" s="548"/>
    </row>
    <row r="259" spans="1:4" ht="15.75">
      <c r="A259" s="19"/>
      <c r="B259" s="548"/>
      <c r="C259" s="548"/>
      <c r="D259" s="548"/>
    </row>
    <row r="260" spans="1:4" ht="15.75">
      <c r="A260" s="19"/>
      <c r="B260" s="548"/>
      <c r="C260" s="548"/>
      <c r="D260" s="548"/>
    </row>
    <row r="261" spans="1:4" ht="15.75">
      <c r="A261" s="19"/>
      <c r="B261" s="548"/>
      <c r="C261" s="548"/>
      <c r="D261" s="548"/>
    </row>
    <row r="262" spans="1:4" ht="15.75">
      <c r="A262" s="19"/>
      <c r="B262" s="548"/>
      <c r="C262" s="548"/>
      <c r="D262" s="548"/>
    </row>
    <row r="263" spans="1:4" ht="15.75">
      <c r="A263" s="19"/>
    </row>
    <row r="264" spans="1:4" ht="15.75">
      <c r="A264" s="19"/>
    </row>
    <row r="265" spans="1:4" ht="15.75">
      <c r="A265" s="19"/>
    </row>
    <row r="266" spans="1:4" ht="15.75">
      <c r="A266" s="19"/>
    </row>
    <row r="267" spans="1:4" ht="15.75">
      <c r="A267" s="19"/>
    </row>
    <row r="268" spans="1:4" ht="15.75">
      <c r="A268" s="19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N13" sqref="N13"/>
    </sheetView>
  </sheetViews>
  <sheetFormatPr defaultColWidth="11.42578125" defaultRowHeight="15"/>
  <cols>
    <col min="1" max="1" width="66.85546875" style="566" customWidth="1"/>
    <col min="2" max="4" width="9.85546875" style="539" customWidth="1"/>
    <col min="5" max="5" width="12.7109375" style="539" customWidth="1"/>
    <col min="6" max="6" width="9.85546875" style="539" customWidth="1"/>
    <col min="7" max="256" width="11.42578125" style="420"/>
    <col min="257" max="257" width="66.85546875" style="420" customWidth="1"/>
    <col min="258" max="260" width="9.85546875" style="420" customWidth="1"/>
    <col min="261" max="261" width="12.7109375" style="420" customWidth="1"/>
    <col min="262" max="262" width="9.85546875" style="420" customWidth="1"/>
    <col min="263" max="512" width="11.42578125" style="420"/>
    <col min="513" max="513" width="66.85546875" style="420" customWidth="1"/>
    <col min="514" max="516" width="9.85546875" style="420" customWidth="1"/>
    <col min="517" max="517" width="12.7109375" style="420" customWidth="1"/>
    <col min="518" max="518" width="9.85546875" style="420" customWidth="1"/>
    <col min="519" max="768" width="11.42578125" style="420"/>
    <col min="769" max="769" width="66.85546875" style="420" customWidth="1"/>
    <col min="770" max="772" width="9.85546875" style="420" customWidth="1"/>
    <col min="773" max="773" width="12.7109375" style="420" customWidth="1"/>
    <col min="774" max="774" width="9.85546875" style="420" customWidth="1"/>
    <col min="775" max="1024" width="11.42578125" style="420"/>
    <col min="1025" max="1025" width="66.85546875" style="420" customWidth="1"/>
    <col min="1026" max="1028" width="9.85546875" style="420" customWidth="1"/>
    <col min="1029" max="1029" width="12.7109375" style="420" customWidth="1"/>
    <col min="1030" max="1030" width="9.85546875" style="420" customWidth="1"/>
    <col min="1031" max="1280" width="11.42578125" style="420"/>
    <col min="1281" max="1281" width="66.85546875" style="420" customWidth="1"/>
    <col min="1282" max="1284" width="9.85546875" style="420" customWidth="1"/>
    <col min="1285" max="1285" width="12.7109375" style="420" customWidth="1"/>
    <col min="1286" max="1286" width="9.85546875" style="420" customWidth="1"/>
    <col min="1287" max="1536" width="11.42578125" style="420"/>
    <col min="1537" max="1537" width="66.85546875" style="420" customWidth="1"/>
    <col min="1538" max="1540" width="9.85546875" style="420" customWidth="1"/>
    <col min="1541" max="1541" width="12.7109375" style="420" customWidth="1"/>
    <col min="1542" max="1542" width="9.85546875" style="420" customWidth="1"/>
    <col min="1543" max="1792" width="11.42578125" style="420"/>
    <col min="1793" max="1793" width="66.85546875" style="420" customWidth="1"/>
    <col min="1794" max="1796" width="9.85546875" style="420" customWidth="1"/>
    <col min="1797" max="1797" width="12.7109375" style="420" customWidth="1"/>
    <col min="1798" max="1798" width="9.85546875" style="420" customWidth="1"/>
    <col min="1799" max="2048" width="11.42578125" style="420"/>
    <col min="2049" max="2049" width="66.85546875" style="420" customWidth="1"/>
    <col min="2050" max="2052" width="9.85546875" style="420" customWidth="1"/>
    <col min="2053" max="2053" width="12.7109375" style="420" customWidth="1"/>
    <col min="2054" max="2054" width="9.85546875" style="420" customWidth="1"/>
    <col min="2055" max="2304" width="11.42578125" style="420"/>
    <col min="2305" max="2305" width="66.85546875" style="420" customWidth="1"/>
    <col min="2306" max="2308" width="9.85546875" style="420" customWidth="1"/>
    <col min="2309" max="2309" width="12.7109375" style="420" customWidth="1"/>
    <col min="2310" max="2310" width="9.85546875" style="420" customWidth="1"/>
    <col min="2311" max="2560" width="11.42578125" style="420"/>
    <col min="2561" max="2561" width="66.85546875" style="420" customWidth="1"/>
    <col min="2562" max="2564" width="9.85546875" style="420" customWidth="1"/>
    <col min="2565" max="2565" width="12.7109375" style="420" customWidth="1"/>
    <col min="2566" max="2566" width="9.85546875" style="420" customWidth="1"/>
    <col min="2567" max="2816" width="11.42578125" style="420"/>
    <col min="2817" max="2817" width="66.85546875" style="420" customWidth="1"/>
    <col min="2818" max="2820" width="9.85546875" style="420" customWidth="1"/>
    <col min="2821" max="2821" width="12.7109375" style="420" customWidth="1"/>
    <col min="2822" max="2822" width="9.85546875" style="420" customWidth="1"/>
    <col min="2823" max="3072" width="11.42578125" style="420"/>
    <col min="3073" max="3073" width="66.85546875" style="420" customWidth="1"/>
    <col min="3074" max="3076" width="9.85546875" style="420" customWidth="1"/>
    <col min="3077" max="3077" width="12.7109375" style="420" customWidth="1"/>
    <col min="3078" max="3078" width="9.85546875" style="420" customWidth="1"/>
    <col min="3079" max="3328" width="11.42578125" style="420"/>
    <col min="3329" max="3329" width="66.85546875" style="420" customWidth="1"/>
    <col min="3330" max="3332" width="9.85546875" style="420" customWidth="1"/>
    <col min="3333" max="3333" width="12.7109375" style="420" customWidth="1"/>
    <col min="3334" max="3334" width="9.85546875" style="420" customWidth="1"/>
    <col min="3335" max="3584" width="11.42578125" style="420"/>
    <col min="3585" max="3585" width="66.85546875" style="420" customWidth="1"/>
    <col min="3586" max="3588" width="9.85546875" style="420" customWidth="1"/>
    <col min="3589" max="3589" width="12.7109375" style="420" customWidth="1"/>
    <col min="3590" max="3590" width="9.85546875" style="420" customWidth="1"/>
    <col min="3591" max="3840" width="11.42578125" style="420"/>
    <col min="3841" max="3841" width="66.85546875" style="420" customWidth="1"/>
    <col min="3842" max="3844" width="9.85546875" style="420" customWidth="1"/>
    <col min="3845" max="3845" width="12.7109375" style="420" customWidth="1"/>
    <col min="3846" max="3846" width="9.85546875" style="420" customWidth="1"/>
    <col min="3847" max="4096" width="11.42578125" style="420"/>
    <col min="4097" max="4097" width="66.85546875" style="420" customWidth="1"/>
    <col min="4098" max="4100" width="9.85546875" style="420" customWidth="1"/>
    <col min="4101" max="4101" width="12.7109375" style="420" customWidth="1"/>
    <col min="4102" max="4102" width="9.85546875" style="420" customWidth="1"/>
    <col min="4103" max="4352" width="11.42578125" style="420"/>
    <col min="4353" max="4353" width="66.85546875" style="420" customWidth="1"/>
    <col min="4354" max="4356" width="9.85546875" style="420" customWidth="1"/>
    <col min="4357" max="4357" width="12.7109375" style="420" customWidth="1"/>
    <col min="4358" max="4358" width="9.85546875" style="420" customWidth="1"/>
    <col min="4359" max="4608" width="11.42578125" style="420"/>
    <col min="4609" max="4609" width="66.85546875" style="420" customWidth="1"/>
    <col min="4610" max="4612" width="9.85546875" style="420" customWidth="1"/>
    <col min="4613" max="4613" width="12.7109375" style="420" customWidth="1"/>
    <col min="4614" max="4614" width="9.85546875" style="420" customWidth="1"/>
    <col min="4615" max="4864" width="11.42578125" style="420"/>
    <col min="4865" max="4865" width="66.85546875" style="420" customWidth="1"/>
    <col min="4866" max="4868" width="9.85546875" style="420" customWidth="1"/>
    <col min="4869" max="4869" width="12.7109375" style="420" customWidth="1"/>
    <col min="4870" max="4870" width="9.85546875" style="420" customWidth="1"/>
    <col min="4871" max="5120" width="11.42578125" style="420"/>
    <col min="5121" max="5121" width="66.85546875" style="420" customWidth="1"/>
    <col min="5122" max="5124" width="9.85546875" style="420" customWidth="1"/>
    <col min="5125" max="5125" width="12.7109375" style="420" customWidth="1"/>
    <col min="5126" max="5126" width="9.85546875" style="420" customWidth="1"/>
    <col min="5127" max="5376" width="11.42578125" style="420"/>
    <col min="5377" max="5377" width="66.85546875" style="420" customWidth="1"/>
    <col min="5378" max="5380" width="9.85546875" style="420" customWidth="1"/>
    <col min="5381" max="5381" width="12.7109375" style="420" customWidth="1"/>
    <col min="5382" max="5382" width="9.85546875" style="420" customWidth="1"/>
    <col min="5383" max="5632" width="11.42578125" style="420"/>
    <col min="5633" max="5633" width="66.85546875" style="420" customWidth="1"/>
    <col min="5634" max="5636" width="9.85546875" style="420" customWidth="1"/>
    <col min="5637" max="5637" width="12.7109375" style="420" customWidth="1"/>
    <col min="5638" max="5638" width="9.85546875" style="420" customWidth="1"/>
    <col min="5639" max="5888" width="11.42578125" style="420"/>
    <col min="5889" max="5889" width="66.85546875" style="420" customWidth="1"/>
    <col min="5890" max="5892" width="9.85546875" style="420" customWidth="1"/>
    <col min="5893" max="5893" width="12.7109375" style="420" customWidth="1"/>
    <col min="5894" max="5894" width="9.85546875" style="420" customWidth="1"/>
    <col min="5895" max="6144" width="11.42578125" style="420"/>
    <col min="6145" max="6145" width="66.85546875" style="420" customWidth="1"/>
    <col min="6146" max="6148" width="9.85546875" style="420" customWidth="1"/>
    <col min="6149" max="6149" width="12.7109375" style="420" customWidth="1"/>
    <col min="6150" max="6150" width="9.85546875" style="420" customWidth="1"/>
    <col min="6151" max="6400" width="11.42578125" style="420"/>
    <col min="6401" max="6401" width="66.85546875" style="420" customWidth="1"/>
    <col min="6402" max="6404" width="9.85546875" style="420" customWidth="1"/>
    <col min="6405" max="6405" width="12.7109375" style="420" customWidth="1"/>
    <col min="6406" max="6406" width="9.85546875" style="420" customWidth="1"/>
    <col min="6407" max="6656" width="11.42578125" style="420"/>
    <col min="6657" max="6657" width="66.85546875" style="420" customWidth="1"/>
    <col min="6658" max="6660" width="9.85546875" style="420" customWidth="1"/>
    <col min="6661" max="6661" width="12.7109375" style="420" customWidth="1"/>
    <col min="6662" max="6662" width="9.85546875" style="420" customWidth="1"/>
    <col min="6663" max="6912" width="11.42578125" style="420"/>
    <col min="6913" max="6913" width="66.85546875" style="420" customWidth="1"/>
    <col min="6914" max="6916" width="9.85546875" style="420" customWidth="1"/>
    <col min="6917" max="6917" width="12.7109375" style="420" customWidth="1"/>
    <col min="6918" max="6918" width="9.85546875" style="420" customWidth="1"/>
    <col min="6919" max="7168" width="11.42578125" style="420"/>
    <col min="7169" max="7169" width="66.85546875" style="420" customWidth="1"/>
    <col min="7170" max="7172" width="9.85546875" style="420" customWidth="1"/>
    <col min="7173" max="7173" width="12.7109375" style="420" customWidth="1"/>
    <col min="7174" max="7174" width="9.85546875" style="420" customWidth="1"/>
    <col min="7175" max="7424" width="11.42578125" style="420"/>
    <col min="7425" max="7425" width="66.85546875" style="420" customWidth="1"/>
    <col min="7426" max="7428" width="9.85546875" style="420" customWidth="1"/>
    <col min="7429" max="7429" width="12.7109375" style="420" customWidth="1"/>
    <col min="7430" max="7430" width="9.85546875" style="420" customWidth="1"/>
    <col min="7431" max="7680" width="11.42578125" style="420"/>
    <col min="7681" max="7681" width="66.85546875" style="420" customWidth="1"/>
    <col min="7682" max="7684" width="9.85546875" style="420" customWidth="1"/>
    <col min="7685" max="7685" width="12.7109375" style="420" customWidth="1"/>
    <col min="7686" max="7686" width="9.85546875" style="420" customWidth="1"/>
    <col min="7687" max="7936" width="11.42578125" style="420"/>
    <col min="7937" max="7937" width="66.85546875" style="420" customWidth="1"/>
    <col min="7938" max="7940" width="9.85546875" style="420" customWidth="1"/>
    <col min="7941" max="7941" width="12.7109375" style="420" customWidth="1"/>
    <col min="7942" max="7942" width="9.85546875" style="420" customWidth="1"/>
    <col min="7943" max="8192" width="11.42578125" style="420"/>
    <col min="8193" max="8193" width="66.85546875" style="420" customWidth="1"/>
    <col min="8194" max="8196" width="9.85546875" style="420" customWidth="1"/>
    <col min="8197" max="8197" width="12.7109375" style="420" customWidth="1"/>
    <col min="8198" max="8198" width="9.85546875" style="420" customWidth="1"/>
    <col min="8199" max="8448" width="11.42578125" style="420"/>
    <col min="8449" max="8449" width="66.85546875" style="420" customWidth="1"/>
    <col min="8450" max="8452" width="9.85546875" style="420" customWidth="1"/>
    <col min="8453" max="8453" width="12.7109375" style="420" customWidth="1"/>
    <col min="8454" max="8454" width="9.85546875" style="420" customWidth="1"/>
    <col min="8455" max="8704" width="11.42578125" style="420"/>
    <col min="8705" max="8705" width="66.85546875" style="420" customWidth="1"/>
    <col min="8706" max="8708" width="9.85546875" style="420" customWidth="1"/>
    <col min="8709" max="8709" width="12.7109375" style="420" customWidth="1"/>
    <col min="8710" max="8710" width="9.85546875" style="420" customWidth="1"/>
    <col min="8711" max="8960" width="11.42578125" style="420"/>
    <col min="8961" max="8961" width="66.85546875" style="420" customWidth="1"/>
    <col min="8962" max="8964" width="9.85546875" style="420" customWidth="1"/>
    <col min="8965" max="8965" width="12.7109375" style="420" customWidth="1"/>
    <col min="8966" max="8966" width="9.85546875" style="420" customWidth="1"/>
    <col min="8967" max="9216" width="11.42578125" style="420"/>
    <col min="9217" max="9217" width="66.85546875" style="420" customWidth="1"/>
    <col min="9218" max="9220" width="9.85546875" style="420" customWidth="1"/>
    <col min="9221" max="9221" width="12.7109375" style="420" customWidth="1"/>
    <col min="9222" max="9222" width="9.85546875" style="420" customWidth="1"/>
    <col min="9223" max="9472" width="11.42578125" style="420"/>
    <col min="9473" max="9473" width="66.85546875" style="420" customWidth="1"/>
    <col min="9474" max="9476" width="9.85546875" style="420" customWidth="1"/>
    <col min="9477" max="9477" width="12.7109375" style="420" customWidth="1"/>
    <col min="9478" max="9478" width="9.85546875" style="420" customWidth="1"/>
    <col min="9479" max="9728" width="11.42578125" style="420"/>
    <col min="9729" max="9729" width="66.85546875" style="420" customWidth="1"/>
    <col min="9730" max="9732" width="9.85546875" style="420" customWidth="1"/>
    <col min="9733" max="9733" width="12.7109375" style="420" customWidth="1"/>
    <col min="9734" max="9734" width="9.85546875" style="420" customWidth="1"/>
    <col min="9735" max="9984" width="11.42578125" style="420"/>
    <col min="9985" max="9985" width="66.85546875" style="420" customWidth="1"/>
    <col min="9986" max="9988" width="9.85546875" style="420" customWidth="1"/>
    <col min="9989" max="9989" width="12.7109375" style="420" customWidth="1"/>
    <col min="9990" max="9990" width="9.85546875" style="420" customWidth="1"/>
    <col min="9991" max="10240" width="11.42578125" style="420"/>
    <col min="10241" max="10241" width="66.85546875" style="420" customWidth="1"/>
    <col min="10242" max="10244" width="9.85546875" style="420" customWidth="1"/>
    <col min="10245" max="10245" width="12.7109375" style="420" customWidth="1"/>
    <col min="10246" max="10246" width="9.85546875" style="420" customWidth="1"/>
    <col min="10247" max="10496" width="11.42578125" style="420"/>
    <col min="10497" max="10497" width="66.85546875" style="420" customWidth="1"/>
    <col min="10498" max="10500" width="9.85546875" style="420" customWidth="1"/>
    <col min="10501" max="10501" width="12.7109375" style="420" customWidth="1"/>
    <col min="10502" max="10502" width="9.85546875" style="420" customWidth="1"/>
    <col min="10503" max="10752" width="11.42578125" style="420"/>
    <col min="10753" max="10753" width="66.85546875" style="420" customWidth="1"/>
    <col min="10754" max="10756" width="9.85546875" style="420" customWidth="1"/>
    <col min="10757" max="10757" width="12.7109375" style="420" customWidth="1"/>
    <col min="10758" max="10758" width="9.85546875" style="420" customWidth="1"/>
    <col min="10759" max="11008" width="11.42578125" style="420"/>
    <col min="11009" max="11009" width="66.85546875" style="420" customWidth="1"/>
    <col min="11010" max="11012" width="9.85546875" style="420" customWidth="1"/>
    <col min="11013" max="11013" width="12.7109375" style="420" customWidth="1"/>
    <col min="11014" max="11014" width="9.85546875" style="420" customWidth="1"/>
    <col min="11015" max="11264" width="11.42578125" style="420"/>
    <col min="11265" max="11265" width="66.85546875" style="420" customWidth="1"/>
    <col min="11266" max="11268" width="9.85546875" style="420" customWidth="1"/>
    <col min="11269" max="11269" width="12.7109375" style="420" customWidth="1"/>
    <col min="11270" max="11270" width="9.85546875" style="420" customWidth="1"/>
    <col min="11271" max="11520" width="11.42578125" style="420"/>
    <col min="11521" max="11521" width="66.85546875" style="420" customWidth="1"/>
    <col min="11522" max="11524" width="9.85546875" style="420" customWidth="1"/>
    <col min="11525" max="11525" width="12.7109375" style="420" customWidth="1"/>
    <col min="11526" max="11526" width="9.85546875" style="420" customWidth="1"/>
    <col min="11527" max="11776" width="11.42578125" style="420"/>
    <col min="11777" max="11777" width="66.85546875" style="420" customWidth="1"/>
    <col min="11778" max="11780" width="9.85546875" style="420" customWidth="1"/>
    <col min="11781" max="11781" width="12.7109375" style="420" customWidth="1"/>
    <col min="11782" max="11782" width="9.85546875" style="420" customWidth="1"/>
    <col min="11783" max="12032" width="11.42578125" style="420"/>
    <col min="12033" max="12033" width="66.85546875" style="420" customWidth="1"/>
    <col min="12034" max="12036" width="9.85546875" style="420" customWidth="1"/>
    <col min="12037" max="12037" width="12.7109375" style="420" customWidth="1"/>
    <col min="12038" max="12038" width="9.85546875" style="420" customWidth="1"/>
    <col min="12039" max="12288" width="11.42578125" style="420"/>
    <col min="12289" max="12289" width="66.85546875" style="420" customWidth="1"/>
    <col min="12290" max="12292" width="9.85546875" style="420" customWidth="1"/>
    <col min="12293" max="12293" width="12.7109375" style="420" customWidth="1"/>
    <col min="12294" max="12294" width="9.85546875" style="420" customWidth="1"/>
    <col min="12295" max="12544" width="11.42578125" style="420"/>
    <col min="12545" max="12545" width="66.85546875" style="420" customWidth="1"/>
    <col min="12546" max="12548" width="9.85546875" style="420" customWidth="1"/>
    <col min="12549" max="12549" width="12.7109375" style="420" customWidth="1"/>
    <col min="12550" max="12550" width="9.85546875" style="420" customWidth="1"/>
    <col min="12551" max="12800" width="11.42578125" style="420"/>
    <col min="12801" max="12801" width="66.85546875" style="420" customWidth="1"/>
    <col min="12802" max="12804" width="9.85546875" style="420" customWidth="1"/>
    <col min="12805" max="12805" width="12.7109375" style="420" customWidth="1"/>
    <col min="12806" max="12806" width="9.85546875" style="420" customWidth="1"/>
    <col min="12807" max="13056" width="11.42578125" style="420"/>
    <col min="13057" max="13057" width="66.85546875" style="420" customWidth="1"/>
    <col min="13058" max="13060" width="9.85546875" style="420" customWidth="1"/>
    <col min="13061" max="13061" width="12.7109375" style="420" customWidth="1"/>
    <col min="13062" max="13062" width="9.85546875" style="420" customWidth="1"/>
    <col min="13063" max="13312" width="11.42578125" style="420"/>
    <col min="13313" max="13313" width="66.85546875" style="420" customWidth="1"/>
    <col min="13314" max="13316" width="9.85546875" style="420" customWidth="1"/>
    <col min="13317" max="13317" width="12.7109375" style="420" customWidth="1"/>
    <col min="13318" max="13318" width="9.85546875" style="420" customWidth="1"/>
    <col min="13319" max="13568" width="11.42578125" style="420"/>
    <col min="13569" max="13569" width="66.85546875" style="420" customWidth="1"/>
    <col min="13570" max="13572" width="9.85546875" style="420" customWidth="1"/>
    <col min="13573" max="13573" width="12.7109375" style="420" customWidth="1"/>
    <col min="13574" max="13574" width="9.85546875" style="420" customWidth="1"/>
    <col min="13575" max="13824" width="11.42578125" style="420"/>
    <col min="13825" max="13825" width="66.85546875" style="420" customWidth="1"/>
    <col min="13826" max="13828" width="9.85546875" style="420" customWidth="1"/>
    <col min="13829" max="13829" width="12.7109375" style="420" customWidth="1"/>
    <col min="13830" max="13830" width="9.85546875" style="420" customWidth="1"/>
    <col min="13831" max="14080" width="11.42578125" style="420"/>
    <col min="14081" max="14081" width="66.85546875" style="420" customWidth="1"/>
    <col min="14082" max="14084" width="9.85546875" style="420" customWidth="1"/>
    <col min="14085" max="14085" width="12.7109375" style="420" customWidth="1"/>
    <col min="14086" max="14086" width="9.85546875" style="420" customWidth="1"/>
    <col min="14087" max="14336" width="11.42578125" style="420"/>
    <col min="14337" max="14337" width="66.85546875" style="420" customWidth="1"/>
    <col min="14338" max="14340" width="9.85546875" style="420" customWidth="1"/>
    <col min="14341" max="14341" width="12.7109375" style="420" customWidth="1"/>
    <col min="14342" max="14342" width="9.85546875" style="420" customWidth="1"/>
    <col min="14343" max="14592" width="11.42578125" style="420"/>
    <col min="14593" max="14593" width="66.85546875" style="420" customWidth="1"/>
    <col min="14594" max="14596" width="9.85546875" style="420" customWidth="1"/>
    <col min="14597" max="14597" width="12.7109375" style="420" customWidth="1"/>
    <col min="14598" max="14598" width="9.85546875" style="420" customWidth="1"/>
    <col min="14599" max="14848" width="11.42578125" style="420"/>
    <col min="14849" max="14849" width="66.85546875" style="420" customWidth="1"/>
    <col min="14850" max="14852" width="9.85546875" style="420" customWidth="1"/>
    <col min="14853" max="14853" width="12.7109375" style="420" customWidth="1"/>
    <col min="14854" max="14854" width="9.85546875" style="420" customWidth="1"/>
    <col min="14855" max="15104" width="11.42578125" style="420"/>
    <col min="15105" max="15105" width="66.85546875" style="420" customWidth="1"/>
    <col min="15106" max="15108" width="9.85546875" style="420" customWidth="1"/>
    <col min="15109" max="15109" width="12.7109375" style="420" customWidth="1"/>
    <col min="15110" max="15110" width="9.85546875" style="420" customWidth="1"/>
    <col min="15111" max="15360" width="11.42578125" style="420"/>
    <col min="15361" max="15361" width="66.85546875" style="420" customWidth="1"/>
    <col min="15362" max="15364" width="9.85546875" style="420" customWidth="1"/>
    <col min="15365" max="15365" width="12.7109375" style="420" customWidth="1"/>
    <col min="15366" max="15366" width="9.85546875" style="420" customWidth="1"/>
    <col min="15367" max="15616" width="11.42578125" style="420"/>
    <col min="15617" max="15617" width="66.85546875" style="420" customWidth="1"/>
    <col min="15618" max="15620" width="9.85546875" style="420" customWidth="1"/>
    <col min="15621" max="15621" width="12.7109375" style="420" customWidth="1"/>
    <col min="15622" max="15622" width="9.85546875" style="420" customWidth="1"/>
    <col min="15623" max="15872" width="11.42578125" style="420"/>
    <col min="15873" max="15873" width="66.85546875" style="420" customWidth="1"/>
    <col min="15874" max="15876" width="9.85546875" style="420" customWidth="1"/>
    <col min="15877" max="15877" width="12.7109375" style="420" customWidth="1"/>
    <col min="15878" max="15878" width="9.85546875" style="420" customWidth="1"/>
    <col min="15879" max="16128" width="11.42578125" style="420"/>
    <col min="16129" max="16129" width="66.85546875" style="420" customWidth="1"/>
    <col min="16130" max="16132" width="9.85546875" style="420" customWidth="1"/>
    <col min="16133" max="16133" width="12.7109375" style="420" customWidth="1"/>
    <col min="16134" max="16134" width="9.85546875" style="420" customWidth="1"/>
    <col min="16135" max="16384" width="11.425781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</row>
    <row r="2" spans="1:26" s="1" customFormat="1" ht="39" customHeight="1">
      <c r="A2" s="801" t="s">
        <v>607</v>
      </c>
      <c r="B2" s="801"/>
      <c r="C2" s="801"/>
      <c r="D2" s="801"/>
      <c r="E2" s="801"/>
      <c r="F2" s="801"/>
    </row>
    <row r="3" spans="1:26" s="1" customFormat="1" ht="20.25" customHeight="1">
      <c r="A3" s="801" t="s">
        <v>155</v>
      </c>
      <c r="B3" s="801"/>
      <c r="C3" s="801"/>
      <c r="D3" s="801"/>
      <c r="E3" s="801"/>
      <c r="F3" s="801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</row>
    <row r="6" spans="1:26" ht="7.5" customHeight="1">
      <c r="A6" s="560"/>
    </row>
    <row r="7" spans="1:26" ht="3" customHeight="1">
      <c r="A7" s="607"/>
      <c r="B7" s="550"/>
      <c r="C7" s="134"/>
      <c r="D7" s="134"/>
      <c r="E7" s="540"/>
      <c r="F7" s="541"/>
    </row>
    <row r="8" spans="1:26" ht="37.5" customHeight="1">
      <c r="A8" s="608" t="s">
        <v>156</v>
      </c>
      <c r="B8" s="551" t="s">
        <v>608</v>
      </c>
      <c r="C8" s="551" t="s">
        <v>610</v>
      </c>
      <c r="D8" s="551" t="s">
        <v>609</v>
      </c>
      <c r="E8" s="552" t="s">
        <v>44</v>
      </c>
      <c r="F8" s="553" t="s">
        <v>11</v>
      </c>
      <c r="Y8" s="420">
        <v>1</v>
      </c>
      <c r="Z8" s="420">
        <v>1</v>
      </c>
    </row>
    <row r="9" spans="1:26" ht="42.75" customHeight="1">
      <c r="A9" s="609" t="s">
        <v>157</v>
      </c>
      <c r="B9" s="139">
        <v>316353.59815560002</v>
      </c>
      <c r="C9" s="139">
        <v>666196.98805340007</v>
      </c>
      <c r="D9" s="139">
        <v>61862.376253399998</v>
      </c>
      <c r="E9" s="139">
        <f t="shared" ref="E9:E27" si="0">SUM(B9:D9)</f>
        <v>1044412.9624624001</v>
      </c>
      <c r="F9" s="140">
        <f>+E9/$E$27</f>
        <v>0.13123301226841338</v>
      </c>
    </row>
    <row r="10" spans="1:26" ht="27" customHeight="1">
      <c r="A10" s="609" t="s">
        <v>158</v>
      </c>
      <c r="B10" s="139">
        <v>2825.9776200000001</v>
      </c>
      <c r="C10" s="139">
        <v>10951.878940199998</v>
      </c>
      <c r="D10" s="139">
        <v>4377.6388499999994</v>
      </c>
      <c r="E10" s="139">
        <f t="shared" si="0"/>
        <v>18155.495410199997</v>
      </c>
      <c r="F10" s="140">
        <f t="shared" ref="F10:F27" si="1">+E10/$E$27</f>
        <v>2.2812818660240203E-3</v>
      </c>
    </row>
    <row r="11" spans="1:26" ht="27" customHeight="1">
      <c r="A11" s="609" t="s">
        <v>159</v>
      </c>
      <c r="B11" s="139">
        <v>2.4412600000000002</v>
      </c>
      <c r="C11" s="139">
        <v>2094.9195399999999</v>
      </c>
      <c r="D11" s="139">
        <v>0</v>
      </c>
      <c r="E11" s="139">
        <f t="shared" si="0"/>
        <v>2097.3607999999999</v>
      </c>
      <c r="F11" s="140">
        <f t="shared" si="1"/>
        <v>2.6353845221219028E-4</v>
      </c>
    </row>
    <row r="12" spans="1:26" ht="27" customHeight="1">
      <c r="A12" s="609" t="s">
        <v>160</v>
      </c>
      <c r="B12" s="139">
        <v>10157.395918400001</v>
      </c>
      <c r="C12" s="139">
        <v>103867.85775179999</v>
      </c>
      <c r="D12" s="139">
        <v>12870.131794399998</v>
      </c>
      <c r="E12" s="139">
        <f t="shared" si="0"/>
        <v>126895.3854646</v>
      </c>
      <c r="F12" s="140">
        <f t="shared" si="1"/>
        <v>1.59447117912235E-2</v>
      </c>
    </row>
    <row r="13" spans="1:26" ht="27" customHeight="1">
      <c r="A13" s="609" t="s">
        <v>161</v>
      </c>
      <c r="B13" s="139">
        <v>612722.7246974</v>
      </c>
      <c r="C13" s="139">
        <v>360250.82804259995</v>
      </c>
      <c r="D13" s="139">
        <v>168662.19921700002</v>
      </c>
      <c r="E13" s="139">
        <f t="shared" si="0"/>
        <v>1141635.751957</v>
      </c>
      <c r="F13" s="140">
        <f t="shared" si="1"/>
        <v>0.14344929068038639</v>
      </c>
    </row>
    <row r="14" spans="1:26" ht="27" customHeight="1">
      <c r="A14" s="609" t="s">
        <v>162</v>
      </c>
      <c r="B14" s="139">
        <v>1771.2956904</v>
      </c>
      <c r="C14" s="139">
        <v>3360.6608568000001</v>
      </c>
      <c r="D14" s="139">
        <v>580.91283999999996</v>
      </c>
      <c r="E14" s="139">
        <f t="shared" si="0"/>
        <v>5712.8693872000003</v>
      </c>
      <c r="F14" s="140">
        <f t="shared" si="1"/>
        <v>7.1783584207023039E-4</v>
      </c>
    </row>
    <row r="15" spans="1:26" ht="27" customHeight="1">
      <c r="A15" s="609" t="s">
        <v>102</v>
      </c>
      <c r="B15" s="139">
        <v>177709.96596579999</v>
      </c>
      <c r="C15" s="139">
        <v>42852.6267248</v>
      </c>
      <c r="D15" s="139">
        <v>95112.324387799992</v>
      </c>
      <c r="E15" s="139">
        <f t="shared" si="0"/>
        <v>315674.91707839997</v>
      </c>
      <c r="F15" s="140">
        <f t="shared" si="1"/>
        <v>3.9665316072014428E-2</v>
      </c>
    </row>
    <row r="16" spans="1:26" ht="27" customHeight="1">
      <c r="A16" s="609" t="s">
        <v>163</v>
      </c>
      <c r="B16" s="139">
        <v>1680374.7199164</v>
      </c>
      <c r="C16" s="139">
        <v>762181.03317340009</v>
      </c>
      <c r="D16" s="139">
        <v>294853.24226020003</v>
      </c>
      <c r="E16" s="139">
        <f t="shared" si="0"/>
        <v>2737408.99535</v>
      </c>
      <c r="F16" s="140">
        <f t="shared" si="1"/>
        <v>0.34396205445732836</v>
      </c>
    </row>
    <row r="17" spans="1:12" ht="27" customHeight="1">
      <c r="A17" s="609" t="s">
        <v>164</v>
      </c>
      <c r="B17" s="139">
        <v>258818.11466560001</v>
      </c>
      <c r="C17" s="139">
        <v>174081.02833559999</v>
      </c>
      <c r="D17" s="139">
        <v>44415.865469999997</v>
      </c>
      <c r="E17" s="139">
        <f t="shared" si="0"/>
        <v>477315.00847120001</v>
      </c>
      <c r="F17" s="140">
        <f t="shared" si="1"/>
        <v>5.9975784114086876E-2</v>
      </c>
    </row>
    <row r="18" spans="1:12" ht="27" customHeight="1">
      <c r="A18" s="609" t="s">
        <v>165</v>
      </c>
      <c r="B18" s="139">
        <v>860682.81270720006</v>
      </c>
      <c r="C18" s="139">
        <v>346562.78151880001</v>
      </c>
      <c r="D18" s="139">
        <v>84899.763697799994</v>
      </c>
      <c r="E18" s="139">
        <f t="shared" si="0"/>
        <v>1292145.3579238001</v>
      </c>
      <c r="F18" s="140">
        <f t="shared" si="1"/>
        <v>0.1623611863349429</v>
      </c>
    </row>
    <row r="19" spans="1:12" ht="27" customHeight="1">
      <c r="A19" s="609" t="s">
        <v>166</v>
      </c>
      <c r="B19" s="139">
        <v>4449.6600122</v>
      </c>
      <c r="C19" s="139">
        <v>7667.3929612000002</v>
      </c>
      <c r="D19" s="139">
        <v>2520.1715813999999</v>
      </c>
      <c r="E19" s="139">
        <f t="shared" si="0"/>
        <v>14637.224554800001</v>
      </c>
      <c r="F19" s="140">
        <f t="shared" si="1"/>
        <v>1.8392026321147311E-3</v>
      </c>
    </row>
    <row r="20" spans="1:12" ht="27" customHeight="1">
      <c r="A20" s="609" t="s">
        <v>167</v>
      </c>
      <c r="B20" s="139">
        <v>226569.68967240001</v>
      </c>
      <c r="C20" s="139">
        <v>213228.85447379999</v>
      </c>
      <c r="D20" s="139">
        <v>87762.756743799997</v>
      </c>
      <c r="E20" s="139">
        <f t="shared" si="0"/>
        <v>527561.30088999995</v>
      </c>
      <c r="F20" s="140">
        <f t="shared" si="1"/>
        <v>6.6289352162775331E-2</v>
      </c>
    </row>
    <row r="21" spans="1:12" ht="27" customHeight="1">
      <c r="A21" s="609" t="s">
        <v>168</v>
      </c>
      <c r="B21" s="139">
        <v>4508.4502893999997</v>
      </c>
      <c r="C21" s="139">
        <v>11603.170137399999</v>
      </c>
      <c r="D21" s="139">
        <v>272.9121614</v>
      </c>
      <c r="E21" s="139">
        <f t="shared" si="0"/>
        <v>16384.5325882</v>
      </c>
      <c r="F21" s="140">
        <f t="shared" si="1"/>
        <v>2.0587561083979539E-3</v>
      </c>
    </row>
    <row r="22" spans="1:12" ht="27" customHeight="1">
      <c r="A22" s="609" t="s">
        <v>169</v>
      </c>
      <c r="B22" s="139">
        <v>14092.779676599999</v>
      </c>
      <c r="C22" s="139">
        <v>24821.7303106</v>
      </c>
      <c r="D22" s="139">
        <v>2609.8192259999996</v>
      </c>
      <c r="E22" s="139">
        <f t="shared" si="0"/>
        <v>41524.329213199999</v>
      </c>
      <c r="F22" s="140">
        <f t="shared" si="1"/>
        <v>5.2176322976934461E-3</v>
      </c>
    </row>
    <row r="23" spans="1:12" ht="27" customHeight="1">
      <c r="A23" s="609" t="s">
        <v>170</v>
      </c>
      <c r="B23" s="139">
        <v>106017.0415254</v>
      </c>
      <c r="C23" s="139">
        <v>59027.103902800001</v>
      </c>
      <c r="D23" s="139">
        <v>20178.425126400001</v>
      </c>
      <c r="E23" s="139">
        <f t="shared" si="0"/>
        <v>185222.57055459998</v>
      </c>
      <c r="F23" s="140">
        <f t="shared" si="1"/>
        <v>2.3273663529289994E-2</v>
      </c>
    </row>
    <row r="24" spans="1:12" ht="27" customHeight="1">
      <c r="A24" s="609" t="s">
        <v>171</v>
      </c>
      <c r="B24" s="139">
        <v>74.035880000000006</v>
      </c>
      <c r="C24" s="139">
        <v>486.23129999999998</v>
      </c>
      <c r="D24" s="139">
        <v>384.88522519999998</v>
      </c>
      <c r="E24" s="139">
        <f t="shared" si="0"/>
        <v>945.15240519999998</v>
      </c>
      <c r="F24" s="140">
        <f t="shared" si="1"/>
        <v>1.1876068341271415E-4</v>
      </c>
    </row>
    <row r="25" spans="1:12" ht="27" customHeight="1">
      <c r="A25" s="609" t="s">
        <v>172</v>
      </c>
      <c r="B25" s="139">
        <v>0</v>
      </c>
      <c r="C25" s="139">
        <v>0</v>
      </c>
      <c r="D25" s="139">
        <v>87.717186799999993</v>
      </c>
      <c r="E25" s="139">
        <f t="shared" si="0"/>
        <v>87.717186799999993</v>
      </c>
      <c r="F25" s="140">
        <f t="shared" si="1"/>
        <v>1.1021876465737113E-5</v>
      </c>
    </row>
    <row r="26" spans="1:12" s="166" customFormat="1" ht="39" customHeight="1">
      <c r="A26" s="610" t="s">
        <v>173</v>
      </c>
      <c r="B26" s="165">
        <v>2230.9703555999999</v>
      </c>
      <c r="C26" s="165">
        <v>6030.0132731999993</v>
      </c>
      <c r="D26" s="165">
        <v>2384.246056</v>
      </c>
      <c r="E26" s="165">
        <f t="shared" si="0"/>
        <v>10645.229684799999</v>
      </c>
      <c r="F26" s="545">
        <f t="shared" si="1"/>
        <v>1.3375988311479139E-3</v>
      </c>
    </row>
    <row r="27" spans="1:12" ht="24" customHeight="1">
      <c r="A27" s="611" t="s">
        <v>40</v>
      </c>
      <c r="B27" s="554">
        <f>SUM(B9:B26)</f>
        <v>4279361.6740084002</v>
      </c>
      <c r="C27" s="554">
        <f>SUM(C9:C26)</f>
        <v>2795265.0992963999</v>
      </c>
      <c r="D27" s="554">
        <f>SUM(D9:D26)</f>
        <v>883835.38807759993</v>
      </c>
      <c r="E27" s="554">
        <f t="shared" si="0"/>
        <v>7958462.1613823995</v>
      </c>
      <c r="F27" s="356">
        <f t="shared" si="1"/>
        <v>1</v>
      </c>
    </row>
    <row r="28" spans="1:12" ht="36" customHeight="1">
      <c r="A28" s="612" t="s">
        <v>174</v>
      </c>
      <c r="B28" s="140">
        <f>+B27/$E$27</f>
        <v>0.53771213423286124</v>
      </c>
      <c r="C28" s="140">
        <f>+C27/$E$27</f>
        <v>0.35123181371146422</v>
      </c>
      <c r="D28" s="140">
        <f>+D27/$E$27</f>
        <v>0.11105605205567455</v>
      </c>
      <c r="E28" s="140">
        <f>+E27/$E$27</f>
        <v>1</v>
      </c>
      <c r="F28" s="140"/>
    </row>
    <row r="29" spans="1:12" ht="14.25" customHeight="1" thickBot="1">
      <c r="A29" s="613"/>
      <c r="B29" s="555"/>
      <c r="C29" s="171"/>
      <c r="D29" s="171"/>
      <c r="E29" s="556"/>
      <c r="F29" s="557"/>
    </row>
    <row r="30" spans="1:12" ht="15" customHeight="1" thickTop="1">
      <c r="A30" s="614" t="s">
        <v>834</v>
      </c>
      <c r="B30" s="558"/>
      <c r="C30" s="174"/>
      <c r="D30" s="174"/>
      <c r="E30" s="174"/>
      <c r="F30" s="174"/>
    </row>
    <row r="31" spans="1:12" ht="15" customHeight="1">
      <c r="A31" s="615"/>
      <c r="C31" s="18"/>
      <c r="D31" s="18"/>
      <c r="E31" s="547"/>
      <c r="F31" s="174"/>
    </row>
    <row r="32" spans="1:12" ht="15" customHeight="1">
      <c r="A32" s="616"/>
      <c r="C32" s="18"/>
      <c r="D32" s="18"/>
      <c r="E32" s="547"/>
      <c r="F32" s="174"/>
      <c r="G32" s="176"/>
      <c r="H32" s="17"/>
      <c r="I32" s="17"/>
      <c r="J32" s="17"/>
      <c r="K32" s="17"/>
      <c r="L32" s="17"/>
    </row>
    <row r="33" spans="1:6" ht="9" customHeight="1">
      <c r="A33" s="564"/>
      <c r="C33" s="18"/>
      <c r="D33" s="18"/>
      <c r="E33" s="547"/>
      <c r="F33" s="174"/>
    </row>
    <row r="34" spans="1:6" ht="9" customHeight="1">
      <c r="A34" s="561"/>
      <c r="C34" s="18"/>
      <c r="D34" s="18"/>
      <c r="E34" s="547"/>
      <c r="F34" s="174"/>
    </row>
    <row r="35" spans="1:6" ht="9" customHeight="1">
      <c r="A35" s="561"/>
      <c r="C35" s="18"/>
      <c r="D35" s="18"/>
      <c r="E35" s="547"/>
      <c r="F35" s="174"/>
    </row>
    <row r="36" spans="1:6" ht="9" customHeight="1">
      <c r="A36" s="561"/>
      <c r="B36" s="559"/>
      <c r="C36" s="18"/>
      <c r="D36" s="18"/>
      <c r="E36" s="547"/>
      <c r="F36" s="174"/>
    </row>
    <row r="37" spans="1:6" ht="9" customHeight="1">
      <c r="A37" s="561"/>
      <c r="B37" s="559"/>
      <c r="C37" s="18"/>
      <c r="D37" s="18"/>
      <c r="E37" s="547"/>
      <c r="F37" s="174"/>
    </row>
    <row r="38" spans="1:6" ht="9" customHeight="1">
      <c r="A38" s="561"/>
      <c r="B38" s="559"/>
      <c r="C38" s="18"/>
      <c r="D38" s="18"/>
      <c r="E38" s="547"/>
      <c r="F38" s="174"/>
    </row>
    <row r="39" spans="1:6" ht="9" customHeight="1">
      <c r="A39" s="151"/>
      <c r="B39" s="559"/>
      <c r="C39" s="18"/>
      <c r="D39" s="18"/>
      <c r="E39" s="547"/>
      <c r="F39" s="174"/>
    </row>
    <row r="40" spans="1:6" ht="9" customHeight="1">
      <c r="A40" s="561"/>
      <c r="B40" s="559"/>
      <c r="C40" s="18"/>
      <c r="D40" s="18"/>
      <c r="E40" s="547"/>
      <c r="F40" s="174"/>
    </row>
    <row r="41" spans="1:6" ht="9" customHeight="1">
      <c r="A41" s="561"/>
      <c r="B41" s="559"/>
      <c r="C41" s="18"/>
      <c r="D41" s="18"/>
      <c r="E41" s="547"/>
      <c r="F41" s="174"/>
    </row>
    <row r="42" spans="1:6" ht="9" customHeight="1">
      <c r="A42" s="561"/>
      <c r="B42" s="559"/>
      <c r="C42" s="18"/>
      <c r="D42" s="18"/>
      <c r="E42" s="547"/>
      <c r="F42" s="174"/>
    </row>
    <row r="43" spans="1:6" ht="9" customHeight="1">
      <c r="A43" s="561"/>
      <c r="C43" s="18"/>
      <c r="D43" s="18"/>
      <c r="E43" s="547"/>
      <c r="F43" s="174"/>
    </row>
    <row r="44" spans="1:6" ht="9" customHeight="1">
      <c r="A44" s="561"/>
      <c r="C44" s="18"/>
      <c r="D44" s="18"/>
      <c r="E44" s="547"/>
      <c r="F44" s="174"/>
    </row>
    <row r="45" spans="1:6" ht="9" customHeight="1">
      <c r="A45" s="151"/>
      <c r="C45" s="18"/>
      <c r="D45" s="18"/>
      <c r="E45" s="547"/>
      <c r="F45" s="174"/>
    </row>
    <row r="46" spans="1:6" ht="9" customHeight="1">
      <c r="A46" s="561"/>
      <c r="C46" s="18"/>
      <c r="D46" s="18"/>
      <c r="E46" s="547"/>
      <c r="F46" s="174"/>
    </row>
    <row r="47" spans="1:6" ht="9" customHeight="1">
      <c r="A47" s="561"/>
      <c r="C47" s="18"/>
      <c r="D47" s="18"/>
      <c r="E47" s="547"/>
      <c r="F47" s="174"/>
    </row>
    <row r="48" spans="1:6" ht="9" customHeight="1">
      <c r="A48" s="561"/>
      <c r="C48" s="18"/>
      <c r="D48" s="18"/>
      <c r="E48" s="547"/>
      <c r="F48" s="174"/>
    </row>
    <row r="49" spans="1:6" ht="9" customHeight="1">
      <c r="A49" s="561"/>
      <c r="C49" s="18"/>
      <c r="D49" s="18"/>
      <c r="E49" s="547"/>
      <c r="F49" s="174"/>
    </row>
    <row r="50" spans="1:6" ht="9" customHeight="1">
      <c r="A50" s="561"/>
      <c r="C50" s="18"/>
      <c r="D50" s="18"/>
      <c r="E50" s="547"/>
      <c r="F50" s="174"/>
    </row>
    <row r="51" spans="1:6" ht="9" customHeight="1">
      <c r="A51" s="151"/>
      <c r="C51" s="18"/>
      <c r="D51" s="18"/>
      <c r="E51" s="547"/>
      <c r="F51" s="174"/>
    </row>
    <row r="52" spans="1:6" ht="9" customHeight="1">
      <c r="A52" s="561"/>
      <c r="C52" s="18"/>
      <c r="D52" s="18"/>
      <c r="E52" s="547"/>
      <c r="F52" s="174"/>
    </row>
    <row r="53" spans="1:6" ht="9" customHeight="1">
      <c r="A53" s="561"/>
      <c r="C53" s="18"/>
      <c r="D53" s="18"/>
      <c r="E53" s="547"/>
      <c r="F53" s="174"/>
    </row>
    <row r="54" spans="1:6" ht="9" customHeight="1">
      <c r="A54" s="561"/>
      <c r="C54" s="18"/>
      <c r="D54" s="18"/>
      <c r="E54" s="547"/>
      <c r="F54" s="174"/>
    </row>
    <row r="55" spans="1:6" ht="9" customHeight="1">
      <c r="A55" s="561"/>
      <c r="C55" s="18"/>
      <c r="D55" s="18"/>
      <c r="E55" s="547"/>
      <c r="F55" s="174"/>
    </row>
    <row r="56" spans="1:6" ht="9" customHeight="1">
      <c r="A56" s="151"/>
      <c r="C56" s="18"/>
      <c r="D56" s="18"/>
      <c r="E56" s="547"/>
      <c r="F56" s="174"/>
    </row>
    <row r="57" spans="1:6" ht="9" customHeight="1">
      <c r="A57" s="562"/>
      <c r="C57" s="18"/>
      <c r="D57" s="18"/>
      <c r="E57" s="547"/>
      <c r="F57" s="174"/>
    </row>
    <row r="58" spans="1:6" ht="9" customHeight="1">
      <c r="A58" s="562"/>
      <c r="C58" s="18"/>
      <c r="D58" s="18"/>
      <c r="E58" s="547"/>
      <c r="F58" s="174"/>
    </row>
    <row r="59" spans="1:6" ht="9" customHeight="1">
      <c r="A59" s="562"/>
      <c r="C59" s="18"/>
      <c r="D59" s="18"/>
      <c r="E59" s="547"/>
      <c r="F59" s="174"/>
    </row>
    <row r="60" spans="1:6" ht="9" customHeight="1">
      <c r="A60" s="562"/>
      <c r="C60" s="18"/>
      <c r="D60" s="18"/>
      <c r="E60" s="547"/>
      <c r="F60" s="174"/>
    </row>
    <row r="61" spans="1:6" ht="9" customHeight="1">
      <c r="A61" s="563"/>
      <c r="C61" s="18"/>
      <c r="D61" s="18"/>
      <c r="E61" s="547"/>
      <c r="F61" s="174"/>
    </row>
    <row r="62" spans="1:6" ht="9" customHeight="1">
      <c r="A62" s="563"/>
      <c r="C62" s="18"/>
      <c r="D62" s="18"/>
      <c r="E62" s="547"/>
      <c r="F62" s="174"/>
    </row>
    <row r="63" spans="1:6" ht="9" customHeight="1">
      <c r="A63" s="564"/>
      <c r="C63" s="18"/>
      <c r="D63" s="18"/>
      <c r="E63" s="547"/>
      <c r="F63" s="174"/>
    </row>
    <row r="64" spans="1:6" ht="9" customHeight="1">
      <c r="A64" s="561"/>
      <c r="C64" s="18"/>
      <c r="D64" s="18"/>
      <c r="E64" s="547"/>
      <c r="F64" s="174"/>
    </row>
    <row r="65" spans="1:6" ht="9" customHeight="1">
      <c r="A65" s="561"/>
      <c r="C65" s="18"/>
      <c r="D65" s="18"/>
      <c r="E65" s="547"/>
      <c r="F65" s="174"/>
    </row>
    <row r="66" spans="1:6" ht="9" customHeight="1">
      <c r="A66" s="561"/>
      <c r="C66" s="18"/>
      <c r="D66" s="18"/>
      <c r="E66" s="547"/>
      <c r="F66" s="174"/>
    </row>
    <row r="67" spans="1:6" ht="9" customHeight="1">
      <c r="A67" s="561"/>
      <c r="C67" s="18"/>
      <c r="D67" s="18"/>
      <c r="E67" s="547"/>
      <c r="F67" s="174"/>
    </row>
    <row r="68" spans="1:6" ht="9" customHeight="1">
      <c r="A68" s="562"/>
      <c r="C68" s="18"/>
      <c r="D68" s="18"/>
      <c r="E68" s="547"/>
      <c r="F68" s="174"/>
    </row>
    <row r="69" spans="1:6" ht="9" customHeight="1">
      <c r="A69" s="564"/>
      <c r="C69" s="18"/>
      <c r="D69" s="18"/>
      <c r="E69" s="547"/>
      <c r="F69" s="174"/>
    </row>
    <row r="70" spans="1:6" ht="9" customHeight="1">
      <c r="A70" s="561"/>
      <c r="C70" s="18"/>
      <c r="D70" s="18"/>
      <c r="E70" s="547"/>
      <c r="F70" s="174"/>
    </row>
    <row r="71" spans="1:6" ht="9" customHeight="1">
      <c r="A71" s="561"/>
      <c r="C71" s="18"/>
      <c r="D71" s="18"/>
      <c r="E71" s="547"/>
      <c r="F71" s="174"/>
    </row>
    <row r="72" spans="1:6" ht="9" customHeight="1">
      <c r="A72" s="561"/>
      <c r="C72" s="18"/>
      <c r="D72" s="18"/>
      <c r="E72" s="547"/>
      <c r="F72" s="174"/>
    </row>
    <row r="73" spans="1:6" ht="9" customHeight="1">
      <c r="A73" s="561"/>
      <c r="C73" s="18"/>
      <c r="D73" s="18"/>
      <c r="E73" s="547"/>
      <c r="F73" s="174"/>
    </row>
    <row r="74" spans="1:6" ht="9" customHeight="1">
      <c r="A74" s="562"/>
      <c r="C74" s="18"/>
      <c r="D74" s="18"/>
      <c r="E74" s="547"/>
      <c r="F74" s="174"/>
    </row>
    <row r="75" spans="1:6" ht="9" customHeight="1">
      <c r="A75" s="564"/>
      <c r="C75" s="18"/>
      <c r="D75" s="18"/>
      <c r="E75" s="547"/>
      <c r="F75" s="174"/>
    </row>
    <row r="76" spans="1:6" ht="9" customHeight="1">
      <c r="A76" s="561"/>
      <c r="C76" s="18"/>
      <c r="D76" s="18"/>
      <c r="E76" s="547"/>
      <c r="F76" s="174"/>
    </row>
    <row r="77" spans="1:6" ht="9" customHeight="1">
      <c r="A77" s="561"/>
      <c r="C77" s="18"/>
      <c r="D77" s="18"/>
      <c r="E77" s="547"/>
      <c r="F77" s="174"/>
    </row>
    <row r="78" spans="1:6" ht="9" customHeight="1">
      <c r="A78" s="561"/>
      <c r="C78" s="548"/>
      <c r="D78" s="548"/>
      <c r="F78" s="558"/>
    </row>
    <row r="79" spans="1:6" ht="9" customHeight="1">
      <c r="A79" s="561"/>
      <c r="C79" s="548"/>
      <c r="D79" s="548"/>
      <c r="F79" s="558"/>
    </row>
    <row r="80" spans="1:6" ht="9" customHeight="1">
      <c r="A80" s="561"/>
      <c r="C80" s="548"/>
      <c r="D80" s="548"/>
      <c r="F80" s="558"/>
    </row>
    <row r="81" spans="1:6" ht="9" customHeight="1">
      <c r="A81" s="561"/>
      <c r="C81" s="548"/>
      <c r="D81" s="548"/>
      <c r="F81" s="558"/>
    </row>
    <row r="82" spans="1:6" ht="9" customHeight="1">
      <c r="A82" s="561"/>
      <c r="C82" s="548"/>
      <c r="D82" s="548"/>
      <c r="F82" s="558"/>
    </row>
    <row r="83" spans="1:6" ht="9" customHeight="1">
      <c r="A83" s="561"/>
      <c r="C83" s="548"/>
      <c r="D83" s="548"/>
      <c r="F83" s="558"/>
    </row>
    <row r="84" spans="1:6" ht="9" customHeight="1">
      <c r="A84" s="562"/>
      <c r="C84" s="548"/>
      <c r="D84" s="548"/>
      <c r="F84" s="558"/>
    </row>
    <row r="85" spans="1:6" ht="9" customHeight="1">
      <c r="A85" s="564"/>
      <c r="C85" s="548"/>
      <c r="D85" s="548"/>
      <c r="F85" s="558"/>
    </row>
    <row r="86" spans="1:6" ht="9" customHeight="1">
      <c r="A86" s="561"/>
      <c r="C86" s="548"/>
      <c r="D86" s="548"/>
      <c r="F86" s="558"/>
    </row>
    <row r="87" spans="1:6" ht="9" customHeight="1">
      <c r="A87" s="561"/>
      <c r="C87" s="548"/>
      <c r="D87" s="548"/>
      <c r="F87" s="558"/>
    </row>
    <row r="88" spans="1:6" ht="9" customHeight="1">
      <c r="A88" s="561"/>
      <c r="C88" s="548"/>
      <c r="D88" s="548"/>
      <c r="F88" s="558"/>
    </row>
    <row r="89" spans="1:6" ht="9" customHeight="1">
      <c r="A89" s="561"/>
      <c r="C89" s="548"/>
      <c r="D89" s="548"/>
      <c r="F89" s="558"/>
    </row>
    <row r="90" spans="1:6" ht="9" customHeight="1">
      <c r="A90" s="561"/>
      <c r="C90" s="548"/>
      <c r="D90" s="548"/>
      <c r="F90" s="558"/>
    </row>
    <row r="91" spans="1:6" ht="9" customHeight="1">
      <c r="A91" s="561"/>
      <c r="C91" s="548"/>
      <c r="D91" s="548"/>
      <c r="F91" s="558"/>
    </row>
    <row r="92" spans="1:6" ht="9" customHeight="1">
      <c r="A92" s="561"/>
      <c r="C92" s="548"/>
      <c r="D92" s="548"/>
      <c r="F92" s="558"/>
    </row>
    <row r="93" spans="1:6" ht="9" customHeight="1">
      <c r="A93" s="561"/>
      <c r="C93" s="548"/>
      <c r="D93" s="548"/>
      <c r="F93" s="558"/>
    </row>
    <row r="94" spans="1:6" ht="9" customHeight="1">
      <c r="A94" s="561"/>
      <c r="C94" s="548"/>
      <c r="D94" s="548"/>
      <c r="F94" s="558"/>
    </row>
    <row r="95" spans="1:6" ht="9" customHeight="1">
      <c r="A95" s="564"/>
      <c r="C95" s="548"/>
      <c r="D95" s="548"/>
      <c r="F95" s="558"/>
    </row>
    <row r="96" spans="1:6" ht="9" customHeight="1">
      <c r="A96" s="561"/>
      <c r="C96" s="548"/>
      <c r="D96" s="548"/>
      <c r="F96" s="558"/>
    </row>
    <row r="97" spans="1:6" ht="9" customHeight="1">
      <c r="A97" s="561"/>
      <c r="C97" s="548"/>
      <c r="D97" s="548"/>
      <c r="F97" s="558"/>
    </row>
    <row r="98" spans="1:6" ht="9" customHeight="1">
      <c r="A98" s="561"/>
      <c r="C98" s="548"/>
      <c r="D98" s="548"/>
      <c r="F98" s="558"/>
    </row>
    <row r="99" spans="1:6">
      <c r="A99" s="565"/>
      <c r="C99" s="548"/>
      <c r="D99" s="548"/>
      <c r="F99" s="558"/>
    </row>
    <row r="100" spans="1:6">
      <c r="A100" s="565"/>
      <c r="C100" s="548"/>
      <c r="D100" s="548"/>
      <c r="F100" s="558"/>
    </row>
    <row r="101" spans="1:6">
      <c r="A101" s="565"/>
      <c r="C101" s="548"/>
      <c r="D101" s="548"/>
      <c r="F101" s="558"/>
    </row>
    <row r="102" spans="1:6">
      <c r="A102" s="565"/>
      <c r="C102" s="548"/>
      <c r="D102" s="548"/>
      <c r="F102" s="558"/>
    </row>
    <row r="103" spans="1:6">
      <c r="A103" s="565"/>
      <c r="C103" s="548"/>
      <c r="D103" s="548"/>
      <c r="F103" s="558"/>
    </row>
    <row r="104" spans="1:6">
      <c r="A104" s="565"/>
      <c r="C104" s="548"/>
      <c r="D104" s="548"/>
      <c r="F104" s="558"/>
    </row>
    <row r="105" spans="1:6">
      <c r="A105" s="565"/>
      <c r="C105" s="548"/>
      <c r="D105" s="548"/>
      <c r="F105" s="558"/>
    </row>
    <row r="106" spans="1:6" ht="15.75">
      <c r="A106" s="156"/>
      <c r="C106" s="548"/>
      <c r="D106" s="548"/>
      <c r="F106" s="558"/>
    </row>
    <row r="107" spans="1:6" ht="15.75">
      <c r="A107" s="156"/>
      <c r="C107" s="548"/>
      <c r="D107" s="548"/>
      <c r="F107" s="558"/>
    </row>
    <row r="108" spans="1:6" ht="15.75">
      <c r="A108" s="156"/>
      <c r="C108" s="548"/>
      <c r="D108" s="548"/>
      <c r="F108" s="558"/>
    </row>
    <row r="109" spans="1:6" ht="15.75">
      <c r="A109" s="156"/>
      <c r="C109" s="548"/>
      <c r="D109" s="548"/>
      <c r="F109" s="558"/>
    </row>
    <row r="110" spans="1:6" ht="15.75">
      <c r="A110" s="156"/>
      <c r="C110" s="548"/>
      <c r="D110" s="548"/>
      <c r="F110" s="558"/>
    </row>
    <row r="111" spans="1:6" ht="15.75">
      <c r="A111" s="156"/>
      <c r="C111" s="548"/>
      <c r="D111" s="548"/>
      <c r="F111" s="558"/>
    </row>
    <row r="112" spans="1:6" ht="15.75">
      <c r="A112" s="156"/>
      <c r="C112" s="548"/>
      <c r="D112" s="548"/>
      <c r="F112" s="558"/>
    </row>
    <row r="113" spans="1:6" ht="15.75">
      <c r="A113" s="156"/>
      <c r="C113" s="548"/>
      <c r="D113" s="548"/>
      <c r="F113" s="558"/>
    </row>
    <row r="114" spans="1:6" ht="15.75">
      <c r="A114" s="156"/>
      <c r="C114" s="548"/>
      <c r="D114" s="548"/>
      <c r="F114" s="558"/>
    </row>
    <row r="115" spans="1:6" ht="15.75">
      <c r="A115" s="156"/>
      <c r="C115" s="548"/>
      <c r="D115" s="548"/>
      <c r="F115" s="558"/>
    </row>
    <row r="116" spans="1:6" ht="15.75">
      <c r="A116" s="156"/>
      <c r="C116" s="548"/>
      <c r="D116" s="548"/>
      <c r="F116" s="558"/>
    </row>
    <row r="117" spans="1:6" ht="15.75">
      <c r="A117" s="156"/>
      <c r="C117" s="548"/>
      <c r="D117" s="548"/>
      <c r="F117" s="558"/>
    </row>
    <row r="118" spans="1:6" ht="15.75">
      <c r="A118" s="156"/>
      <c r="C118" s="548"/>
      <c r="D118" s="548"/>
      <c r="F118" s="558"/>
    </row>
    <row r="119" spans="1:6" ht="15.75">
      <c r="A119" s="156"/>
      <c r="C119" s="548"/>
      <c r="D119" s="548"/>
      <c r="F119" s="558"/>
    </row>
    <row r="120" spans="1:6" ht="15.75">
      <c r="A120" s="156"/>
      <c r="C120" s="548"/>
      <c r="D120" s="548"/>
      <c r="F120" s="558"/>
    </row>
    <row r="121" spans="1:6" ht="15.75">
      <c r="A121" s="156"/>
      <c r="C121" s="548"/>
      <c r="D121" s="548"/>
      <c r="F121" s="558"/>
    </row>
    <row r="122" spans="1:6" ht="15.75">
      <c r="A122" s="156"/>
      <c r="C122" s="548"/>
      <c r="D122" s="548"/>
      <c r="F122" s="558"/>
    </row>
    <row r="123" spans="1:6" ht="15.75">
      <c r="A123" s="156"/>
      <c r="C123" s="548"/>
      <c r="D123" s="548"/>
      <c r="F123" s="558"/>
    </row>
    <row r="124" spans="1:6" ht="15.75">
      <c r="A124" s="156"/>
      <c r="C124" s="548"/>
      <c r="D124" s="548"/>
      <c r="F124" s="558"/>
    </row>
    <row r="125" spans="1:6" ht="15.75">
      <c r="A125" s="156"/>
      <c r="C125" s="548"/>
      <c r="D125" s="548"/>
      <c r="F125" s="558"/>
    </row>
    <row r="126" spans="1:6" ht="15.75">
      <c r="A126" s="156"/>
      <c r="C126" s="548"/>
      <c r="D126" s="548"/>
      <c r="F126" s="558"/>
    </row>
    <row r="127" spans="1:6" ht="15.75">
      <c r="A127" s="156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9"/>
      <c r="C197" s="548"/>
      <c r="D197" s="548"/>
      <c r="F197" s="558"/>
    </row>
    <row r="198" spans="1:6" ht="15.75">
      <c r="A198" s="19"/>
      <c r="C198" s="548"/>
      <c r="D198" s="548"/>
      <c r="F198" s="558"/>
    </row>
    <row r="199" spans="1:6" ht="15.75">
      <c r="A199" s="19"/>
      <c r="C199" s="548"/>
      <c r="D199" s="548"/>
      <c r="F199" s="558"/>
    </row>
    <row r="200" spans="1:6" ht="15.75">
      <c r="A200" s="19"/>
      <c r="C200" s="548"/>
      <c r="D200" s="548"/>
    </row>
    <row r="201" spans="1:6" ht="15.75">
      <c r="A201" s="19"/>
      <c r="C201" s="548"/>
      <c r="D201" s="548"/>
    </row>
    <row r="202" spans="1:6" ht="15.75">
      <c r="A202" s="19"/>
      <c r="C202" s="548"/>
      <c r="D202" s="548"/>
    </row>
    <row r="203" spans="1:6" ht="15.75">
      <c r="A203" s="19"/>
      <c r="C203" s="548"/>
      <c r="D203" s="548"/>
    </row>
    <row r="204" spans="1:6" ht="15.75">
      <c r="A204" s="19"/>
      <c r="C204" s="548"/>
      <c r="D204" s="548"/>
    </row>
    <row r="205" spans="1:6" ht="15.75">
      <c r="A205" s="19"/>
      <c r="C205" s="548"/>
      <c r="D205" s="548"/>
    </row>
    <row r="206" spans="1:6" ht="15.75">
      <c r="A206" s="19"/>
      <c r="C206" s="548"/>
      <c r="D206" s="548"/>
    </row>
    <row r="207" spans="1:6" ht="15.75">
      <c r="A207" s="19"/>
      <c r="C207" s="548"/>
      <c r="D207" s="548"/>
    </row>
    <row r="208" spans="1:6" ht="15.75">
      <c r="A208" s="19"/>
      <c r="C208" s="548"/>
      <c r="D208" s="548"/>
    </row>
    <row r="209" spans="1:4" ht="15.75">
      <c r="A209" s="19"/>
      <c r="C209" s="548"/>
      <c r="D209" s="548"/>
    </row>
    <row r="210" spans="1:4" ht="15.75">
      <c r="A210" s="19"/>
      <c r="C210" s="548"/>
      <c r="D210" s="548"/>
    </row>
    <row r="211" spans="1:4" ht="15.75">
      <c r="A211" s="19"/>
      <c r="C211" s="548"/>
      <c r="D211" s="548"/>
    </row>
    <row r="212" spans="1:4" ht="15.75">
      <c r="A212" s="19"/>
      <c r="C212" s="548"/>
      <c r="D212" s="548"/>
    </row>
    <row r="213" spans="1:4" ht="15.75">
      <c r="A213" s="19"/>
      <c r="C213" s="548"/>
      <c r="D213" s="548"/>
    </row>
    <row r="214" spans="1:4" ht="15.75">
      <c r="A214" s="19"/>
      <c r="C214" s="548"/>
      <c r="D214" s="548"/>
    </row>
    <row r="215" spans="1:4" ht="15.75">
      <c r="A215" s="19"/>
      <c r="C215" s="548"/>
      <c r="D215" s="548"/>
    </row>
    <row r="216" spans="1:4" ht="15.75">
      <c r="A216" s="19"/>
      <c r="C216" s="548"/>
      <c r="D216" s="548"/>
    </row>
    <row r="217" spans="1:4" ht="15.75">
      <c r="A217" s="19"/>
      <c r="C217" s="548"/>
      <c r="D217" s="548"/>
    </row>
    <row r="218" spans="1:4" ht="15.75">
      <c r="A218" s="19"/>
      <c r="C218" s="548"/>
      <c r="D218" s="548"/>
    </row>
    <row r="219" spans="1:4" ht="15.75">
      <c r="A219" s="19"/>
      <c r="C219" s="548"/>
      <c r="D219" s="548"/>
    </row>
    <row r="220" spans="1:4" ht="15.75">
      <c r="A220" s="19"/>
      <c r="C220" s="548"/>
      <c r="D220" s="548"/>
    </row>
    <row r="221" spans="1:4" ht="15.75">
      <c r="A221" s="19"/>
      <c r="C221" s="548"/>
      <c r="D221" s="548"/>
    </row>
    <row r="222" spans="1:4" ht="15.75">
      <c r="A222" s="19"/>
      <c r="C222" s="548"/>
      <c r="D222" s="548"/>
    </row>
    <row r="223" spans="1:4" ht="15.75">
      <c r="A223" s="19"/>
      <c r="C223" s="548"/>
      <c r="D223" s="548"/>
    </row>
    <row r="224" spans="1:4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N16" sqref="N16"/>
    </sheetView>
  </sheetViews>
  <sheetFormatPr defaultRowHeight="15"/>
  <cols>
    <col min="1" max="1" width="69.42578125" style="566" customWidth="1"/>
    <col min="2" max="4" width="10.42578125" style="539" customWidth="1"/>
    <col min="5" max="5" width="12.7109375" style="539" customWidth="1"/>
    <col min="6" max="6" width="9.85546875" style="539" customWidth="1"/>
    <col min="7" max="256" width="9.140625" style="420"/>
    <col min="257" max="257" width="69.42578125" style="420" customWidth="1"/>
    <col min="258" max="260" width="10.42578125" style="420" customWidth="1"/>
    <col min="261" max="261" width="12.7109375" style="420" customWidth="1"/>
    <col min="262" max="262" width="9.85546875" style="420" customWidth="1"/>
    <col min="263" max="512" width="9.140625" style="420"/>
    <col min="513" max="513" width="69.42578125" style="420" customWidth="1"/>
    <col min="514" max="516" width="10.42578125" style="420" customWidth="1"/>
    <col min="517" max="517" width="12.7109375" style="420" customWidth="1"/>
    <col min="518" max="518" width="9.85546875" style="420" customWidth="1"/>
    <col min="519" max="768" width="9.140625" style="420"/>
    <col min="769" max="769" width="69.42578125" style="420" customWidth="1"/>
    <col min="770" max="772" width="10.42578125" style="420" customWidth="1"/>
    <col min="773" max="773" width="12.7109375" style="420" customWidth="1"/>
    <col min="774" max="774" width="9.85546875" style="420" customWidth="1"/>
    <col min="775" max="1024" width="9.140625" style="420"/>
    <col min="1025" max="1025" width="69.42578125" style="420" customWidth="1"/>
    <col min="1026" max="1028" width="10.42578125" style="420" customWidth="1"/>
    <col min="1029" max="1029" width="12.7109375" style="420" customWidth="1"/>
    <col min="1030" max="1030" width="9.85546875" style="420" customWidth="1"/>
    <col min="1031" max="1280" width="9.140625" style="420"/>
    <col min="1281" max="1281" width="69.42578125" style="420" customWidth="1"/>
    <col min="1282" max="1284" width="10.42578125" style="420" customWidth="1"/>
    <col min="1285" max="1285" width="12.7109375" style="420" customWidth="1"/>
    <col min="1286" max="1286" width="9.85546875" style="420" customWidth="1"/>
    <col min="1287" max="1536" width="9.140625" style="420"/>
    <col min="1537" max="1537" width="69.42578125" style="420" customWidth="1"/>
    <col min="1538" max="1540" width="10.42578125" style="420" customWidth="1"/>
    <col min="1541" max="1541" width="12.7109375" style="420" customWidth="1"/>
    <col min="1542" max="1542" width="9.85546875" style="420" customWidth="1"/>
    <col min="1543" max="1792" width="9.140625" style="420"/>
    <col min="1793" max="1793" width="69.42578125" style="420" customWidth="1"/>
    <col min="1794" max="1796" width="10.42578125" style="420" customWidth="1"/>
    <col min="1797" max="1797" width="12.7109375" style="420" customWidth="1"/>
    <col min="1798" max="1798" width="9.85546875" style="420" customWidth="1"/>
    <col min="1799" max="2048" width="9.140625" style="420"/>
    <col min="2049" max="2049" width="69.42578125" style="420" customWidth="1"/>
    <col min="2050" max="2052" width="10.42578125" style="420" customWidth="1"/>
    <col min="2053" max="2053" width="12.7109375" style="420" customWidth="1"/>
    <col min="2054" max="2054" width="9.85546875" style="420" customWidth="1"/>
    <col min="2055" max="2304" width="9.140625" style="420"/>
    <col min="2305" max="2305" width="69.42578125" style="420" customWidth="1"/>
    <col min="2306" max="2308" width="10.42578125" style="420" customWidth="1"/>
    <col min="2309" max="2309" width="12.7109375" style="420" customWidth="1"/>
    <col min="2310" max="2310" width="9.85546875" style="420" customWidth="1"/>
    <col min="2311" max="2560" width="9.140625" style="420"/>
    <col min="2561" max="2561" width="69.42578125" style="420" customWidth="1"/>
    <col min="2562" max="2564" width="10.42578125" style="420" customWidth="1"/>
    <col min="2565" max="2565" width="12.7109375" style="420" customWidth="1"/>
    <col min="2566" max="2566" width="9.85546875" style="420" customWidth="1"/>
    <col min="2567" max="2816" width="9.140625" style="420"/>
    <col min="2817" max="2817" width="69.42578125" style="420" customWidth="1"/>
    <col min="2818" max="2820" width="10.42578125" style="420" customWidth="1"/>
    <col min="2821" max="2821" width="12.7109375" style="420" customWidth="1"/>
    <col min="2822" max="2822" width="9.85546875" style="420" customWidth="1"/>
    <col min="2823" max="3072" width="9.140625" style="420"/>
    <col min="3073" max="3073" width="69.42578125" style="420" customWidth="1"/>
    <col min="3074" max="3076" width="10.42578125" style="420" customWidth="1"/>
    <col min="3077" max="3077" width="12.7109375" style="420" customWidth="1"/>
    <col min="3078" max="3078" width="9.85546875" style="420" customWidth="1"/>
    <col min="3079" max="3328" width="9.140625" style="420"/>
    <col min="3329" max="3329" width="69.42578125" style="420" customWidth="1"/>
    <col min="3330" max="3332" width="10.42578125" style="420" customWidth="1"/>
    <col min="3333" max="3333" width="12.7109375" style="420" customWidth="1"/>
    <col min="3334" max="3334" width="9.85546875" style="420" customWidth="1"/>
    <col min="3335" max="3584" width="9.140625" style="420"/>
    <col min="3585" max="3585" width="69.42578125" style="420" customWidth="1"/>
    <col min="3586" max="3588" width="10.42578125" style="420" customWidth="1"/>
    <col min="3589" max="3589" width="12.7109375" style="420" customWidth="1"/>
    <col min="3590" max="3590" width="9.85546875" style="420" customWidth="1"/>
    <col min="3591" max="3840" width="9.140625" style="420"/>
    <col min="3841" max="3841" width="69.42578125" style="420" customWidth="1"/>
    <col min="3842" max="3844" width="10.42578125" style="420" customWidth="1"/>
    <col min="3845" max="3845" width="12.7109375" style="420" customWidth="1"/>
    <col min="3846" max="3846" width="9.85546875" style="420" customWidth="1"/>
    <col min="3847" max="4096" width="9.140625" style="420"/>
    <col min="4097" max="4097" width="69.42578125" style="420" customWidth="1"/>
    <col min="4098" max="4100" width="10.42578125" style="420" customWidth="1"/>
    <col min="4101" max="4101" width="12.7109375" style="420" customWidth="1"/>
    <col min="4102" max="4102" width="9.85546875" style="420" customWidth="1"/>
    <col min="4103" max="4352" width="9.140625" style="420"/>
    <col min="4353" max="4353" width="69.42578125" style="420" customWidth="1"/>
    <col min="4354" max="4356" width="10.42578125" style="420" customWidth="1"/>
    <col min="4357" max="4357" width="12.7109375" style="420" customWidth="1"/>
    <col min="4358" max="4358" width="9.85546875" style="420" customWidth="1"/>
    <col min="4359" max="4608" width="9.140625" style="420"/>
    <col min="4609" max="4609" width="69.42578125" style="420" customWidth="1"/>
    <col min="4610" max="4612" width="10.42578125" style="420" customWidth="1"/>
    <col min="4613" max="4613" width="12.7109375" style="420" customWidth="1"/>
    <col min="4614" max="4614" width="9.85546875" style="420" customWidth="1"/>
    <col min="4615" max="4864" width="9.140625" style="420"/>
    <col min="4865" max="4865" width="69.42578125" style="420" customWidth="1"/>
    <col min="4866" max="4868" width="10.42578125" style="420" customWidth="1"/>
    <col min="4869" max="4869" width="12.7109375" style="420" customWidth="1"/>
    <col min="4870" max="4870" width="9.85546875" style="420" customWidth="1"/>
    <col min="4871" max="5120" width="9.140625" style="420"/>
    <col min="5121" max="5121" width="69.42578125" style="420" customWidth="1"/>
    <col min="5122" max="5124" width="10.42578125" style="420" customWidth="1"/>
    <col min="5125" max="5125" width="12.7109375" style="420" customWidth="1"/>
    <col min="5126" max="5126" width="9.85546875" style="420" customWidth="1"/>
    <col min="5127" max="5376" width="9.140625" style="420"/>
    <col min="5377" max="5377" width="69.42578125" style="420" customWidth="1"/>
    <col min="5378" max="5380" width="10.42578125" style="420" customWidth="1"/>
    <col min="5381" max="5381" width="12.7109375" style="420" customWidth="1"/>
    <col min="5382" max="5382" width="9.85546875" style="420" customWidth="1"/>
    <col min="5383" max="5632" width="9.140625" style="420"/>
    <col min="5633" max="5633" width="69.42578125" style="420" customWidth="1"/>
    <col min="5634" max="5636" width="10.42578125" style="420" customWidth="1"/>
    <col min="5637" max="5637" width="12.7109375" style="420" customWidth="1"/>
    <col min="5638" max="5638" width="9.85546875" style="420" customWidth="1"/>
    <col min="5639" max="5888" width="9.140625" style="420"/>
    <col min="5889" max="5889" width="69.42578125" style="420" customWidth="1"/>
    <col min="5890" max="5892" width="10.42578125" style="420" customWidth="1"/>
    <col min="5893" max="5893" width="12.7109375" style="420" customWidth="1"/>
    <col min="5894" max="5894" width="9.85546875" style="420" customWidth="1"/>
    <col min="5895" max="6144" width="9.140625" style="420"/>
    <col min="6145" max="6145" width="69.42578125" style="420" customWidth="1"/>
    <col min="6146" max="6148" width="10.42578125" style="420" customWidth="1"/>
    <col min="6149" max="6149" width="12.7109375" style="420" customWidth="1"/>
    <col min="6150" max="6150" width="9.85546875" style="420" customWidth="1"/>
    <col min="6151" max="6400" width="9.140625" style="420"/>
    <col min="6401" max="6401" width="69.42578125" style="420" customWidth="1"/>
    <col min="6402" max="6404" width="10.42578125" style="420" customWidth="1"/>
    <col min="6405" max="6405" width="12.7109375" style="420" customWidth="1"/>
    <col min="6406" max="6406" width="9.85546875" style="420" customWidth="1"/>
    <col min="6407" max="6656" width="9.140625" style="420"/>
    <col min="6657" max="6657" width="69.42578125" style="420" customWidth="1"/>
    <col min="6658" max="6660" width="10.42578125" style="420" customWidth="1"/>
    <col min="6661" max="6661" width="12.7109375" style="420" customWidth="1"/>
    <col min="6662" max="6662" width="9.85546875" style="420" customWidth="1"/>
    <col min="6663" max="6912" width="9.140625" style="420"/>
    <col min="6913" max="6913" width="69.42578125" style="420" customWidth="1"/>
    <col min="6914" max="6916" width="10.42578125" style="420" customWidth="1"/>
    <col min="6917" max="6917" width="12.7109375" style="420" customWidth="1"/>
    <col min="6918" max="6918" width="9.85546875" style="420" customWidth="1"/>
    <col min="6919" max="7168" width="9.140625" style="420"/>
    <col min="7169" max="7169" width="69.42578125" style="420" customWidth="1"/>
    <col min="7170" max="7172" width="10.42578125" style="420" customWidth="1"/>
    <col min="7173" max="7173" width="12.7109375" style="420" customWidth="1"/>
    <col min="7174" max="7174" width="9.85546875" style="420" customWidth="1"/>
    <col min="7175" max="7424" width="9.140625" style="420"/>
    <col min="7425" max="7425" width="69.42578125" style="420" customWidth="1"/>
    <col min="7426" max="7428" width="10.42578125" style="420" customWidth="1"/>
    <col min="7429" max="7429" width="12.7109375" style="420" customWidth="1"/>
    <col min="7430" max="7430" width="9.85546875" style="420" customWidth="1"/>
    <col min="7431" max="7680" width="9.140625" style="420"/>
    <col min="7681" max="7681" width="69.42578125" style="420" customWidth="1"/>
    <col min="7682" max="7684" width="10.42578125" style="420" customWidth="1"/>
    <col min="7685" max="7685" width="12.7109375" style="420" customWidth="1"/>
    <col min="7686" max="7686" width="9.85546875" style="420" customWidth="1"/>
    <col min="7687" max="7936" width="9.140625" style="420"/>
    <col min="7937" max="7937" width="69.42578125" style="420" customWidth="1"/>
    <col min="7938" max="7940" width="10.42578125" style="420" customWidth="1"/>
    <col min="7941" max="7941" width="12.7109375" style="420" customWidth="1"/>
    <col min="7942" max="7942" width="9.85546875" style="420" customWidth="1"/>
    <col min="7943" max="8192" width="9.140625" style="420"/>
    <col min="8193" max="8193" width="69.42578125" style="420" customWidth="1"/>
    <col min="8194" max="8196" width="10.42578125" style="420" customWidth="1"/>
    <col min="8197" max="8197" width="12.7109375" style="420" customWidth="1"/>
    <col min="8198" max="8198" width="9.85546875" style="420" customWidth="1"/>
    <col min="8199" max="8448" width="9.140625" style="420"/>
    <col min="8449" max="8449" width="69.42578125" style="420" customWidth="1"/>
    <col min="8450" max="8452" width="10.42578125" style="420" customWidth="1"/>
    <col min="8453" max="8453" width="12.7109375" style="420" customWidth="1"/>
    <col min="8454" max="8454" width="9.85546875" style="420" customWidth="1"/>
    <col min="8455" max="8704" width="9.140625" style="420"/>
    <col min="8705" max="8705" width="69.42578125" style="420" customWidth="1"/>
    <col min="8706" max="8708" width="10.42578125" style="420" customWidth="1"/>
    <col min="8709" max="8709" width="12.7109375" style="420" customWidth="1"/>
    <col min="8710" max="8710" width="9.85546875" style="420" customWidth="1"/>
    <col min="8711" max="8960" width="9.140625" style="420"/>
    <col min="8961" max="8961" width="69.42578125" style="420" customWidth="1"/>
    <col min="8962" max="8964" width="10.42578125" style="420" customWidth="1"/>
    <col min="8965" max="8965" width="12.7109375" style="420" customWidth="1"/>
    <col min="8966" max="8966" width="9.85546875" style="420" customWidth="1"/>
    <col min="8967" max="9216" width="9.140625" style="420"/>
    <col min="9217" max="9217" width="69.42578125" style="420" customWidth="1"/>
    <col min="9218" max="9220" width="10.42578125" style="420" customWidth="1"/>
    <col min="9221" max="9221" width="12.7109375" style="420" customWidth="1"/>
    <col min="9222" max="9222" width="9.85546875" style="420" customWidth="1"/>
    <col min="9223" max="9472" width="9.140625" style="420"/>
    <col min="9473" max="9473" width="69.42578125" style="420" customWidth="1"/>
    <col min="9474" max="9476" width="10.42578125" style="420" customWidth="1"/>
    <col min="9477" max="9477" width="12.7109375" style="420" customWidth="1"/>
    <col min="9478" max="9478" width="9.85546875" style="420" customWidth="1"/>
    <col min="9479" max="9728" width="9.140625" style="420"/>
    <col min="9729" max="9729" width="69.42578125" style="420" customWidth="1"/>
    <col min="9730" max="9732" width="10.42578125" style="420" customWidth="1"/>
    <col min="9733" max="9733" width="12.7109375" style="420" customWidth="1"/>
    <col min="9734" max="9734" width="9.85546875" style="420" customWidth="1"/>
    <col min="9735" max="9984" width="9.140625" style="420"/>
    <col min="9985" max="9985" width="69.42578125" style="420" customWidth="1"/>
    <col min="9986" max="9988" width="10.42578125" style="420" customWidth="1"/>
    <col min="9989" max="9989" width="12.7109375" style="420" customWidth="1"/>
    <col min="9990" max="9990" width="9.85546875" style="420" customWidth="1"/>
    <col min="9991" max="10240" width="9.140625" style="420"/>
    <col min="10241" max="10241" width="69.42578125" style="420" customWidth="1"/>
    <col min="10242" max="10244" width="10.42578125" style="420" customWidth="1"/>
    <col min="10245" max="10245" width="12.7109375" style="420" customWidth="1"/>
    <col min="10246" max="10246" width="9.85546875" style="420" customWidth="1"/>
    <col min="10247" max="10496" width="9.140625" style="420"/>
    <col min="10497" max="10497" width="69.42578125" style="420" customWidth="1"/>
    <col min="10498" max="10500" width="10.42578125" style="420" customWidth="1"/>
    <col min="10501" max="10501" width="12.7109375" style="420" customWidth="1"/>
    <col min="10502" max="10502" width="9.85546875" style="420" customWidth="1"/>
    <col min="10503" max="10752" width="9.140625" style="420"/>
    <col min="10753" max="10753" width="69.42578125" style="420" customWidth="1"/>
    <col min="10754" max="10756" width="10.42578125" style="420" customWidth="1"/>
    <col min="10757" max="10757" width="12.7109375" style="420" customWidth="1"/>
    <col min="10758" max="10758" width="9.85546875" style="420" customWidth="1"/>
    <col min="10759" max="11008" width="9.140625" style="420"/>
    <col min="11009" max="11009" width="69.42578125" style="420" customWidth="1"/>
    <col min="11010" max="11012" width="10.42578125" style="420" customWidth="1"/>
    <col min="11013" max="11013" width="12.7109375" style="420" customWidth="1"/>
    <col min="11014" max="11014" width="9.85546875" style="420" customWidth="1"/>
    <col min="11015" max="11264" width="9.140625" style="420"/>
    <col min="11265" max="11265" width="69.42578125" style="420" customWidth="1"/>
    <col min="11266" max="11268" width="10.42578125" style="420" customWidth="1"/>
    <col min="11269" max="11269" width="12.7109375" style="420" customWidth="1"/>
    <col min="11270" max="11270" width="9.85546875" style="420" customWidth="1"/>
    <col min="11271" max="11520" width="9.140625" style="420"/>
    <col min="11521" max="11521" width="69.42578125" style="420" customWidth="1"/>
    <col min="11522" max="11524" width="10.42578125" style="420" customWidth="1"/>
    <col min="11525" max="11525" width="12.7109375" style="420" customWidth="1"/>
    <col min="11526" max="11526" width="9.85546875" style="420" customWidth="1"/>
    <col min="11527" max="11776" width="9.140625" style="420"/>
    <col min="11777" max="11777" width="69.42578125" style="420" customWidth="1"/>
    <col min="11778" max="11780" width="10.42578125" style="420" customWidth="1"/>
    <col min="11781" max="11781" width="12.7109375" style="420" customWidth="1"/>
    <col min="11782" max="11782" width="9.85546875" style="420" customWidth="1"/>
    <col min="11783" max="12032" width="9.140625" style="420"/>
    <col min="12033" max="12033" width="69.42578125" style="420" customWidth="1"/>
    <col min="12034" max="12036" width="10.42578125" style="420" customWidth="1"/>
    <col min="12037" max="12037" width="12.7109375" style="420" customWidth="1"/>
    <col min="12038" max="12038" width="9.85546875" style="420" customWidth="1"/>
    <col min="12039" max="12288" width="9.140625" style="420"/>
    <col min="12289" max="12289" width="69.42578125" style="420" customWidth="1"/>
    <col min="12290" max="12292" width="10.42578125" style="420" customWidth="1"/>
    <col min="12293" max="12293" width="12.7109375" style="420" customWidth="1"/>
    <col min="12294" max="12294" width="9.85546875" style="420" customWidth="1"/>
    <col min="12295" max="12544" width="9.140625" style="420"/>
    <col min="12545" max="12545" width="69.42578125" style="420" customWidth="1"/>
    <col min="12546" max="12548" width="10.42578125" style="420" customWidth="1"/>
    <col min="12549" max="12549" width="12.7109375" style="420" customWidth="1"/>
    <col min="12550" max="12550" width="9.85546875" style="420" customWidth="1"/>
    <col min="12551" max="12800" width="9.140625" style="420"/>
    <col min="12801" max="12801" width="69.42578125" style="420" customWidth="1"/>
    <col min="12802" max="12804" width="10.42578125" style="420" customWidth="1"/>
    <col min="12805" max="12805" width="12.7109375" style="420" customWidth="1"/>
    <col min="12806" max="12806" width="9.85546875" style="420" customWidth="1"/>
    <col min="12807" max="13056" width="9.140625" style="420"/>
    <col min="13057" max="13057" width="69.42578125" style="420" customWidth="1"/>
    <col min="13058" max="13060" width="10.42578125" style="420" customWidth="1"/>
    <col min="13061" max="13061" width="12.7109375" style="420" customWidth="1"/>
    <col min="13062" max="13062" width="9.85546875" style="420" customWidth="1"/>
    <col min="13063" max="13312" width="9.140625" style="420"/>
    <col min="13313" max="13313" width="69.42578125" style="420" customWidth="1"/>
    <col min="13314" max="13316" width="10.42578125" style="420" customWidth="1"/>
    <col min="13317" max="13317" width="12.7109375" style="420" customWidth="1"/>
    <col min="13318" max="13318" width="9.85546875" style="420" customWidth="1"/>
    <col min="13319" max="13568" width="9.140625" style="420"/>
    <col min="13569" max="13569" width="69.42578125" style="420" customWidth="1"/>
    <col min="13570" max="13572" width="10.42578125" style="420" customWidth="1"/>
    <col min="13573" max="13573" width="12.7109375" style="420" customWidth="1"/>
    <col min="13574" max="13574" width="9.85546875" style="420" customWidth="1"/>
    <col min="13575" max="13824" width="9.140625" style="420"/>
    <col min="13825" max="13825" width="69.42578125" style="420" customWidth="1"/>
    <col min="13826" max="13828" width="10.42578125" style="420" customWidth="1"/>
    <col min="13829" max="13829" width="12.7109375" style="420" customWidth="1"/>
    <col min="13830" max="13830" width="9.85546875" style="420" customWidth="1"/>
    <col min="13831" max="14080" width="9.140625" style="420"/>
    <col min="14081" max="14081" width="69.42578125" style="420" customWidth="1"/>
    <col min="14082" max="14084" width="10.42578125" style="420" customWidth="1"/>
    <col min="14085" max="14085" width="12.7109375" style="420" customWidth="1"/>
    <col min="14086" max="14086" width="9.85546875" style="420" customWidth="1"/>
    <col min="14087" max="14336" width="9.140625" style="420"/>
    <col min="14337" max="14337" width="69.42578125" style="420" customWidth="1"/>
    <col min="14338" max="14340" width="10.42578125" style="420" customWidth="1"/>
    <col min="14341" max="14341" width="12.7109375" style="420" customWidth="1"/>
    <col min="14342" max="14342" width="9.85546875" style="420" customWidth="1"/>
    <col min="14343" max="14592" width="9.140625" style="420"/>
    <col min="14593" max="14593" width="69.42578125" style="420" customWidth="1"/>
    <col min="14594" max="14596" width="10.42578125" style="420" customWidth="1"/>
    <col min="14597" max="14597" width="12.7109375" style="420" customWidth="1"/>
    <col min="14598" max="14598" width="9.85546875" style="420" customWidth="1"/>
    <col min="14599" max="14848" width="9.140625" style="420"/>
    <col min="14849" max="14849" width="69.42578125" style="420" customWidth="1"/>
    <col min="14850" max="14852" width="10.42578125" style="420" customWidth="1"/>
    <col min="14853" max="14853" width="12.7109375" style="420" customWidth="1"/>
    <col min="14854" max="14854" width="9.85546875" style="420" customWidth="1"/>
    <col min="14855" max="15104" width="9.140625" style="420"/>
    <col min="15105" max="15105" width="69.42578125" style="420" customWidth="1"/>
    <col min="15106" max="15108" width="10.42578125" style="420" customWidth="1"/>
    <col min="15109" max="15109" width="12.7109375" style="420" customWidth="1"/>
    <col min="15110" max="15110" width="9.85546875" style="420" customWidth="1"/>
    <col min="15111" max="15360" width="9.140625" style="420"/>
    <col min="15361" max="15361" width="69.42578125" style="420" customWidth="1"/>
    <col min="15362" max="15364" width="10.42578125" style="420" customWidth="1"/>
    <col min="15365" max="15365" width="12.7109375" style="420" customWidth="1"/>
    <col min="15366" max="15366" width="9.85546875" style="420" customWidth="1"/>
    <col min="15367" max="15616" width="9.140625" style="420"/>
    <col min="15617" max="15617" width="69.42578125" style="420" customWidth="1"/>
    <col min="15618" max="15620" width="10.42578125" style="420" customWidth="1"/>
    <col min="15621" max="15621" width="12.7109375" style="420" customWidth="1"/>
    <col min="15622" max="15622" width="9.85546875" style="420" customWidth="1"/>
    <col min="15623" max="15872" width="9.140625" style="420"/>
    <col min="15873" max="15873" width="69.42578125" style="420" customWidth="1"/>
    <col min="15874" max="15876" width="10.42578125" style="420" customWidth="1"/>
    <col min="15877" max="15877" width="12.7109375" style="420" customWidth="1"/>
    <col min="15878" max="15878" width="9.85546875" style="420" customWidth="1"/>
    <col min="15879" max="16128" width="9.140625" style="420"/>
    <col min="16129" max="16129" width="69.42578125" style="420" customWidth="1"/>
    <col min="16130" max="16132" width="10.42578125" style="420" customWidth="1"/>
    <col min="16133" max="16133" width="12.7109375" style="420" customWidth="1"/>
    <col min="16134" max="16134" width="9.85546875" style="420" customWidth="1"/>
    <col min="16135" max="16384" width="9.1406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</row>
    <row r="2" spans="1:26" s="1" customFormat="1" ht="39" customHeight="1">
      <c r="A2" s="801" t="s">
        <v>607</v>
      </c>
      <c r="B2" s="801"/>
      <c r="C2" s="801"/>
      <c r="D2" s="801"/>
      <c r="E2" s="801"/>
      <c r="F2" s="801"/>
    </row>
    <row r="3" spans="1:26" s="1" customFormat="1" ht="24.95" customHeight="1">
      <c r="A3" s="801" t="s">
        <v>175</v>
      </c>
      <c r="B3" s="801"/>
      <c r="C3" s="801"/>
      <c r="D3" s="801"/>
      <c r="E3" s="801"/>
      <c r="F3" s="801"/>
    </row>
    <row r="4" spans="1:26" s="1" customFormat="1" ht="24.95" customHeight="1">
      <c r="A4" s="801" t="s">
        <v>852</v>
      </c>
      <c r="B4" s="801"/>
      <c r="C4" s="801"/>
      <c r="D4" s="801"/>
      <c r="E4" s="801"/>
      <c r="F4" s="801"/>
    </row>
    <row r="5" spans="1:26" s="1" customFormat="1" ht="39" customHeight="1">
      <c r="A5" s="822" t="s">
        <v>833</v>
      </c>
      <c r="B5" s="822"/>
      <c r="C5" s="822"/>
      <c r="D5" s="822"/>
      <c r="E5" s="822"/>
      <c r="F5" s="822"/>
    </row>
    <row r="6" spans="1:26" ht="7.5" customHeight="1">
      <c r="A6" s="560"/>
    </row>
    <row r="7" spans="1:26" ht="24" customHeight="1">
      <c r="A7" s="607"/>
      <c r="B7" s="550"/>
      <c r="C7" s="134"/>
      <c r="D7" s="134"/>
      <c r="E7" s="540"/>
      <c r="F7" s="541"/>
    </row>
    <row r="8" spans="1:26" ht="36.75" customHeight="1">
      <c r="A8" s="608" t="s">
        <v>156</v>
      </c>
      <c r="B8" s="551" t="s">
        <v>608</v>
      </c>
      <c r="C8" s="551" t="s">
        <v>610</v>
      </c>
      <c r="D8" s="551" t="s">
        <v>609</v>
      </c>
      <c r="E8" s="552" t="s">
        <v>44</v>
      </c>
      <c r="F8" s="553" t="s">
        <v>11</v>
      </c>
      <c r="Y8" s="420">
        <v>1</v>
      </c>
      <c r="Z8" s="420">
        <v>1</v>
      </c>
    </row>
    <row r="9" spans="1:26" ht="30" customHeight="1">
      <c r="A9" s="609" t="s">
        <v>157</v>
      </c>
      <c r="B9" s="139">
        <v>0</v>
      </c>
      <c r="C9" s="139">
        <v>98.94923</v>
      </c>
      <c r="D9" s="139">
        <v>7.5032500000000004</v>
      </c>
      <c r="E9" s="139">
        <f t="shared" ref="E9:E27" si="0">SUM(B9:D9)</f>
        <v>106.45247999999999</v>
      </c>
      <c r="F9" s="140">
        <f>+E9/$E$27</f>
        <v>1.2489475253645332E-3</v>
      </c>
    </row>
    <row r="10" spans="1:26" ht="30" customHeight="1">
      <c r="A10" s="609" t="s">
        <v>158</v>
      </c>
      <c r="B10" s="139">
        <v>0</v>
      </c>
      <c r="C10" s="139">
        <v>6.2300600000000008</v>
      </c>
      <c r="D10" s="139">
        <v>0</v>
      </c>
      <c r="E10" s="139">
        <f t="shared" si="0"/>
        <v>6.2300600000000008</v>
      </c>
      <c r="F10" s="140">
        <f t="shared" ref="F10:F27" si="1">+E10/$E$27</f>
        <v>7.3093816319474799E-5</v>
      </c>
    </row>
    <row r="11" spans="1:26" ht="30" customHeight="1">
      <c r="A11" s="609" t="s">
        <v>159</v>
      </c>
      <c r="B11" s="139">
        <v>0</v>
      </c>
      <c r="C11" s="139">
        <v>3.5245500000000001</v>
      </c>
      <c r="D11" s="139">
        <v>0</v>
      </c>
      <c r="E11" s="139">
        <f t="shared" si="0"/>
        <v>3.5245500000000001</v>
      </c>
      <c r="F11" s="140">
        <f t="shared" si="1"/>
        <v>4.1351577722976159E-5</v>
      </c>
    </row>
    <row r="12" spans="1:26" ht="30" customHeight="1">
      <c r="A12" s="609" t="s">
        <v>160</v>
      </c>
      <c r="B12" s="139">
        <v>0</v>
      </c>
      <c r="C12" s="139">
        <v>205.46873000000002</v>
      </c>
      <c r="D12" s="139">
        <v>17.69651</v>
      </c>
      <c r="E12" s="139">
        <f t="shared" si="0"/>
        <v>223.16524000000001</v>
      </c>
      <c r="F12" s="140">
        <f t="shared" si="1"/>
        <v>2.6182731886131927E-3</v>
      </c>
    </row>
    <row r="13" spans="1:26" ht="30" customHeight="1">
      <c r="A13" s="609" t="s">
        <v>161</v>
      </c>
      <c r="B13" s="139">
        <v>50.698</v>
      </c>
      <c r="C13" s="139">
        <v>488.42773</v>
      </c>
      <c r="D13" s="139">
        <v>2141.2312599999996</v>
      </c>
      <c r="E13" s="139">
        <f t="shared" si="0"/>
        <v>2680.3569899999993</v>
      </c>
      <c r="F13" s="140">
        <f t="shared" si="1"/>
        <v>3.1447132370744466E-2</v>
      </c>
    </row>
    <row r="14" spans="1:26" ht="30" customHeight="1">
      <c r="A14" s="609" t="s">
        <v>162</v>
      </c>
      <c r="B14" s="139">
        <v>0</v>
      </c>
      <c r="C14" s="139">
        <v>4.1986400000000001</v>
      </c>
      <c r="D14" s="139">
        <v>24.0565</v>
      </c>
      <c r="E14" s="139">
        <f t="shared" si="0"/>
        <v>28.255140000000001</v>
      </c>
      <c r="F14" s="140">
        <f t="shared" si="1"/>
        <v>3.3150178541475439E-4</v>
      </c>
    </row>
    <row r="15" spans="1:26" ht="30" customHeight="1">
      <c r="A15" s="609" t="s">
        <v>102</v>
      </c>
      <c r="B15" s="139">
        <v>4323.9354999999996</v>
      </c>
      <c r="C15" s="139">
        <v>95.546800000000005</v>
      </c>
      <c r="D15" s="139">
        <v>56668.461284000005</v>
      </c>
      <c r="E15" s="139">
        <f t="shared" si="0"/>
        <v>61087.943584000008</v>
      </c>
      <c r="F15" s="140">
        <f t="shared" si="1"/>
        <v>0.71671074237861832</v>
      </c>
    </row>
    <row r="16" spans="1:26" ht="30" customHeight="1">
      <c r="A16" s="609" t="s">
        <v>163</v>
      </c>
      <c r="B16" s="139">
        <v>666.03412779999996</v>
      </c>
      <c r="C16" s="139">
        <v>938.33558999999991</v>
      </c>
      <c r="D16" s="139">
        <v>3604.1574640000003</v>
      </c>
      <c r="E16" s="139">
        <f t="shared" si="0"/>
        <v>5208.5271818000001</v>
      </c>
      <c r="F16" s="140">
        <f t="shared" si="1"/>
        <v>6.1108741989881456E-2</v>
      </c>
    </row>
    <row r="17" spans="1:12" ht="30" customHeight="1">
      <c r="A17" s="609" t="s">
        <v>164</v>
      </c>
      <c r="B17" s="139">
        <v>29.1</v>
      </c>
      <c r="C17" s="139">
        <v>345.29651000000001</v>
      </c>
      <c r="D17" s="139">
        <v>302.21186660000001</v>
      </c>
      <c r="E17" s="139">
        <f t="shared" si="0"/>
        <v>676.60837660000004</v>
      </c>
      <c r="F17" s="140">
        <f t="shared" si="1"/>
        <v>7.9382683953956191E-3</v>
      </c>
    </row>
    <row r="18" spans="1:12" ht="30" customHeight="1">
      <c r="A18" s="609" t="s">
        <v>165</v>
      </c>
      <c r="B18" s="139">
        <v>2357.9443999999999</v>
      </c>
      <c r="C18" s="139">
        <v>383.43076000000002</v>
      </c>
      <c r="D18" s="139">
        <v>685.21395999999993</v>
      </c>
      <c r="E18" s="139">
        <f t="shared" si="0"/>
        <v>3426.5891200000001</v>
      </c>
      <c r="F18" s="140">
        <f t="shared" si="1"/>
        <v>4.0202257400344582E-2</v>
      </c>
    </row>
    <row r="19" spans="1:12" ht="30" customHeight="1">
      <c r="A19" s="609" t="s">
        <v>166</v>
      </c>
      <c r="B19" s="139">
        <v>2002.3385600000001</v>
      </c>
      <c r="C19" s="139">
        <v>345.6404</v>
      </c>
      <c r="D19" s="139">
        <v>1341.8550600000001</v>
      </c>
      <c r="E19" s="139">
        <f t="shared" si="0"/>
        <v>3689.8340200000002</v>
      </c>
      <c r="F19" s="140">
        <f t="shared" si="1"/>
        <v>4.3290762867007587E-2</v>
      </c>
    </row>
    <row r="20" spans="1:12" ht="30" customHeight="1">
      <c r="A20" s="609" t="s">
        <v>167</v>
      </c>
      <c r="B20" s="139">
        <v>52.298000000000002</v>
      </c>
      <c r="C20" s="139">
        <v>506.89001999999999</v>
      </c>
      <c r="D20" s="139">
        <v>6494.6349448000001</v>
      </c>
      <c r="E20" s="139">
        <f t="shared" si="0"/>
        <v>7053.8229647999997</v>
      </c>
      <c r="F20" s="140">
        <f t="shared" si="1"/>
        <v>8.2758567355560655E-2</v>
      </c>
    </row>
    <row r="21" spans="1:12" ht="30" customHeight="1">
      <c r="A21" s="609" t="s">
        <v>168</v>
      </c>
      <c r="B21" s="139">
        <v>0</v>
      </c>
      <c r="C21" s="139">
        <v>91.818950000000001</v>
      </c>
      <c r="D21" s="139">
        <v>0</v>
      </c>
      <c r="E21" s="139">
        <f t="shared" si="0"/>
        <v>91.818950000000001</v>
      </c>
      <c r="F21" s="140">
        <f t="shared" si="1"/>
        <v>1.0772604864073604E-3</v>
      </c>
    </row>
    <row r="22" spans="1:12" ht="30" customHeight="1">
      <c r="A22" s="609" t="s">
        <v>169</v>
      </c>
      <c r="B22" s="139">
        <v>0</v>
      </c>
      <c r="C22" s="139">
        <v>109.40621</v>
      </c>
      <c r="D22" s="139">
        <v>82.914619999999999</v>
      </c>
      <c r="E22" s="139">
        <f t="shared" si="0"/>
        <v>192.32083</v>
      </c>
      <c r="F22" s="140">
        <f t="shared" si="1"/>
        <v>2.256392943636006E-3</v>
      </c>
    </row>
    <row r="23" spans="1:12" ht="30" customHeight="1">
      <c r="A23" s="609" t="s">
        <v>170</v>
      </c>
      <c r="B23" s="139">
        <v>0</v>
      </c>
      <c r="C23" s="139">
        <v>290.06167999999997</v>
      </c>
      <c r="D23" s="139">
        <v>198.49798999999999</v>
      </c>
      <c r="E23" s="139">
        <f t="shared" si="0"/>
        <v>488.55966999999998</v>
      </c>
      <c r="F23" s="140">
        <f t="shared" si="1"/>
        <v>5.7319978908843923E-3</v>
      </c>
    </row>
    <row r="24" spans="1:12" ht="30" customHeight="1">
      <c r="A24" s="609" t="s">
        <v>171</v>
      </c>
      <c r="B24" s="139">
        <v>0</v>
      </c>
      <c r="C24" s="139">
        <v>23.121080000000003</v>
      </c>
      <c r="D24" s="139">
        <v>0</v>
      </c>
      <c r="E24" s="139">
        <f t="shared" si="0"/>
        <v>23.121080000000003</v>
      </c>
      <c r="F24" s="140">
        <f t="shared" si="1"/>
        <v>2.7126672530086103E-4</v>
      </c>
    </row>
    <row r="25" spans="1:12" ht="30" customHeight="1">
      <c r="A25" s="609" t="s">
        <v>172</v>
      </c>
      <c r="B25" s="139">
        <v>0</v>
      </c>
      <c r="C25" s="139">
        <v>0</v>
      </c>
      <c r="D25" s="139">
        <v>0</v>
      </c>
      <c r="E25" s="139">
        <f t="shared" si="0"/>
        <v>0</v>
      </c>
      <c r="F25" s="140">
        <f t="shared" si="1"/>
        <v>0</v>
      </c>
    </row>
    <row r="26" spans="1:12" s="166" customFormat="1" ht="39" customHeight="1">
      <c r="A26" s="610" t="s">
        <v>173</v>
      </c>
      <c r="B26" s="165">
        <v>0</v>
      </c>
      <c r="C26" s="165">
        <v>151.55221</v>
      </c>
      <c r="D26" s="165">
        <v>95.066639999999992</v>
      </c>
      <c r="E26" s="165">
        <f t="shared" si="0"/>
        <v>246.61885000000001</v>
      </c>
      <c r="F26" s="545">
        <f t="shared" si="1"/>
        <v>2.8934413027836177E-3</v>
      </c>
    </row>
    <row r="27" spans="1:12" ht="23.25" customHeight="1">
      <c r="A27" s="611" t="s">
        <v>179</v>
      </c>
      <c r="B27" s="554">
        <f>SUM(B9:B26)</f>
        <v>9482.348587800001</v>
      </c>
      <c r="C27" s="554">
        <f>SUM(C9:C26)</f>
        <v>4087.8991499999993</v>
      </c>
      <c r="D27" s="554">
        <f>SUM(D9:D26)</f>
        <v>71663.501349400016</v>
      </c>
      <c r="E27" s="554">
        <f t="shared" si="0"/>
        <v>85233.74908720002</v>
      </c>
      <c r="F27" s="356">
        <f t="shared" si="1"/>
        <v>1</v>
      </c>
    </row>
    <row r="28" spans="1:12" ht="30.75" customHeight="1">
      <c r="A28" s="612" t="s">
        <v>174</v>
      </c>
      <c r="B28" s="140">
        <f>+B27/$E$27</f>
        <v>0.11125110287122185</v>
      </c>
      <c r="C28" s="140">
        <f>+C27/$E$27</f>
        <v>4.7961038834720221E-2</v>
      </c>
      <c r="D28" s="140">
        <f>+D27/$E$27</f>
        <v>0.84078785829405789</v>
      </c>
      <c r="E28" s="140">
        <f>+E27/$E$27</f>
        <v>1</v>
      </c>
      <c r="F28" s="140"/>
    </row>
    <row r="29" spans="1:12" ht="9" customHeight="1" thickBot="1">
      <c r="A29" s="613"/>
      <c r="B29" s="555"/>
      <c r="C29" s="171"/>
      <c r="D29" s="171"/>
      <c r="E29" s="556"/>
      <c r="F29" s="557"/>
    </row>
    <row r="30" spans="1:12" ht="15" customHeight="1" thickTop="1">
      <c r="A30" s="619" t="s">
        <v>834</v>
      </c>
      <c r="B30" s="628"/>
      <c r="C30" s="174"/>
      <c r="D30" s="174"/>
      <c r="E30" s="174"/>
      <c r="F30" s="174"/>
    </row>
    <row r="31" spans="1:12">
      <c r="A31" s="840"/>
      <c r="B31" s="840"/>
      <c r="C31" s="840"/>
      <c r="D31" s="840"/>
      <c r="E31" s="547"/>
      <c r="F31" s="174"/>
    </row>
    <row r="32" spans="1:12" ht="15" customHeight="1">
      <c r="A32" s="616"/>
      <c r="C32" s="18"/>
      <c r="D32" s="18"/>
      <c r="E32" s="547"/>
      <c r="F32" s="174"/>
      <c r="G32" s="176"/>
      <c r="H32" s="17"/>
      <c r="I32" s="17"/>
      <c r="J32" s="17"/>
      <c r="K32" s="17"/>
      <c r="L32" s="17"/>
    </row>
    <row r="33" spans="1:6" ht="9" customHeight="1">
      <c r="A33" s="561"/>
      <c r="C33" s="18"/>
      <c r="D33" s="18"/>
      <c r="E33" s="547"/>
      <c r="F33" s="174"/>
    </row>
    <row r="34" spans="1:6" ht="9" customHeight="1">
      <c r="A34" s="564"/>
      <c r="C34" s="18"/>
      <c r="D34" s="18"/>
      <c r="E34" s="547"/>
      <c r="F34" s="174"/>
    </row>
    <row r="35" spans="1:6" ht="9" customHeight="1">
      <c r="A35" s="561"/>
      <c r="C35" s="18"/>
      <c r="D35" s="18"/>
      <c r="E35" s="547"/>
      <c r="F35" s="174"/>
    </row>
    <row r="36" spans="1:6" ht="9" customHeight="1">
      <c r="A36" s="561"/>
      <c r="C36" s="18"/>
      <c r="D36" s="18"/>
      <c r="E36" s="547"/>
      <c r="F36" s="174"/>
    </row>
    <row r="37" spans="1:6" ht="9" customHeight="1">
      <c r="A37" s="561"/>
      <c r="B37" s="559"/>
      <c r="C37" s="18"/>
      <c r="D37" s="18"/>
      <c r="E37" s="547"/>
      <c r="F37" s="174"/>
    </row>
    <row r="38" spans="1:6" ht="9" customHeight="1">
      <c r="A38" s="561"/>
      <c r="B38" s="559"/>
      <c r="C38" s="18"/>
      <c r="D38" s="18"/>
      <c r="E38" s="547"/>
      <c r="F38" s="174"/>
    </row>
    <row r="39" spans="1:6" ht="9" customHeight="1">
      <c r="A39" s="561"/>
      <c r="B39" s="559"/>
      <c r="C39" s="18"/>
      <c r="D39" s="18"/>
      <c r="E39" s="547"/>
      <c r="F39" s="174"/>
    </row>
    <row r="40" spans="1:6" ht="9" customHeight="1">
      <c r="A40" s="151"/>
      <c r="B40" s="559"/>
      <c r="C40" s="18"/>
      <c r="D40" s="18"/>
      <c r="E40" s="547"/>
      <c r="F40" s="174"/>
    </row>
    <row r="41" spans="1:6" ht="9" customHeight="1">
      <c r="A41" s="561"/>
      <c r="B41" s="559"/>
      <c r="C41" s="18"/>
      <c r="D41" s="18"/>
      <c r="E41" s="547"/>
      <c r="F41" s="174"/>
    </row>
    <row r="42" spans="1:6" ht="9" customHeight="1">
      <c r="A42" s="561"/>
      <c r="B42" s="559"/>
      <c r="C42" s="18"/>
      <c r="D42" s="18"/>
      <c r="E42" s="547"/>
      <c r="F42" s="174"/>
    </row>
    <row r="43" spans="1:6" ht="9" customHeight="1">
      <c r="A43" s="561"/>
      <c r="B43" s="559"/>
      <c r="C43" s="18"/>
      <c r="D43" s="18"/>
      <c r="E43" s="547"/>
      <c r="F43" s="174"/>
    </row>
    <row r="44" spans="1:6" ht="9" customHeight="1">
      <c r="A44" s="561"/>
      <c r="C44" s="18"/>
      <c r="D44" s="18"/>
      <c r="E44" s="547"/>
      <c r="F44" s="174"/>
    </row>
    <row r="45" spans="1:6" ht="9" customHeight="1">
      <c r="A45" s="561"/>
      <c r="C45" s="18"/>
      <c r="D45" s="18"/>
      <c r="E45" s="547"/>
      <c r="F45" s="174"/>
    </row>
    <row r="46" spans="1:6" ht="9" customHeight="1">
      <c r="A46" s="151"/>
      <c r="C46" s="18"/>
      <c r="D46" s="18"/>
      <c r="E46" s="547"/>
      <c r="F46" s="174"/>
    </row>
    <row r="47" spans="1:6" ht="9" customHeight="1">
      <c r="A47" s="561"/>
      <c r="C47" s="18"/>
      <c r="D47" s="18"/>
      <c r="E47" s="547"/>
      <c r="F47" s="174"/>
    </row>
    <row r="48" spans="1:6" ht="9" customHeight="1">
      <c r="A48" s="561"/>
      <c r="C48" s="18"/>
      <c r="D48" s="18"/>
      <c r="E48" s="547"/>
      <c r="F48" s="174"/>
    </row>
    <row r="49" spans="1:6" ht="9" customHeight="1">
      <c r="A49" s="561"/>
      <c r="C49" s="18"/>
      <c r="D49" s="18"/>
      <c r="E49" s="547"/>
      <c r="F49" s="174"/>
    </row>
    <row r="50" spans="1:6" ht="9" customHeight="1">
      <c r="A50" s="561"/>
      <c r="C50" s="18"/>
      <c r="D50" s="18"/>
      <c r="E50" s="547"/>
      <c r="F50" s="174"/>
    </row>
    <row r="51" spans="1:6" ht="9" customHeight="1">
      <c r="A51" s="561"/>
      <c r="C51" s="18"/>
      <c r="D51" s="18"/>
      <c r="E51" s="547"/>
      <c r="F51" s="174"/>
    </row>
    <row r="52" spans="1:6" ht="9" customHeight="1">
      <c r="A52" s="151"/>
      <c r="C52" s="18"/>
      <c r="D52" s="18"/>
      <c r="E52" s="547"/>
      <c r="F52" s="174"/>
    </row>
    <row r="53" spans="1:6" ht="9" customHeight="1">
      <c r="A53" s="561"/>
      <c r="C53" s="18"/>
      <c r="D53" s="18"/>
      <c r="E53" s="547"/>
      <c r="F53" s="174"/>
    </row>
    <row r="54" spans="1:6" ht="9" customHeight="1">
      <c r="A54" s="561"/>
      <c r="C54" s="18"/>
      <c r="D54" s="18"/>
      <c r="E54" s="547"/>
      <c r="F54" s="174"/>
    </row>
    <row r="55" spans="1:6" ht="9" customHeight="1">
      <c r="A55" s="561"/>
      <c r="C55" s="18"/>
      <c r="D55" s="18"/>
      <c r="E55" s="547"/>
      <c r="F55" s="174"/>
    </row>
    <row r="56" spans="1:6" ht="9" customHeight="1">
      <c r="A56" s="561"/>
      <c r="C56" s="18"/>
      <c r="D56" s="18"/>
      <c r="E56" s="547"/>
      <c r="F56" s="174"/>
    </row>
    <row r="57" spans="1:6" ht="9" customHeight="1">
      <c r="A57" s="151"/>
      <c r="C57" s="18"/>
      <c r="D57" s="18"/>
      <c r="E57" s="547"/>
      <c r="F57" s="174"/>
    </row>
    <row r="58" spans="1:6" ht="9" customHeight="1">
      <c r="A58" s="562"/>
      <c r="C58" s="18"/>
      <c r="D58" s="18"/>
      <c r="E58" s="547"/>
      <c r="F58" s="174"/>
    </row>
    <row r="59" spans="1:6" ht="9" customHeight="1">
      <c r="A59" s="562"/>
      <c r="C59" s="18"/>
      <c r="D59" s="18"/>
      <c r="E59" s="547"/>
      <c r="F59" s="174"/>
    </row>
    <row r="60" spans="1:6" ht="9" customHeight="1">
      <c r="A60" s="562"/>
      <c r="C60" s="18"/>
      <c r="D60" s="18"/>
      <c r="E60" s="547"/>
      <c r="F60" s="174"/>
    </row>
    <row r="61" spans="1:6" ht="9" customHeight="1">
      <c r="A61" s="562"/>
      <c r="C61" s="18"/>
      <c r="D61" s="18"/>
      <c r="E61" s="547"/>
      <c r="F61" s="174"/>
    </row>
    <row r="62" spans="1:6" ht="9" customHeight="1">
      <c r="A62" s="563"/>
      <c r="C62" s="18"/>
      <c r="D62" s="18"/>
      <c r="E62" s="547"/>
      <c r="F62" s="174"/>
    </row>
    <row r="63" spans="1:6" ht="9" customHeight="1">
      <c r="A63" s="563"/>
      <c r="C63" s="18"/>
      <c r="D63" s="18"/>
      <c r="E63" s="547"/>
      <c r="F63" s="174"/>
    </row>
    <row r="64" spans="1:6" ht="9" customHeight="1">
      <c r="A64" s="564"/>
      <c r="C64" s="18"/>
      <c r="D64" s="18"/>
      <c r="E64" s="547"/>
      <c r="F64" s="174"/>
    </row>
    <row r="65" spans="1:6" ht="9" customHeight="1">
      <c r="A65" s="561"/>
      <c r="C65" s="18"/>
      <c r="D65" s="18"/>
      <c r="E65" s="547"/>
      <c r="F65" s="174"/>
    </row>
    <row r="66" spans="1:6" ht="9" customHeight="1">
      <c r="A66" s="561"/>
      <c r="C66" s="18"/>
      <c r="D66" s="18"/>
      <c r="E66" s="547"/>
      <c r="F66" s="174"/>
    </row>
    <row r="67" spans="1:6" ht="9" customHeight="1">
      <c r="A67" s="561"/>
      <c r="C67" s="18"/>
      <c r="D67" s="18"/>
      <c r="E67" s="547"/>
      <c r="F67" s="174"/>
    </row>
    <row r="68" spans="1:6" ht="9" customHeight="1">
      <c r="A68" s="561"/>
      <c r="C68" s="18"/>
      <c r="D68" s="18"/>
      <c r="E68" s="547"/>
      <c r="F68" s="174"/>
    </row>
    <row r="69" spans="1:6" ht="9" customHeight="1">
      <c r="A69" s="562"/>
      <c r="C69" s="18"/>
      <c r="D69" s="18"/>
      <c r="E69" s="547"/>
      <c r="F69" s="174"/>
    </row>
    <row r="70" spans="1:6" ht="9" customHeight="1">
      <c r="A70" s="564"/>
      <c r="C70" s="18"/>
      <c r="D70" s="18"/>
      <c r="E70" s="547"/>
      <c r="F70" s="174"/>
    </row>
    <row r="71" spans="1:6" ht="9" customHeight="1">
      <c r="A71" s="561"/>
      <c r="C71" s="18"/>
      <c r="D71" s="18"/>
      <c r="E71" s="547"/>
      <c r="F71" s="174"/>
    </row>
    <row r="72" spans="1:6" ht="9" customHeight="1">
      <c r="A72" s="561"/>
      <c r="C72" s="18"/>
      <c r="D72" s="18"/>
      <c r="E72" s="547"/>
      <c r="F72" s="174"/>
    </row>
    <row r="73" spans="1:6" ht="9" customHeight="1">
      <c r="A73" s="561"/>
      <c r="C73" s="18"/>
      <c r="D73" s="18"/>
      <c r="E73" s="547"/>
      <c r="F73" s="174"/>
    </row>
    <row r="74" spans="1:6" ht="9" customHeight="1">
      <c r="A74" s="561"/>
      <c r="C74" s="18"/>
      <c r="D74" s="18"/>
      <c r="E74" s="547"/>
      <c r="F74" s="174"/>
    </row>
    <row r="75" spans="1:6" ht="9" customHeight="1">
      <c r="A75" s="562"/>
      <c r="C75" s="18"/>
      <c r="D75" s="18"/>
      <c r="E75" s="547"/>
      <c r="F75" s="174"/>
    </row>
    <row r="76" spans="1:6" ht="9" customHeight="1">
      <c r="A76" s="564"/>
      <c r="C76" s="18"/>
      <c r="D76" s="18"/>
      <c r="E76" s="547"/>
      <c r="F76" s="174"/>
    </row>
    <row r="77" spans="1:6" ht="9" customHeight="1">
      <c r="A77" s="561"/>
      <c r="C77" s="18"/>
      <c r="D77" s="18"/>
      <c r="E77" s="547"/>
      <c r="F77" s="174"/>
    </row>
    <row r="78" spans="1:6" ht="9" customHeight="1">
      <c r="A78" s="561"/>
      <c r="C78" s="18"/>
      <c r="D78" s="18"/>
      <c r="E78" s="547"/>
      <c r="F78" s="174"/>
    </row>
    <row r="79" spans="1:6" ht="9" customHeight="1">
      <c r="A79" s="561"/>
      <c r="C79" s="548"/>
      <c r="D79" s="548"/>
      <c r="F79" s="558"/>
    </row>
    <row r="80" spans="1:6" ht="9" customHeight="1">
      <c r="A80" s="561"/>
      <c r="C80" s="548"/>
      <c r="D80" s="548"/>
      <c r="F80" s="558"/>
    </row>
    <row r="81" spans="1:6" ht="9" customHeight="1">
      <c r="A81" s="561"/>
      <c r="C81" s="548"/>
      <c r="D81" s="548"/>
      <c r="F81" s="558"/>
    </row>
    <row r="82" spans="1:6" ht="9" customHeight="1">
      <c r="A82" s="561"/>
      <c r="C82" s="548"/>
      <c r="D82" s="548"/>
      <c r="F82" s="558"/>
    </row>
    <row r="83" spans="1:6" ht="9" customHeight="1">
      <c r="A83" s="561"/>
      <c r="C83" s="548"/>
      <c r="D83" s="548"/>
      <c r="F83" s="558"/>
    </row>
    <row r="84" spans="1:6" ht="9" customHeight="1">
      <c r="A84" s="561"/>
      <c r="C84" s="548"/>
      <c r="D84" s="548"/>
      <c r="F84" s="558"/>
    </row>
    <row r="85" spans="1:6" ht="9" customHeight="1">
      <c r="A85" s="562"/>
      <c r="C85" s="548"/>
      <c r="D85" s="548"/>
      <c r="F85" s="558"/>
    </row>
    <row r="86" spans="1:6" ht="9" customHeight="1">
      <c r="A86" s="564"/>
      <c r="C86" s="548"/>
      <c r="D86" s="548"/>
      <c r="F86" s="558"/>
    </row>
    <row r="87" spans="1:6" ht="9" customHeight="1">
      <c r="A87" s="561"/>
      <c r="C87" s="548"/>
      <c r="D87" s="548"/>
      <c r="F87" s="558"/>
    </row>
    <row r="88" spans="1:6" ht="9" customHeight="1">
      <c r="A88" s="561"/>
      <c r="C88" s="548"/>
      <c r="D88" s="548"/>
      <c r="F88" s="558"/>
    </row>
    <row r="89" spans="1:6" ht="9" customHeight="1">
      <c r="A89" s="561"/>
      <c r="C89" s="548"/>
      <c r="D89" s="548"/>
      <c r="F89" s="558"/>
    </row>
    <row r="90" spans="1:6" ht="9" customHeight="1">
      <c r="A90" s="561"/>
      <c r="C90" s="548"/>
      <c r="D90" s="548"/>
      <c r="F90" s="558"/>
    </row>
    <row r="91" spans="1:6" ht="9" customHeight="1">
      <c r="A91" s="561"/>
      <c r="C91" s="548"/>
      <c r="D91" s="548"/>
      <c r="F91" s="558"/>
    </row>
    <row r="92" spans="1:6" ht="9" customHeight="1">
      <c r="A92" s="561"/>
      <c r="C92" s="548"/>
      <c r="D92" s="548"/>
      <c r="F92" s="558"/>
    </row>
    <row r="93" spans="1:6" ht="9" customHeight="1">
      <c r="A93" s="561"/>
      <c r="C93" s="548"/>
      <c r="D93" s="548"/>
      <c r="F93" s="558"/>
    </row>
    <row r="94" spans="1:6" ht="9" customHeight="1">
      <c r="A94" s="561"/>
      <c r="C94" s="548"/>
      <c r="D94" s="548"/>
      <c r="F94" s="558"/>
    </row>
    <row r="95" spans="1:6" ht="9" customHeight="1">
      <c r="A95" s="561"/>
      <c r="C95" s="548"/>
      <c r="D95" s="548"/>
      <c r="F95" s="558"/>
    </row>
    <row r="96" spans="1:6" ht="9" customHeight="1">
      <c r="A96" s="564"/>
      <c r="C96" s="548"/>
      <c r="D96" s="548"/>
      <c r="F96" s="558"/>
    </row>
    <row r="97" spans="1:6" ht="9" customHeight="1">
      <c r="A97" s="561"/>
      <c r="C97" s="548"/>
      <c r="D97" s="548"/>
      <c r="F97" s="558"/>
    </row>
    <row r="98" spans="1:6" ht="9" customHeight="1">
      <c r="A98" s="561"/>
      <c r="C98" s="548"/>
      <c r="D98" s="548"/>
      <c r="F98" s="558"/>
    </row>
    <row r="99" spans="1:6" ht="9" customHeight="1">
      <c r="A99" s="561"/>
      <c r="C99" s="548"/>
      <c r="D99" s="548"/>
      <c r="F99" s="558"/>
    </row>
    <row r="100" spans="1:6">
      <c r="A100" s="565"/>
      <c r="C100" s="548"/>
      <c r="D100" s="548"/>
      <c r="F100" s="558"/>
    </row>
    <row r="101" spans="1:6">
      <c r="A101" s="565"/>
      <c r="C101" s="548"/>
      <c r="D101" s="548"/>
      <c r="F101" s="558"/>
    </row>
    <row r="102" spans="1:6">
      <c r="A102" s="565"/>
      <c r="C102" s="548"/>
      <c r="D102" s="548"/>
      <c r="F102" s="558"/>
    </row>
    <row r="103" spans="1:6">
      <c r="A103" s="565"/>
      <c r="C103" s="548"/>
      <c r="D103" s="548"/>
      <c r="F103" s="558"/>
    </row>
    <row r="104" spans="1:6">
      <c r="A104" s="565"/>
      <c r="C104" s="548"/>
      <c r="D104" s="548"/>
      <c r="F104" s="558"/>
    </row>
    <row r="105" spans="1:6">
      <c r="A105" s="565"/>
      <c r="C105" s="548"/>
      <c r="D105" s="548"/>
      <c r="F105" s="558"/>
    </row>
    <row r="106" spans="1:6">
      <c r="A106" s="565"/>
      <c r="C106" s="548"/>
      <c r="D106" s="548"/>
      <c r="F106" s="558"/>
    </row>
    <row r="107" spans="1:6" ht="15.75">
      <c r="A107" s="156"/>
      <c r="C107" s="548"/>
      <c r="D107" s="548"/>
      <c r="F107" s="558"/>
    </row>
    <row r="108" spans="1:6" ht="15.75">
      <c r="A108" s="156"/>
      <c r="C108" s="548"/>
      <c r="D108" s="548"/>
      <c r="F108" s="558"/>
    </row>
    <row r="109" spans="1:6" ht="15.75">
      <c r="A109" s="156"/>
      <c r="C109" s="548"/>
      <c r="D109" s="548"/>
      <c r="F109" s="558"/>
    </row>
    <row r="110" spans="1:6" ht="15.75">
      <c r="A110" s="156"/>
      <c r="C110" s="548"/>
      <c r="D110" s="548"/>
      <c r="F110" s="558"/>
    </row>
    <row r="111" spans="1:6" ht="15.75">
      <c r="A111" s="156"/>
      <c r="C111" s="548"/>
      <c r="D111" s="548"/>
      <c r="F111" s="558"/>
    </row>
    <row r="112" spans="1:6" ht="15.75">
      <c r="A112" s="156"/>
      <c r="C112" s="548"/>
      <c r="D112" s="548"/>
      <c r="F112" s="558"/>
    </row>
    <row r="113" spans="1:6" ht="15.75">
      <c r="A113" s="156"/>
      <c r="C113" s="548"/>
      <c r="D113" s="548"/>
      <c r="F113" s="558"/>
    </row>
    <row r="114" spans="1:6" ht="15.75">
      <c r="A114" s="156"/>
      <c r="C114" s="548"/>
      <c r="D114" s="548"/>
      <c r="F114" s="558"/>
    </row>
    <row r="115" spans="1:6" ht="15.75">
      <c r="A115" s="156"/>
      <c r="C115" s="548"/>
      <c r="D115" s="548"/>
      <c r="F115" s="558"/>
    </row>
    <row r="116" spans="1:6" ht="15.75">
      <c r="A116" s="156"/>
      <c r="C116" s="548"/>
      <c r="D116" s="548"/>
      <c r="F116" s="558"/>
    </row>
    <row r="117" spans="1:6" ht="15.75">
      <c r="A117" s="156"/>
      <c r="C117" s="548"/>
      <c r="D117" s="548"/>
      <c r="F117" s="558"/>
    </row>
    <row r="118" spans="1:6" ht="15.75">
      <c r="A118" s="156"/>
      <c r="C118" s="548"/>
      <c r="D118" s="548"/>
      <c r="F118" s="558"/>
    </row>
    <row r="119" spans="1:6" ht="15.75">
      <c r="A119" s="156"/>
      <c r="C119" s="548"/>
      <c r="D119" s="548"/>
      <c r="F119" s="558"/>
    </row>
    <row r="120" spans="1:6" ht="15.75">
      <c r="A120" s="156"/>
      <c r="C120" s="548"/>
      <c r="D120" s="548"/>
      <c r="F120" s="558"/>
    </row>
    <row r="121" spans="1:6" ht="15.75">
      <c r="A121" s="156"/>
      <c r="C121" s="548"/>
      <c r="D121" s="548"/>
      <c r="F121" s="558"/>
    </row>
    <row r="122" spans="1:6" ht="15.75">
      <c r="A122" s="156"/>
      <c r="C122" s="548"/>
      <c r="D122" s="548"/>
      <c r="F122" s="558"/>
    </row>
    <row r="123" spans="1:6" ht="15.75">
      <c r="A123" s="156"/>
      <c r="C123" s="548"/>
      <c r="D123" s="548"/>
      <c r="F123" s="558"/>
    </row>
    <row r="124" spans="1:6" ht="15.75">
      <c r="A124" s="156"/>
      <c r="C124" s="548"/>
      <c r="D124" s="548"/>
      <c r="F124" s="558"/>
    </row>
    <row r="125" spans="1:6" ht="15.75">
      <c r="A125" s="156"/>
      <c r="C125" s="548"/>
      <c r="D125" s="548"/>
      <c r="F125" s="558"/>
    </row>
    <row r="126" spans="1:6" ht="15.75">
      <c r="A126" s="156"/>
      <c r="C126" s="548"/>
      <c r="D126" s="548"/>
      <c r="F126" s="558"/>
    </row>
    <row r="127" spans="1:6" ht="15.75">
      <c r="A127" s="156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56"/>
      <c r="C197" s="548"/>
      <c r="D197" s="548"/>
      <c r="F197" s="558"/>
    </row>
    <row r="198" spans="1:6" ht="15.75">
      <c r="A198" s="19"/>
      <c r="C198" s="548"/>
      <c r="D198" s="548"/>
      <c r="F198" s="558"/>
    </row>
    <row r="199" spans="1:6" ht="15.75">
      <c r="A199" s="19"/>
      <c r="C199" s="548"/>
      <c r="D199" s="548"/>
      <c r="F199" s="558"/>
    </row>
    <row r="200" spans="1:6" ht="15.75">
      <c r="A200" s="19"/>
      <c r="C200" s="548"/>
      <c r="D200" s="548"/>
      <c r="F200" s="558"/>
    </row>
    <row r="201" spans="1:6" ht="15.75">
      <c r="A201" s="19"/>
      <c r="C201" s="548"/>
      <c r="D201" s="548"/>
    </row>
    <row r="202" spans="1:6" ht="15.75">
      <c r="A202" s="19"/>
      <c r="C202" s="548"/>
      <c r="D202" s="548"/>
    </row>
    <row r="203" spans="1:6" ht="15.75">
      <c r="A203" s="19"/>
      <c r="C203" s="548"/>
      <c r="D203" s="548"/>
    </row>
    <row r="204" spans="1:6" ht="15.75">
      <c r="A204" s="19"/>
      <c r="C204" s="548"/>
      <c r="D204" s="548"/>
    </row>
    <row r="205" spans="1:6" ht="15.75">
      <c r="A205" s="19"/>
      <c r="C205" s="548"/>
      <c r="D205" s="548"/>
    </row>
    <row r="206" spans="1:6" ht="15.75">
      <c r="A206" s="19"/>
      <c r="C206" s="548"/>
      <c r="D206" s="548"/>
    </row>
    <row r="207" spans="1:6" ht="15.75">
      <c r="A207" s="19"/>
      <c r="C207" s="548"/>
      <c r="D207" s="548"/>
    </row>
    <row r="208" spans="1:6" ht="15.75">
      <c r="A208" s="19"/>
      <c r="C208" s="548"/>
      <c r="D208" s="548"/>
    </row>
    <row r="209" spans="1:4" ht="15.75">
      <c r="A209" s="19"/>
      <c r="C209" s="548"/>
      <c r="D209" s="548"/>
    </row>
    <row r="210" spans="1:4" ht="15.75">
      <c r="A210" s="19"/>
      <c r="C210" s="548"/>
      <c r="D210" s="548"/>
    </row>
    <row r="211" spans="1:4" ht="15.75">
      <c r="A211" s="19"/>
      <c r="C211" s="548"/>
      <c r="D211" s="548"/>
    </row>
    <row r="212" spans="1:4" ht="15.75">
      <c r="A212" s="19"/>
      <c r="C212" s="548"/>
      <c r="D212" s="548"/>
    </row>
    <row r="213" spans="1:4" ht="15.75">
      <c r="A213" s="19"/>
      <c r="C213" s="548"/>
      <c r="D213" s="548"/>
    </row>
    <row r="214" spans="1:4" ht="15.75">
      <c r="A214" s="19"/>
      <c r="C214" s="548"/>
      <c r="D214" s="548"/>
    </row>
    <row r="215" spans="1:4" ht="15.75">
      <c r="A215" s="19"/>
      <c r="C215" s="548"/>
      <c r="D215" s="548"/>
    </row>
    <row r="216" spans="1:4" ht="15.75">
      <c r="A216" s="19"/>
      <c r="C216" s="548"/>
      <c r="D216" s="548"/>
    </row>
    <row r="217" spans="1:4" ht="15.75">
      <c r="A217" s="19"/>
      <c r="C217" s="548"/>
      <c r="D217" s="548"/>
    </row>
    <row r="218" spans="1:4" ht="15.75">
      <c r="A218" s="19"/>
      <c r="C218" s="548"/>
      <c r="D218" s="548"/>
    </row>
    <row r="219" spans="1:4" ht="15.75">
      <c r="A219" s="19"/>
      <c r="C219" s="548"/>
      <c r="D219" s="548"/>
    </row>
    <row r="220" spans="1:4" ht="15.75">
      <c r="A220" s="19"/>
      <c r="C220" s="548"/>
      <c r="D220" s="548"/>
    </row>
    <row r="221" spans="1:4" ht="15.75">
      <c r="A221" s="19"/>
      <c r="C221" s="548"/>
      <c r="D221" s="548"/>
    </row>
    <row r="222" spans="1:4" ht="15.75">
      <c r="A222" s="19"/>
      <c r="C222" s="548"/>
      <c r="D222" s="548"/>
    </row>
    <row r="223" spans="1:4" ht="15.75">
      <c r="A223" s="19"/>
      <c r="C223" s="548"/>
      <c r="D223" s="548"/>
    </row>
    <row r="224" spans="1:4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  <c r="C269" s="548"/>
      <c r="D269" s="548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F2"/>
    <mergeCell ref="A3:F3"/>
    <mergeCell ref="A4:F4"/>
    <mergeCell ref="A5:F5"/>
    <mergeCell ref="A31:D31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K8" sqref="K8"/>
    </sheetView>
  </sheetViews>
  <sheetFormatPr defaultColWidth="11.42578125" defaultRowHeight="15"/>
  <cols>
    <col min="1" max="1" width="61.28515625" style="566" customWidth="1"/>
    <col min="2" max="4" width="9.85546875" style="539" customWidth="1"/>
    <col min="5" max="5" width="12.7109375" style="539" customWidth="1"/>
    <col min="6" max="6" width="9.85546875" style="539" customWidth="1"/>
    <col min="7" max="7" width="2.5703125" style="157" customWidth="1"/>
    <col min="8" max="256" width="11.42578125" style="420"/>
    <col min="257" max="257" width="61.28515625" style="420" customWidth="1"/>
    <col min="258" max="260" width="9.85546875" style="420" customWidth="1"/>
    <col min="261" max="261" width="12.7109375" style="420" customWidth="1"/>
    <col min="262" max="262" width="9.85546875" style="420" customWidth="1"/>
    <col min="263" max="263" width="2.5703125" style="420" customWidth="1"/>
    <col min="264" max="512" width="11.42578125" style="420"/>
    <col min="513" max="513" width="61.28515625" style="420" customWidth="1"/>
    <col min="514" max="516" width="9.85546875" style="420" customWidth="1"/>
    <col min="517" max="517" width="12.7109375" style="420" customWidth="1"/>
    <col min="518" max="518" width="9.85546875" style="420" customWidth="1"/>
    <col min="519" max="519" width="2.5703125" style="420" customWidth="1"/>
    <col min="520" max="768" width="11.42578125" style="420"/>
    <col min="769" max="769" width="61.28515625" style="420" customWidth="1"/>
    <col min="770" max="772" width="9.85546875" style="420" customWidth="1"/>
    <col min="773" max="773" width="12.7109375" style="420" customWidth="1"/>
    <col min="774" max="774" width="9.85546875" style="420" customWidth="1"/>
    <col min="775" max="775" width="2.5703125" style="420" customWidth="1"/>
    <col min="776" max="1024" width="11.42578125" style="420"/>
    <col min="1025" max="1025" width="61.28515625" style="420" customWidth="1"/>
    <col min="1026" max="1028" width="9.85546875" style="420" customWidth="1"/>
    <col min="1029" max="1029" width="12.7109375" style="420" customWidth="1"/>
    <col min="1030" max="1030" width="9.85546875" style="420" customWidth="1"/>
    <col min="1031" max="1031" width="2.5703125" style="420" customWidth="1"/>
    <col min="1032" max="1280" width="11.42578125" style="420"/>
    <col min="1281" max="1281" width="61.28515625" style="420" customWidth="1"/>
    <col min="1282" max="1284" width="9.85546875" style="420" customWidth="1"/>
    <col min="1285" max="1285" width="12.7109375" style="420" customWidth="1"/>
    <col min="1286" max="1286" width="9.85546875" style="420" customWidth="1"/>
    <col min="1287" max="1287" width="2.5703125" style="420" customWidth="1"/>
    <col min="1288" max="1536" width="11.42578125" style="420"/>
    <col min="1537" max="1537" width="61.28515625" style="420" customWidth="1"/>
    <col min="1538" max="1540" width="9.85546875" style="420" customWidth="1"/>
    <col min="1541" max="1541" width="12.7109375" style="420" customWidth="1"/>
    <col min="1542" max="1542" width="9.85546875" style="420" customWidth="1"/>
    <col min="1543" max="1543" width="2.5703125" style="420" customWidth="1"/>
    <col min="1544" max="1792" width="11.42578125" style="420"/>
    <col min="1793" max="1793" width="61.28515625" style="420" customWidth="1"/>
    <col min="1794" max="1796" width="9.85546875" style="420" customWidth="1"/>
    <col min="1797" max="1797" width="12.7109375" style="420" customWidth="1"/>
    <col min="1798" max="1798" width="9.85546875" style="420" customWidth="1"/>
    <col min="1799" max="1799" width="2.5703125" style="420" customWidth="1"/>
    <col min="1800" max="2048" width="11.42578125" style="420"/>
    <col min="2049" max="2049" width="61.28515625" style="420" customWidth="1"/>
    <col min="2050" max="2052" width="9.85546875" style="420" customWidth="1"/>
    <col min="2053" max="2053" width="12.7109375" style="420" customWidth="1"/>
    <col min="2054" max="2054" width="9.85546875" style="420" customWidth="1"/>
    <col min="2055" max="2055" width="2.5703125" style="420" customWidth="1"/>
    <col min="2056" max="2304" width="11.42578125" style="420"/>
    <col min="2305" max="2305" width="61.28515625" style="420" customWidth="1"/>
    <col min="2306" max="2308" width="9.85546875" style="420" customWidth="1"/>
    <col min="2309" max="2309" width="12.7109375" style="420" customWidth="1"/>
    <col min="2310" max="2310" width="9.85546875" style="420" customWidth="1"/>
    <col min="2311" max="2311" width="2.5703125" style="420" customWidth="1"/>
    <col min="2312" max="2560" width="11.42578125" style="420"/>
    <col min="2561" max="2561" width="61.28515625" style="420" customWidth="1"/>
    <col min="2562" max="2564" width="9.85546875" style="420" customWidth="1"/>
    <col min="2565" max="2565" width="12.7109375" style="420" customWidth="1"/>
    <col min="2566" max="2566" width="9.85546875" style="420" customWidth="1"/>
    <col min="2567" max="2567" width="2.5703125" style="420" customWidth="1"/>
    <col min="2568" max="2816" width="11.42578125" style="420"/>
    <col min="2817" max="2817" width="61.28515625" style="420" customWidth="1"/>
    <col min="2818" max="2820" width="9.85546875" style="420" customWidth="1"/>
    <col min="2821" max="2821" width="12.7109375" style="420" customWidth="1"/>
    <col min="2822" max="2822" width="9.85546875" style="420" customWidth="1"/>
    <col min="2823" max="2823" width="2.5703125" style="420" customWidth="1"/>
    <col min="2824" max="3072" width="11.42578125" style="420"/>
    <col min="3073" max="3073" width="61.28515625" style="420" customWidth="1"/>
    <col min="3074" max="3076" width="9.85546875" style="420" customWidth="1"/>
    <col min="3077" max="3077" width="12.7109375" style="420" customWidth="1"/>
    <col min="3078" max="3078" width="9.85546875" style="420" customWidth="1"/>
    <col min="3079" max="3079" width="2.5703125" style="420" customWidth="1"/>
    <col min="3080" max="3328" width="11.42578125" style="420"/>
    <col min="3329" max="3329" width="61.28515625" style="420" customWidth="1"/>
    <col min="3330" max="3332" width="9.85546875" style="420" customWidth="1"/>
    <col min="3333" max="3333" width="12.7109375" style="420" customWidth="1"/>
    <col min="3334" max="3334" width="9.85546875" style="420" customWidth="1"/>
    <col min="3335" max="3335" width="2.5703125" style="420" customWidth="1"/>
    <col min="3336" max="3584" width="11.42578125" style="420"/>
    <col min="3585" max="3585" width="61.28515625" style="420" customWidth="1"/>
    <col min="3586" max="3588" width="9.85546875" style="420" customWidth="1"/>
    <col min="3589" max="3589" width="12.7109375" style="420" customWidth="1"/>
    <col min="3590" max="3590" width="9.85546875" style="420" customWidth="1"/>
    <col min="3591" max="3591" width="2.5703125" style="420" customWidth="1"/>
    <col min="3592" max="3840" width="11.42578125" style="420"/>
    <col min="3841" max="3841" width="61.28515625" style="420" customWidth="1"/>
    <col min="3842" max="3844" width="9.85546875" style="420" customWidth="1"/>
    <col min="3845" max="3845" width="12.7109375" style="420" customWidth="1"/>
    <col min="3846" max="3846" width="9.85546875" style="420" customWidth="1"/>
    <col min="3847" max="3847" width="2.5703125" style="420" customWidth="1"/>
    <col min="3848" max="4096" width="11.42578125" style="420"/>
    <col min="4097" max="4097" width="61.28515625" style="420" customWidth="1"/>
    <col min="4098" max="4100" width="9.85546875" style="420" customWidth="1"/>
    <col min="4101" max="4101" width="12.7109375" style="420" customWidth="1"/>
    <col min="4102" max="4102" width="9.85546875" style="420" customWidth="1"/>
    <col min="4103" max="4103" width="2.5703125" style="420" customWidth="1"/>
    <col min="4104" max="4352" width="11.42578125" style="420"/>
    <col min="4353" max="4353" width="61.28515625" style="420" customWidth="1"/>
    <col min="4354" max="4356" width="9.85546875" style="420" customWidth="1"/>
    <col min="4357" max="4357" width="12.7109375" style="420" customWidth="1"/>
    <col min="4358" max="4358" width="9.85546875" style="420" customWidth="1"/>
    <col min="4359" max="4359" width="2.5703125" style="420" customWidth="1"/>
    <col min="4360" max="4608" width="11.42578125" style="420"/>
    <col min="4609" max="4609" width="61.28515625" style="420" customWidth="1"/>
    <col min="4610" max="4612" width="9.85546875" style="420" customWidth="1"/>
    <col min="4613" max="4613" width="12.7109375" style="420" customWidth="1"/>
    <col min="4614" max="4614" width="9.85546875" style="420" customWidth="1"/>
    <col min="4615" max="4615" width="2.5703125" style="420" customWidth="1"/>
    <col min="4616" max="4864" width="11.42578125" style="420"/>
    <col min="4865" max="4865" width="61.28515625" style="420" customWidth="1"/>
    <col min="4866" max="4868" width="9.85546875" style="420" customWidth="1"/>
    <col min="4869" max="4869" width="12.7109375" style="420" customWidth="1"/>
    <col min="4870" max="4870" width="9.85546875" style="420" customWidth="1"/>
    <col min="4871" max="4871" width="2.5703125" style="420" customWidth="1"/>
    <col min="4872" max="5120" width="11.42578125" style="420"/>
    <col min="5121" max="5121" width="61.28515625" style="420" customWidth="1"/>
    <col min="5122" max="5124" width="9.85546875" style="420" customWidth="1"/>
    <col min="5125" max="5125" width="12.7109375" style="420" customWidth="1"/>
    <col min="5126" max="5126" width="9.85546875" style="420" customWidth="1"/>
    <col min="5127" max="5127" width="2.5703125" style="420" customWidth="1"/>
    <col min="5128" max="5376" width="11.42578125" style="420"/>
    <col min="5377" max="5377" width="61.28515625" style="420" customWidth="1"/>
    <col min="5378" max="5380" width="9.85546875" style="420" customWidth="1"/>
    <col min="5381" max="5381" width="12.7109375" style="420" customWidth="1"/>
    <col min="5382" max="5382" width="9.85546875" style="420" customWidth="1"/>
    <col min="5383" max="5383" width="2.5703125" style="420" customWidth="1"/>
    <col min="5384" max="5632" width="11.42578125" style="420"/>
    <col min="5633" max="5633" width="61.28515625" style="420" customWidth="1"/>
    <col min="5634" max="5636" width="9.85546875" style="420" customWidth="1"/>
    <col min="5637" max="5637" width="12.7109375" style="420" customWidth="1"/>
    <col min="5638" max="5638" width="9.85546875" style="420" customWidth="1"/>
    <col min="5639" max="5639" width="2.5703125" style="420" customWidth="1"/>
    <col min="5640" max="5888" width="11.42578125" style="420"/>
    <col min="5889" max="5889" width="61.28515625" style="420" customWidth="1"/>
    <col min="5890" max="5892" width="9.85546875" style="420" customWidth="1"/>
    <col min="5893" max="5893" width="12.7109375" style="420" customWidth="1"/>
    <col min="5894" max="5894" width="9.85546875" style="420" customWidth="1"/>
    <col min="5895" max="5895" width="2.5703125" style="420" customWidth="1"/>
    <col min="5896" max="6144" width="11.42578125" style="420"/>
    <col min="6145" max="6145" width="61.28515625" style="420" customWidth="1"/>
    <col min="6146" max="6148" width="9.85546875" style="420" customWidth="1"/>
    <col min="6149" max="6149" width="12.7109375" style="420" customWidth="1"/>
    <col min="6150" max="6150" width="9.85546875" style="420" customWidth="1"/>
    <col min="6151" max="6151" width="2.5703125" style="420" customWidth="1"/>
    <col min="6152" max="6400" width="11.42578125" style="420"/>
    <col min="6401" max="6401" width="61.28515625" style="420" customWidth="1"/>
    <col min="6402" max="6404" width="9.85546875" style="420" customWidth="1"/>
    <col min="6405" max="6405" width="12.7109375" style="420" customWidth="1"/>
    <col min="6406" max="6406" width="9.85546875" style="420" customWidth="1"/>
    <col min="6407" max="6407" width="2.5703125" style="420" customWidth="1"/>
    <col min="6408" max="6656" width="11.42578125" style="420"/>
    <col min="6657" max="6657" width="61.28515625" style="420" customWidth="1"/>
    <col min="6658" max="6660" width="9.85546875" style="420" customWidth="1"/>
    <col min="6661" max="6661" width="12.7109375" style="420" customWidth="1"/>
    <col min="6662" max="6662" width="9.85546875" style="420" customWidth="1"/>
    <col min="6663" max="6663" width="2.5703125" style="420" customWidth="1"/>
    <col min="6664" max="6912" width="11.42578125" style="420"/>
    <col min="6913" max="6913" width="61.28515625" style="420" customWidth="1"/>
    <col min="6914" max="6916" width="9.85546875" style="420" customWidth="1"/>
    <col min="6917" max="6917" width="12.7109375" style="420" customWidth="1"/>
    <col min="6918" max="6918" width="9.85546875" style="420" customWidth="1"/>
    <col min="6919" max="6919" width="2.5703125" style="420" customWidth="1"/>
    <col min="6920" max="7168" width="11.42578125" style="420"/>
    <col min="7169" max="7169" width="61.28515625" style="420" customWidth="1"/>
    <col min="7170" max="7172" width="9.85546875" style="420" customWidth="1"/>
    <col min="7173" max="7173" width="12.7109375" style="420" customWidth="1"/>
    <col min="7174" max="7174" width="9.85546875" style="420" customWidth="1"/>
    <col min="7175" max="7175" width="2.5703125" style="420" customWidth="1"/>
    <col min="7176" max="7424" width="11.42578125" style="420"/>
    <col min="7425" max="7425" width="61.28515625" style="420" customWidth="1"/>
    <col min="7426" max="7428" width="9.85546875" style="420" customWidth="1"/>
    <col min="7429" max="7429" width="12.7109375" style="420" customWidth="1"/>
    <col min="7430" max="7430" width="9.85546875" style="420" customWidth="1"/>
    <col min="7431" max="7431" width="2.5703125" style="420" customWidth="1"/>
    <col min="7432" max="7680" width="11.42578125" style="420"/>
    <col min="7681" max="7681" width="61.28515625" style="420" customWidth="1"/>
    <col min="7682" max="7684" width="9.85546875" style="420" customWidth="1"/>
    <col min="7685" max="7685" width="12.7109375" style="420" customWidth="1"/>
    <col min="7686" max="7686" width="9.85546875" style="420" customWidth="1"/>
    <col min="7687" max="7687" width="2.5703125" style="420" customWidth="1"/>
    <col min="7688" max="7936" width="11.42578125" style="420"/>
    <col min="7937" max="7937" width="61.28515625" style="420" customWidth="1"/>
    <col min="7938" max="7940" width="9.85546875" style="420" customWidth="1"/>
    <col min="7941" max="7941" width="12.7109375" style="420" customWidth="1"/>
    <col min="7942" max="7942" width="9.85546875" style="420" customWidth="1"/>
    <col min="7943" max="7943" width="2.5703125" style="420" customWidth="1"/>
    <col min="7944" max="8192" width="11.42578125" style="420"/>
    <col min="8193" max="8193" width="61.28515625" style="420" customWidth="1"/>
    <col min="8194" max="8196" width="9.85546875" style="420" customWidth="1"/>
    <col min="8197" max="8197" width="12.7109375" style="420" customWidth="1"/>
    <col min="8198" max="8198" width="9.85546875" style="420" customWidth="1"/>
    <col min="8199" max="8199" width="2.5703125" style="420" customWidth="1"/>
    <col min="8200" max="8448" width="11.42578125" style="420"/>
    <col min="8449" max="8449" width="61.28515625" style="420" customWidth="1"/>
    <col min="8450" max="8452" width="9.85546875" style="420" customWidth="1"/>
    <col min="8453" max="8453" width="12.7109375" style="420" customWidth="1"/>
    <col min="8454" max="8454" width="9.85546875" style="420" customWidth="1"/>
    <col min="8455" max="8455" width="2.5703125" style="420" customWidth="1"/>
    <col min="8456" max="8704" width="11.42578125" style="420"/>
    <col min="8705" max="8705" width="61.28515625" style="420" customWidth="1"/>
    <col min="8706" max="8708" width="9.85546875" style="420" customWidth="1"/>
    <col min="8709" max="8709" width="12.7109375" style="420" customWidth="1"/>
    <col min="8710" max="8710" width="9.85546875" style="420" customWidth="1"/>
    <col min="8711" max="8711" width="2.5703125" style="420" customWidth="1"/>
    <col min="8712" max="8960" width="11.42578125" style="420"/>
    <col min="8961" max="8961" width="61.28515625" style="420" customWidth="1"/>
    <col min="8962" max="8964" width="9.85546875" style="420" customWidth="1"/>
    <col min="8965" max="8965" width="12.7109375" style="420" customWidth="1"/>
    <col min="8966" max="8966" width="9.85546875" style="420" customWidth="1"/>
    <col min="8967" max="8967" width="2.5703125" style="420" customWidth="1"/>
    <col min="8968" max="9216" width="11.42578125" style="420"/>
    <col min="9217" max="9217" width="61.28515625" style="420" customWidth="1"/>
    <col min="9218" max="9220" width="9.85546875" style="420" customWidth="1"/>
    <col min="9221" max="9221" width="12.7109375" style="420" customWidth="1"/>
    <col min="9222" max="9222" width="9.85546875" style="420" customWidth="1"/>
    <col min="9223" max="9223" width="2.5703125" style="420" customWidth="1"/>
    <col min="9224" max="9472" width="11.42578125" style="420"/>
    <col min="9473" max="9473" width="61.28515625" style="420" customWidth="1"/>
    <col min="9474" max="9476" width="9.85546875" style="420" customWidth="1"/>
    <col min="9477" max="9477" width="12.7109375" style="420" customWidth="1"/>
    <col min="9478" max="9478" width="9.85546875" style="420" customWidth="1"/>
    <col min="9479" max="9479" width="2.5703125" style="420" customWidth="1"/>
    <col min="9480" max="9728" width="11.42578125" style="420"/>
    <col min="9729" max="9729" width="61.28515625" style="420" customWidth="1"/>
    <col min="9730" max="9732" width="9.85546875" style="420" customWidth="1"/>
    <col min="9733" max="9733" width="12.7109375" style="420" customWidth="1"/>
    <col min="9734" max="9734" width="9.85546875" style="420" customWidth="1"/>
    <col min="9735" max="9735" width="2.5703125" style="420" customWidth="1"/>
    <col min="9736" max="9984" width="11.42578125" style="420"/>
    <col min="9985" max="9985" width="61.28515625" style="420" customWidth="1"/>
    <col min="9986" max="9988" width="9.85546875" style="420" customWidth="1"/>
    <col min="9989" max="9989" width="12.7109375" style="420" customWidth="1"/>
    <col min="9990" max="9990" width="9.85546875" style="420" customWidth="1"/>
    <col min="9991" max="9991" width="2.5703125" style="420" customWidth="1"/>
    <col min="9992" max="10240" width="11.42578125" style="420"/>
    <col min="10241" max="10241" width="61.28515625" style="420" customWidth="1"/>
    <col min="10242" max="10244" width="9.85546875" style="420" customWidth="1"/>
    <col min="10245" max="10245" width="12.7109375" style="420" customWidth="1"/>
    <col min="10246" max="10246" width="9.85546875" style="420" customWidth="1"/>
    <col min="10247" max="10247" width="2.5703125" style="420" customWidth="1"/>
    <col min="10248" max="10496" width="11.42578125" style="420"/>
    <col min="10497" max="10497" width="61.28515625" style="420" customWidth="1"/>
    <col min="10498" max="10500" width="9.85546875" style="420" customWidth="1"/>
    <col min="10501" max="10501" width="12.7109375" style="420" customWidth="1"/>
    <col min="10502" max="10502" width="9.85546875" style="420" customWidth="1"/>
    <col min="10503" max="10503" width="2.5703125" style="420" customWidth="1"/>
    <col min="10504" max="10752" width="11.42578125" style="420"/>
    <col min="10753" max="10753" width="61.28515625" style="420" customWidth="1"/>
    <col min="10754" max="10756" width="9.85546875" style="420" customWidth="1"/>
    <col min="10757" max="10757" width="12.7109375" style="420" customWidth="1"/>
    <col min="10758" max="10758" width="9.85546875" style="420" customWidth="1"/>
    <col min="10759" max="10759" width="2.5703125" style="420" customWidth="1"/>
    <col min="10760" max="11008" width="11.42578125" style="420"/>
    <col min="11009" max="11009" width="61.28515625" style="420" customWidth="1"/>
    <col min="11010" max="11012" width="9.85546875" style="420" customWidth="1"/>
    <col min="11013" max="11013" width="12.7109375" style="420" customWidth="1"/>
    <col min="11014" max="11014" width="9.85546875" style="420" customWidth="1"/>
    <col min="11015" max="11015" width="2.5703125" style="420" customWidth="1"/>
    <col min="11016" max="11264" width="11.42578125" style="420"/>
    <col min="11265" max="11265" width="61.28515625" style="420" customWidth="1"/>
    <col min="11266" max="11268" width="9.85546875" style="420" customWidth="1"/>
    <col min="11269" max="11269" width="12.7109375" style="420" customWidth="1"/>
    <col min="11270" max="11270" width="9.85546875" style="420" customWidth="1"/>
    <col min="11271" max="11271" width="2.5703125" style="420" customWidth="1"/>
    <col min="11272" max="11520" width="11.42578125" style="420"/>
    <col min="11521" max="11521" width="61.28515625" style="420" customWidth="1"/>
    <col min="11522" max="11524" width="9.85546875" style="420" customWidth="1"/>
    <col min="11525" max="11525" width="12.7109375" style="420" customWidth="1"/>
    <col min="11526" max="11526" width="9.85546875" style="420" customWidth="1"/>
    <col min="11527" max="11527" width="2.5703125" style="420" customWidth="1"/>
    <col min="11528" max="11776" width="11.42578125" style="420"/>
    <col min="11777" max="11777" width="61.28515625" style="420" customWidth="1"/>
    <col min="11778" max="11780" width="9.85546875" style="420" customWidth="1"/>
    <col min="11781" max="11781" width="12.7109375" style="420" customWidth="1"/>
    <col min="11782" max="11782" width="9.85546875" style="420" customWidth="1"/>
    <col min="11783" max="11783" width="2.5703125" style="420" customWidth="1"/>
    <col min="11784" max="12032" width="11.42578125" style="420"/>
    <col min="12033" max="12033" width="61.28515625" style="420" customWidth="1"/>
    <col min="12034" max="12036" width="9.85546875" style="420" customWidth="1"/>
    <col min="12037" max="12037" width="12.7109375" style="420" customWidth="1"/>
    <col min="12038" max="12038" width="9.85546875" style="420" customWidth="1"/>
    <col min="12039" max="12039" width="2.5703125" style="420" customWidth="1"/>
    <col min="12040" max="12288" width="11.42578125" style="420"/>
    <col min="12289" max="12289" width="61.28515625" style="420" customWidth="1"/>
    <col min="12290" max="12292" width="9.85546875" style="420" customWidth="1"/>
    <col min="12293" max="12293" width="12.7109375" style="420" customWidth="1"/>
    <col min="12294" max="12294" width="9.85546875" style="420" customWidth="1"/>
    <col min="12295" max="12295" width="2.5703125" style="420" customWidth="1"/>
    <col min="12296" max="12544" width="11.42578125" style="420"/>
    <col min="12545" max="12545" width="61.28515625" style="420" customWidth="1"/>
    <col min="12546" max="12548" width="9.85546875" style="420" customWidth="1"/>
    <col min="12549" max="12549" width="12.7109375" style="420" customWidth="1"/>
    <col min="12550" max="12550" width="9.85546875" style="420" customWidth="1"/>
    <col min="12551" max="12551" width="2.5703125" style="420" customWidth="1"/>
    <col min="12552" max="12800" width="11.42578125" style="420"/>
    <col min="12801" max="12801" width="61.28515625" style="420" customWidth="1"/>
    <col min="12802" max="12804" width="9.85546875" style="420" customWidth="1"/>
    <col min="12805" max="12805" width="12.7109375" style="420" customWidth="1"/>
    <col min="12806" max="12806" width="9.85546875" style="420" customWidth="1"/>
    <col min="12807" max="12807" width="2.5703125" style="420" customWidth="1"/>
    <col min="12808" max="13056" width="11.42578125" style="420"/>
    <col min="13057" max="13057" width="61.28515625" style="420" customWidth="1"/>
    <col min="13058" max="13060" width="9.85546875" style="420" customWidth="1"/>
    <col min="13061" max="13061" width="12.7109375" style="420" customWidth="1"/>
    <col min="13062" max="13062" width="9.85546875" style="420" customWidth="1"/>
    <col min="13063" max="13063" width="2.5703125" style="420" customWidth="1"/>
    <col min="13064" max="13312" width="11.42578125" style="420"/>
    <col min="13313" max="13313" width="61.28515625" style="420" customWidth="1"/>
    <col min="13314" max="13316" width="9.85546875" style="420" customWidth="1"/>
    <col min="13317" max="13317" width="12.7109375" style="420" customWidth="1"/>
    <col min="13318" max="13318" width="9.85546875" style="420" customWidth="1"/>
    <col min="13319" max="13319" width="2.5703125" style="420" customWidth="1"/>
    <col min="13320" max="13568" width="11.42578125" style="420"/>
    <col min="13569" max="13569" width="61.28515625" style="420" customWidth="1"/>
    <col min="13570" max="13572" width="9.85546875" style="420" customWidth="1"/>
    <col min="13573" max="13573" width="12.7109375" style="420" customWidth="1"/>
    <col min="13574" max="13574" width="9.85546875" style="420" customWidth="1"/>
    <col min="13575" max="13575" width="2.5703125" style="420" customWidth="1"/>
    <col min="13576" max="13824" width="11.42578125" style="420"/>
    <col min="13825" max="13825" width="61.28515625" style="420" customWidth="1"/>
    <col min="13826" max="13828" width="9.85546875" style="420" customWidth="1"/>
    <col min="13829" max="13829" width="12.7109375" style="420" customWidth="1"/>
    <col min="13830" max="13830" width="9.85546875" style="420" customWidth="1"/>
    <col min="13831" max="13831" width="2.5703125" style="420" customWidth="1"/>
    <col min="13832" max="14080" width="11.42578125" style="420"/>
    <col min="14081" max="14081" width="61.28515625" style="420" customWidth="1"/>
    <col min="14082" max="14084" width="9.85546875" style="420" customWidth="1"/>
    <col min="14085" max="14085" width="12.7109375" style="420" customWidth="1"/>
    <col min="14086" max="14086" width="9.85546875" style="420" customWidth="1"/>
    <col min="14087" max="14087" width="2.5703125" style="420" customWidth="1"/>
    <col min="14088" max="14336" width="11.42578125" style="420"/>
    <col min="14337" max="14337" width="61.28515625" style="420" customWidth="1"/>
    <col min="14338" max="14340" width="9.85546875" style="420" customWidth="1"/>
    <col min="14341" max="14341" width="12.7109375" style="420" customWidth="1"/>
    <col min="14342" max="14342" width="9.85546875" style="420" customWidth="1"/>
    <col min="14343" max="14343" width="2.5703125" style="420" customWidth="1"/>
    <col min="14344" max="14592" width="11.42578125" style="420"/>
    <col min="14593" max="14593" width="61.28515625" style="420" customWidth="1"/>
    <col min="14594" max="14596" width="9.85546875" style="420" customWidth="1"/>
    <col min="14597" max="14597" width="12.7109375" style="420" customWidth="1"/>
    <col min="14598" max="14598" width="9.85546875" style="420" customWidth="1"/>
    <col min="14599" max="14599" width="2.5703125" style="420" customWidth="1"/>
    <col min="14600" max="14848" width="11.42578125" style="420"/>
    <col min="14849" max="14849" width="61.28515625" style="420" customWidth="1"/>
    <col min="14850" max="14852" width="9.85546875" style="420" customWidth="1"/>
    <col min="14853" max="14853" width="12.7109375" style="420" customWidth="1"/>
    <col min="14854" max="14854" width="9.85546875" style="420" customWidth="1"/>
    <col min="14855" max="14855" width="2.5703125" style="420" customWidth="1"/>
    <col min="14856" max="15104" width="11.42578125" style="420"/>
    <col min="15105" max="15105" width="61.28515625" style="420" customWidth="1"/>
    <col min="15106" max="15108" width="9.85546875" style="420" customWidth="1"/>
    <col min="15109" max="15109" width="12.7109375" style="420" customWidth="1"/>
    <col min="15110" max="15110" width="9.85546875" style="420" customWidth="1"/>
    <col min="15111" max="15111" width="2.5703125" style="420" customWidth="1"/>
    <col min="15112" max="15360" width="11.42578125" style="420"/>
    <col min="15361" max="15361" width="61.28515625" style="420" customWidth="1"/>
    <col min="15362" max="15364" width="9.85546875" style="420" customWidth="1"/>
    <col min="15365" max="15365" width="12.7109375" style="420" customWidth="1"/>
    <col min="15366" max="15366" width="9.85546875" style="420" customWidth="1"/>
    <col min="15367" max="15367" width="2.5703125" style="420" customWidth="1"/>
    <col min="15368" max="15616" width="11.42578125" style="420"/>
    <col min="15617" max="15617" width="61.28515625" style="420" customWidth="1"/>
    <col min="15618" max="15620" width="9.85546875" style="420" customWidth="1"/>
    <col min="15621" max="15621" width="12.7109375" style="420" customWidth="1"/>
    <col min="15622" max="15622" width="9.85546875" style="420" customWidth="1"/>
    <col min="15623" max="15623" width="2.5703125" style="420" customWidth="1"/>
    <col min="15624" max="15872" width="11.42578125" style="420"/>
    <col min="15873" max="15873" width="61.28515625" style="420" customWidth="1"/>
    <col min="15874" max="15876" width="9.85546875" style="420" customWidth="1"/>
    <col min="15877" max="15877" width="12.7109375" style="420" customWidth="1"/>
    <col min="15878" max="15878" width="9.85546875" style="420" customWidth="1"/>
    <col min="15879" max="15879" width="2.5703125" style="420" customWidth="1"/>
    <col min="15880" max="16128" width="11.42578125" style="420"/>
    <col min="16129" max="16129" width="61.28515625" style="420" customWidth="1"/>
    <col min="16130" max="16132" width="9.85546875" style="420" customWidth="1"/>
    <col min="16133" max="16133" width="12.7109375" style="420" customWidth="1"/>
    <col min="16134" max="16134" width="9.85546875" style="420" customWidth="1"/>
    <col min="16135" max="16135" width="2.5703125" style="420" customWidth="1"/>
    <col min="16136" max="16384" width="11.425781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178"/>
    </row>
    <row r="2" spans="1:26" s="1" customFormat="1" ht="39" customHeight="1">
      <c r="A2" s="801" t="s">
        <v>607</v>
      </c>
      <c r="B2" s="801"/>
      <c r="C2" s="801"/>
      <c r="D2" s="801"/>
      <c r="E2" s="801"/>
      <c r="F2" s="801"/>
      <c r="G2" s="178"/>
    </row>
    <row r="3" spans="1:26" s="1" customFormat="1" ht="20.25" customHeight="1">
      <c r="A3" s="801" t="s">
        <v>180</v>
      </c>
      <c r="B3" s="801"/>
      <c r="C3" s="801"/>
      <c r="D3" s="801"/>
      <c r="E3" s="801"/>
      <c r="F3" s="801"/>
      <c r="G3" s="178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178"/>
    </row>
    <row r="5" spans="1:26" s="1" customFormat="1" ht="39" customHeight="1">
      <c r="A5" s="822" t="s">
        <v>833</v>
      </c>
      <c r="B5" s="822"/>
      <c r="C5" s="822"/>
      <c r="D5" s="822"/>
      <c r="E5" s="822"/>
      <c r="F5" s="822"/>
      <c r="G5" s="178"/>
    </row>
    <row r="6" spans="1:26" ht="7.5" customHeight="1">
      <c r="A6" s="560"/>
    </row>
    <row r="7" spans="1:26" ht="10.5" customHeight="1">
      <c r="A7" s="607"/>
      <c r="B7" s="550"/>
      <c r="C7" s="134"/>
      <c r="D7" s="134"/>
      <c r="E7" s="540"/>
      <c r="F7" s="541"/>
      <c r="G7" s="179"/>
      <c r="H7" s="17"/>
      <c r="I7" s="17"/>
      <c r="J7" s="17"/>
      <c r="K7" s="17"/>
      <c r="L7" s="17"/>
    </row>
    <row r="8" spans="1:26" ht="25.5" customHeight="1">
      <c r="A8" s="611" t="s">
        <v>181</v>
      </c>
      <c r="B8" s="617" t="s">
        <v>608</v>
      </c>
      <c r="C8" s="617" t="s">
        <v>610</v>
      </c>
      <c r="D8" s="617" t="s">
        <v>609</v>
      </c>
      <c r="E8" s="618" t="s">
        <v>44</v>
      </c>
      <c r="F8" s="617" t="s">
        <v>11</v>
      </c>
      <c r="G8" s="176"/>
      <c r="Y8" s="420">
        <v>1</v>
      </c>
      <c r="Z8" s="420">
        <v>1</v>
      </c>
    </row>
    <row r="9" spans="1:26" ht="43.5" customHeight="1">
      <c r="A9" s="609" t="s">
        <v>157</v>
      </c>
      <c r="B9" s="139">
        <v>317752.22675999999</v>
      </c>
      <c r="C9" s="139">
        <v>673101.14072999998</v>
      </c>
      <c r="D9" s="139">
        <v>62889.409909999995</v>
      </c>
      <c r="E9" s="139">
        <f t="shared" ref="E9:E27" si="0">SUM(B9:D9)</f>
        <v>1053742.7774</v>
      </c>
      <c r="F9" s="140">
        <f t="shared" ref="F9:F27" si="1">+E9/$E$27</f>
        <v>0.13240532605412042</v>
      </c>
      <c r="G9" s="176"/>
      <c r="H9" s="17"/>
      <c r="I9" s="17"/>
      <c r="J9" s="17"/>
      <c r="K9" s="17"/>
      <c r="L9" s="17"/>
    </row>
    <row r="10" spans="1:26" ht="27" customHeight="1">
      <c r="A10" s="609" t="s">
        <v>158</v>
      </c>
      <c r="B10" s="139">
        <v>2357.6520699999996</v>
      </c>
      <c r="C10" s="139">
        <v>9648.5055499999999</v>
      </c>
      <c r="D10" s="139">
        <v>4354.7594900000004</v>
      </c>
      <c r="E10" s="139">
        <f t="shared" si="0"/>
        <v>16360.91711</v>
      </c>
      <c r="F10" s="140">
        <f t="shared" si="1"/>
        <v>2.0557887664378952E-3</v>
      </c>
      <c r="G10" s="176"/>
      <c r="H10" s="17"/>
      <c r="I10" s="17"/>
      <c r="J10" s="17"/>
      <c r="K10" s="17"/>
      <c r="L10" s="17"/>
    </row>
    <row r="11" spans="1:26" ht="27" customHeight="1">
      <c r="A11" s="609" t="s">
        <v>159</v>
      </c>
      <c r="B11" s="139">
        <v>468.21688</v>
      </c>
      <c r="C11" s="139">
        <v>24.475450000000002</v>
      </c>
      <c r="D11" s="139">
        <v>0</v>
      </c>
      <c r="E11" s="139">
        <f t="shared" si="0"/>
        <v>492.69233000000003</v>
      </c>
      <c r="F11" s="140">
        <f t="shared" si="1"/>
        <v>6.1907981717298263E-5</v>
      </c>
      <c r="G11" s="176"/>
      <c r="H11" s="17"/>
      <c r="I11" s="17"/>
      <c r="J11" s="17"/>
      <c r="K11" s="17"/>
      <c r="L11" s="17"/>
    </row>
    <row r="12" spans="1:26" ht="27" customHeight="1">
      <c r="A12" s="609" t="s">
        <v>160</v>
      </c>
      <c r="B12" s="139">
        <v>7027.2903200000001</v>
      </c>
      <c r="C12" s="139">
        <v>40248.885259999995</v>
      </c>
      <c r="D12" s="139">
        <v>9345.6234999999997</v>
      </c>
      <c r="E12" s="139">
        <f t="shared" si="0"/>
        <v>56621.799079999997</v>
      </c>
      <c r="F12" s="140">
        <f t="shared" si="1"/>
        <v>7.1146658650951102E-3</v>
      </c>
      <c r="G12" s="176"/>
      <c r="H12" s="17"/>
      <c r="I12" s="17"/>
      <c r="J12" s="17"/>
      <c r="K12" s="17"/>
      <c r="L12" s="17"/>
    </row>
    <row r="13" spans="1:26" ht="27" customHeight="1">
      <c r="A13" s="609" t="s">
        <v>161</v>
      </c>
      <c r="B13" s="139">
        <v>442326.38197000005</v>
      </c>
      <c r="C13" s="139">
        <v>304507.69604000001</v>
      </c>
      <c r="D13" s="139">
        <v>146206.62938</v>
      </c>
      <c r="E13" s="139">
        <f t="shared" si="0"/>
        <v>893040.70739000011</v>
      </c>
      <c r="F13" s="140">
        <f t="shared" si="1"/>
        <v>0.11221272266589422</v>
      </c>
      <c r="G13" s="176"/>
      <c r="H13" s="17"/>
      <c r="I13" s="17"/>
      <c r="J13" s="17"/>
      <c r="K13" s="17"/>
      <c r="L13" s="17"/>
    </row>
    <row r="14" spans="1:26" ht="27" customHeight="1">
      <c r="A14" s="609" t="s">
        <v>162</v>
      </c>
      <c r="B14" s="139">
        <v>358.83825999999999</v>
      </c>
      <c r="C14" s="139">
        <v>1136.9382800000001</v>
      </c>
      <c r="D14" s="139">
        <v>580.91283999999996</v>
      </c>
      <c r="E14" s="139">
        <f t="shared" si="0"/>
        <v>2076.6893799999998</v>
      </c>
      <c r="F14" s="140">
        <f t="shared" si="1"/>
        <v>2.6094103833430377E-4</v>
      </c>
      <c r="G14" s="176"/>
      <c r="H14" s="17"/>
      <c r="I14" s="17"/>
      <c r="J14" s="17"/>
      <c r="K14" s="17"/>
      <c r="L14" s="17"/>
    </row>
    <row r="15" spans="1:26" ht="27" customHeight="1">
      <c r="A15" s="609" t="s">
        <v>102</v>
      </c>
      <c r="B15" s="139">
        <v>1373520.9697799999</v>
      </c>
      <c r="C15" s="139">
        <v>326471.17223000003</v>
      </c>
      <c r="D15" s="139">
        <v>159631.04513999997</v>
      </c>
      <c r="E15" s="139">
        <f t="shared" si="0"/>
        <v>1859623.1871500001</v>
      </c>
      <c r="F15" s="140">
        <f t="shared" si="1"/>
        <v>0.23366614672314087</v>
      </c>
      <c r="G15" s="176"/>
      <c r="H15" s="17"/>
      <c r="I15" s="17"/>
      <c r="J15" s="17"/>
      <c r="K15" s="17"/>
      <c r="L15" s="17"/>
    </row>
    <row r="16" spans="1:26" ht="27" customHeight="1">
      <c r="A16" s="609" t="s">
        <v>163</v>
      </c>
      <c r="B16" s="139">
        <v>1465842.64763</v>
      </c>
      <c r="C16" s="139">
        <v>734809.88155999989</v>
      </c>
      <c r="D16" s="139">
        <v>253985.75993</v>
      </c>
      <c r="E16" s="139">
        <f t="shared" si="0"/>
        <v>2454638.2891200003</v>
      </c>
      <c r="F16" s="140">
        <f t="shared" si="1"/>
        <v>0.30843123197274303</v>
      </c>
      <c r="G16" s="176"/>
      <c r="H16" s="17"/>
      <c r="I16" s="17"/>
      <c r="J16" s="17"/>
      <c r="K16" s="17"/>
      <c r="L16" s="17"/>
    </row>
    <row r="17" spans="1:12" ht="27" customHeight="1">
      <c r="A17" s="609" t="s">
        <v>164</v>
      </c>
      <c r="B17" s="139">
        <v>8754.6476999999995</v>
      </c>
      <c r="C17" s="139">
        <v>108382.97395999999</v>
      </c>
      <c r="D17" s="139">
        <v>37953.584920000001</v>
      </c>
      <c r="E17" s="139">
        <f t="shared" si="0"/>
        <v>155091.20658</v>
      </c>
      <c r="F17" s="140">
        <f t="shared" si="1"/>
        <v>1.9487584841169272E-2</v>
      </c>
      <c r="G17" s="176"/>
      <c r="H17" s="17"/>
      <c r="I17" s="17"/>
      <c r="J17" s="17"/>
      <c r="K17" s="17"/>
      <c r="L17" s="17"/>
    </row>
    <row r="18" spans="1:12" ht="27" customHeight="1">
      <c r="A18" s="609" t="s">
        <v>165</v>
      </c>
      <c r="B18" s="139">
        <v>38317.427960000001</v>
      </c>
      <c r="C18" s="139">
        <v>283707.89839999995</v>
      </c>
      <c r="D18" s="139">
        <v>77139.016040000002</v>
      </c>
      <c r="E18" s="139">
        <f t="shared" si="0"/>
        <v>399164.34239999996</v>
      </c>
      <c r="F18" s="140">
        <f t="shared" si="1"/>
        <v>5.0155964091214048E-2</v>
      </c>
      <c r="G18" s="176"/>
      <c r="H18" s="17"/>
      <c r="I18" s="17"/>
      <c r="J18" s="17"/>
      <c r="K18" s="17"/>
      <c r="L18" s="17"/>
    </row>
    <row r="19" spans="1:12" ht="27" customHeight="1">
      <c r="A19" s="609" t="s">
        <v>166</v>
      </c>
      <c r="B19" s="139">
        <v>93.105490000000003</v>
      </c>
      <c r="C19" s="139">
        <v>2270.7820200000001</v>
      </c>
      <c r="D19" s="139">
        <v>706.34481000000005</v>
      </c>
      <c r="E19" s="139">
        <f t="shared" si="0"/>
        <v>3070.2323200000001</v>
      </c>
      <c r="F19" s="140">
        <f t="shared" si="1"/>
        <v>3.8578210936309528E-4</v>
      </c>
      <c r="G19" s="176"/>
      <c r="H19" s="17"/>
      <c r="I19" s="17"/>
      <c r="J19" s="17"/>
      <c r="K19" s="17"/>
      <c r="L19" s="17"/>
    </row>
    <row r="20" spans="1:12" ht="27" customHeight="1">
      <c r="A20" s="609" t="s">
        <v>167</v>
      </c>
      <c r="B20" s="139">
        <v>619947.65205999999</v>
      </c>
      <c r="C20" s="139">
        <v>270934.86524000001</v>
      </c>
      <c r="D20" s="139">
        <v>118632.09779</v>
      </c>
      <c r="E20" s="139">
        <f t="shared" si="0"/>
        <v>1009514.61509</v>
      </c>
      <c r="F20" s="140">
        <f t="shared" si="1"/>
        <v>0.12684795059492221</v>
      </c>
      <c r="G20" s="176"/>
      <c r="H20" s="17"/>
      <c r="I20" s="17"/>
      <c r="J20" s="17"/>
      <c r="K20" s="17"/>
      <c r="L20" s="17"/>
    </row>
    <row r="21" spans="1:12" ht="27" customHeight="1">
      <c r="A21" s="609" t="s">
        <v>168</v>
      </c>
      <c r="B21" s="139">
        <v>0</v>
      </c>
      <c r="C21" s="139">
        <v>771.80554000000006</v>
      </c>
      <c r="D21" s="139">
        <v>185.27339999999998</v>
      </c>
      <c r="E21" s="139">
        <f t="shared" si="0"/>
        <v>957.0789400000001</v>
      </c>
      <c r="F21" s="140">
        <f t="shared" si="1"/>
        <v>1.2025928132376489E-4</v>
      </c>
      <c r="G21" s="176"/>
      <c r="H21" s="17"/>
      <c r="I21" s="17"/>
      <c r="J21" s="17"/>
      <c r="K21" s="17"/>
      <c r="L21" s="17"/>
    </row>
    <row r="22" spans="1:12" ht="27" customHeight="1">
      <c r="A22" s="609" t="s">
        <v>169</v>
      </c>
      <c r="B22" s="139">
        <v>540.85473000000002</v>
      </c>
      <c r="C22" s="139">
        <v>3343.8091899999999</v>
      </c>
      <c r="D22" s="139">
        <v>1614.7009399999999</v>
      </c>
      <c r="E22" s="139">
        <f t="shared" si="0"/>
        <v>5499.3648599999997</v>
      </c>
      <c r="F22" s="140">
        <f t="shared" si="1"/>
        <v>6.9100848233142275E-4</v>
      </c>
      <c r="G22" s="176"/>
      <c r="H22" s="17"/>
      <c r="I22" s="17"/>
      <c r="J22" s="17"/>
      <c r="K22" s="17"/>
      <c r="L22" s="17"/>
    </row>
    <row r="23" spans="1:12" ht="27" customHeight="1">
      <c r="A23" s="609" t="s">
        <v>170</v>
      </c>
      <c r="B23" s="139">
        <v>2040.99746</v>
      </c>
      <c r="C23" s="139">
        <v>35086.719140000001</v>
      </c>
      <c r="D23" s="139">
        <v>10610.230039999999</v>
      </c>
      <c r="E23" s="139">
        <f t="shared" si="0"/>
        <v>47737.946639999995</v>
      </c>
      <c r="F23" s="140">
        <f t="shared" si="1"/>
        <v>5.9983883406719155E-3</v>
      </c>
      <c r="G23" s="176"/>
      <c r="H23" s="17"/>
      <c r="I23" s="17"/>
      <c r="J23" s="17"/>
      <c r="K23" s="17"/>
      <c r="L23" s="17"/>
    </row>
    <row r="24" spans="1:12" ht="27" customHeight="1">
      <c r="A24" s="609" t="s">
        <v>171</v>
      </c>
      <c r="B24" s="139">
        <v>0</v>
      </c>
      <c r="C24" s="139">
        <v>303.09020000000004</v>
      </c>
      <c r="D24" s="139">
        <v>0</v>
      </c>
      <c r="E24" s="139">
        <f t="shared" si="0"/>
        <v>303.09020000000004</v>
      </c>
      <c r="F24" s="140">
        <f t="shared" si="1"/>
        <v>3.8084015962441055E-5</v>
      </c>
      <c r="G24" s="176"/>
      <c r="H24" s="17"/>
      <c r="I24" s="17"/>
      <c r="J24" s="17"/>
      <c r="K24" s="17"/>
      <c r="L24" s="17"/>
    </row>
    <row r="25" spans="1:12" ht="27" customHeight="1">
      <c r="A25" s="609" t="s">
        <v>172</v>
      </c>
      <c r="B25" s="139">
        <v>0</v>
      </c>
      <c r="C25" s="139">
        <v>0</v>
      </c>
      <c r="D25" s="139">
        <v>0</v>
      </c>
      <c r="E25" s="139">
        <f t="shared" si="0"/>
        <v>0</v>
      </c>
      <c r="F25" s="140">
        <f t="shared" si="1"/>
        <v>0</v>
      </c>
      <c r="G25" s="176"/>
      <c r="H25" s="17"/>
      <c r="I25" s="17"/>
      <c r="J25" s="17"/>
      <c r="K25" s="17"/>
      <c r="L25" s="17"/>
    </row>
    <row r="26" spans="1:12" ht="27" customHeight="1">
      <c r="A26" s="609" t="s">
        <v>173</v>
      </c>
      <c r="B26" s="139">
        <v>12.765049999999999</v>
      </c>
      <c r="C26" s="139">
        <v>514.46059000000002</v>
      </c>
      <c r="D26" s="139">
        <v>0</v>
      </c>
      <c r="E26" s="165">
        <f t="shared" si="0"/>
        <v>527.22564</v>
      </c>
      <c r="F26" s="545">
        <f t="shared" si="1"/>
        <v>6.6247175558854093E-5</v>
      </c>
      <c r="G26" s="176"/>
      <c r="H26" s="17"/>
      <c r="I26" s="17"/>
      <c r="J26" s="17"/>
      <c r="K26" s="17"/>
      <c r="L26" s="17"/>
    </row>
    <row r="27" spans="1:12" ht="33" customHeight="1">
      <c r="A27" s="611" t="s">
        <v>40</v>
      </c>
      <c r="B27" s="554">
        <f>SUM(B9:B26)</f>
        <v>4279361.6741199996</v>
      </c>
      <c r="C27" s="554">
        <f>SUM(C9:C26)</f>
        <v>2795265.0993799996</v>
      </c>
      <c r="D27" s="554">
        <f>SUM(D9:D26)</f>
        <v>883835.38813000009</v>
      </c>
      <c r="E27" s="554">
        <f t="shared" si="0"/>
        <v>7958462.1616299991</v>
      </c>
      <c r="F27" s="356">
        <f t="shared" si="1"/>
        <v>1</v>
      </c>
      <c r="G27" s="176"/>
      <c r="H27" s="17"/>
      <c r="I27" s="17"/>
      <c r="J27" s="17"/>
      <c r="K27" s="17"/>
      <c r="L27" s="17"/>
    </row>
    <row r="28" spans="1:12" ht="33" customHeight="1">
      <c r="A28" s="612" t="s">
        <v>174</v>
      </c>
      <c r="B28" s="140">
        <f>+B27/$E$27</f>
        <v>0.53771213423015496</v>
      </c>
      <c r="C28" s="140">
        <f>+C27/$E$27</f>
        <v>0.3512318137110414</v>
      </c>
      <c r="D28" s="140">
        <f>+D27/$E$27</f>
        <v>0.11105605205880363</v>
      </c>
      <c r="E28" s="140">
        <f>+E27/$E$27</f>
        <v>1</v>
      </c>
      <c r="F28" s="140"/>
      <c r="G28" s="176"/>
      <c r="H28" s="17"/>
      <c r="I28" s="17"/>
      <c r="J28" s="17"/>
      <c r="K28" s="17"/>
      <c r="L28" s="17"/>
    </row>
    <row r="29" spans="1:12" ht="9" customHeight="1" thickBot="1">
      <c r="A29" s="613"/>
      <c r="B29" s="555"/>
      <c r="C29" s="171"/>
      <c r="D29" s="171"/>
      <c r="E29" s="556"/>
      <c r="F29" s="557"/>
      <c r="G29" s="176"/>
      <c r="H29" s="17"/>
      <c r="I29" s="17"/>
      <c r="J29" s="17"/>
      <c r="K29" s="17"/>
      <c r="L29" s="17"/>
    </row>
    <row r="30" spans="1:12" ht="15" customHeight="1" thickTop="1">
      <c r="A30" s="619" t="s">
        <v>834</v>
      </c>
      <c r="B30" s="558"/>
      <c r="C30" s="174"/>
      <c r="D30" s="174"/>
      <c r="E30" s="174"/>
      <c r="F30" s="174"/>
      <c r="G30" s="176"/>
      <c r="H30" s="175"/>
      <c r="I30" s="17"/>
      <c r="J30" s="17"/>
      <c r="K30" s="17"/>
      <c r="L30" s="17"/>
    </row>
    <row r="31" spans="1:12" ht="15" customHeight="1">
      <c r="A31" s="620"/>
      <c r="C31" s="18"/>
      <c r="D31" s="18"/>
      <c r="E31" s="547"/>
      <c r="F31" s="174"/>
      <c r="G31" s="176"/>
      <c r="H31" s="17"/>
      <c r="I31" s="17"/>
      <c r="J31" s="17"/>
      <c r="K31" s="17"/>
      <c r="L31" s="17"/>
    </row>
    <row r="32" spans="1:12" ht="15" customHeight="1">
      <c r="A32" s="616"/>
      <c r="C32" s="18"/>
      <c r="D32" s="18"/>
      <c r="E32" s="547"/>
      <c r="F32" s="174"/>
      <c r="G32" s="176"/>
      <c r="H32" s="17"/>
      <c r="I32" s="17"/>
      <c r="J32" s="17"/>
      <c r="K32" s="17"/>
      <c r="L32" s="17"/>
    </row>
    <row r="33" spans="1:12" ht="9" customHeight="1">
      <c r="A33" s="564"/>
      <c r="C33" s="18"/>
      <c r="D33" s="18"/>
      <c r="E33" s="547"/>
      <c r="F33" s="174"/>
      <c r="G33" s="176"/>
      <c r="H33" s="17"/>
      <c r="I33" s="17"/>
      <c r="J33" s="17"/>
      <c r="K33" s="17"/>
      <c r="L33" s="17"/>
    </row>
    <row r="34" spans="1:12" ht="9" customHeight="1">
      <c r="A34" s="561"/>
      <c r="C34" s="18"/>
      <c r="D34" s="18"/>
      <c r="E34" s="547"/>
      <c r="F34" s="174"/>
      <c r="G34" s="176"/>
      <c r="H34" s="17"/>
      <c r="I34" s="17"/>
      <c r="J34" s="17"/>
      <c r="K34" s="17"/>
      <c r="L34" s="17"/>
    </row>
    <row r="35" spans="1:12" ht="9" customHeight="1">
      <c r="A35" s="561"/>
      <c r="C35" s="18"/>
      <c r="D35" s="18"/>
      <c r="E35" s="547"/>
      <c r="F35" s="174"/>
      <c r="G35" s="176"/>
      <c r="H35" s="17"/>
      <c r="I35" s="17"/>
      <c r="J35" s="17"/>
      <c r="K35" s="17"/>
      <c r="L35" s="17"/>
    </row>
    <row r="36" spans="1:12" ht="9" customHeight="1">
      <c r="A36" s="561"/>
      <c r="B36" s="559"/>
      <c r="C36" s="18"/>
      <c r="D36" s="18"/>
      <c r="E36" s="547"/>
      <c r="F36" s="174"/>
      <c r="G36" s="176"/>
      <c r="H36" s="17"/>
      <c r="I36" s="17"/>
      <c r="J36" s="17"/>
      <c r="K36" s="17"/>
      <c r="L36" s="17"/>
    </row>
    <row r="37" spans="1:12" ht="9" customHeight="1">
      <c r="A37" s="561"/>
      <c r="B37" s="559"/>
      <c r="C37" s="18"/>
      <c r="D37" s="18"/>
      <c r="E37" s="547"/>
      <c r="F37" s="174"/>
      <c r="G37" s="176"/>
      <c r="H37" s="17"/>
      <c r="I37" s="17"/>
      <c r="J37" s="17"/>
      <c r="K37" s="17"/>
      <c r="L37" s="17"/>
    </row>
    <row r="38" spans="1:12" ht="9" customHeight="1">
      <c r="A38" s="561"/>
      <c r="B38" s="559"/>
      <c r="C38" s="18"/>
      <c r="D38" s="18"/>
      <c r="E38" s="547"/>
      <c r="F38" s="174"/>
      <c r="G38" s="176"/>
      <c r="H38" s="17"/>
      <c r="I38" s="17"/>
      <c r="J38" s="17"/>
      <c r="K38" s="17"/>
      <c r="L38" s="17"/>
    </row>
    <row r="39" spans="1:12" ht="9" customHeight="1">
      <c r="A39" s="151"/>
      <c r="B39" s="559"/>
      <c r="C39" s="18"/>
      <c r="D39" s="18"/>
      <c r="E39" s="547"/>
      <c r="F39" s="174"/>
      <c r="G39" s="176"/>
      <c r="H39" s="17"/>
      <c r="I39" s="17"/>
      <c r="J39" s="17"/>
      <c r="K39" s="17"/>
      <c r="L39" s="17"/>
    </row>
    <row r="40" spans="1:12" ht="9" customHeight="1">
      <c r="A40" s="561"/>
      <c r="B40" s="559"/>
      <c r="C40" s="18"/>
      <c r="D40" s="18"/>
      <c r="E40" s="547"/>
      <c r="F40" s="174"/>
      <c r="G40" s="176"/>
      <c r="H40" s="17"/>
      <c r="I40" s="17"/>
      <c r="J40" s="17"/>
      <c r="K40" s="17"/>
      <c r="L40" s="17"/>
    </row>
    <row r="41" spans="1:12" ht="9" customHeight="1">
      <c r="A41" s="561"/>
      <c r="B41" s="559"/>
      <c r="C41" s="18"/>
      <c r="D41" s="18"/>
      <c r="E41" s="547"/>
      <c r="F41" s="174"/>
      <c r="G41" s="176"/>
      <c r="H41" s="17"/>
      <c r="I41" s="17"/>
      <c r="J41" s="17"/>
      <c r="K41" s="17"/>
      <c r="L41" s="17"/>
    </row>
    <row r="42" spans="1:12" ht="9" customHeight="1">
      <c r="A42" s="561"/>
      <c r="B42" s="559"/>
      <c r="C42" s="18"/>
      <c r="D42" s="18"/>
      <c r="E42" s="547"/>
      <c r="F42" s="174"/>
      <c r="G42" s="176"/>
      <c r="H42" s="17"/>
      <c r="I42" s="17"/>
      <c r="J42" s="17"/>
      <c r="K42" s="17"/>
      <c r="L42" s="17"/>
    </row>
    <row r="43" spans="1:12" ht="9" customHeight="1">
      <c r="A43" s="561"/>
      <c r="C43" s="18"/>
      <c r="D43" s="18"/>
      <c r="E43" s="547"/>
      <c r="F43" s="174"/>
      <c r="G43" s="176"/>
      <c r="H43" s="17"/>
      <c r="I43" s="17"/>
      <c r="J43" s="17"/>
      <c r="K43" s="17"/>
      <c r="L43" s="17"/>
    </row>
    <row r="44" spans="1:12" ht="9" customHeight="1">
      <c r="A44" s="561"/>
      <c r="C44" s="18"/>
      <c r="D44" s="18"/>
      <c r="E44" s="547"/>
      <c r="F44" s="174"/>
      <c r="G44" s="176"/>
      <c r="H44" s="17"/>
      <c r="I44" s="17"/>
      <c r="J44" s="17"/>
      <c r="K44" s="17"/>
      <c r="L44" s="17"/>
    </row>
    <row r="45" spans="1:12" ht="9" customHeight="1">
      <c r="A45" s="151"/>
      <c r="C45" s="18"/>
      <c r="D45" s="18"/>
      <c r="E45" s="547"/>
      <c r="F45" s="174"/>
      <c r="G45" s="176"/>
      <c r="H45" s="17"/>
      <c r="I45" s="17"/>
      <c r="J45" s="17"/>
      <c r="K45" s="17"/>
      <c r="L45" s="17"/>
    </row>
    <row r="46" spans="1:12" ht="9" customHeight="1">
      <c r="A46" s="561"/>
      <c r="C46" s="18"/>
      <c r="D46" s="18"/>
      <c r="E46" s="547"/>
      <c r="F46" s="174"/>
      <c r="G46" s="176"/>
      <c r="H46" s="17"/>
      <c r="I46" s="17"/>
      <c r="J46" s="17"/>
      <c r="K46" s="17"/>
      <c r="L46" s="17"/>
    </row>
    <row r="47" spans="1:12" ht="9" customHeight="1">
      <c r="A47" s="561"/>
      <c r="C47" s="18"/>
      <c r="D47" s="18"/>
      <c r="E47" s="547"/>
      <c r="F47" s="174"/>
      <c r="G47" s="176"/>
      <c r="H47" s="17"/>
      <c r="I47" s="17"/>
      <c r="J47" s="17"/>
      <c r="K47" s="17"/>
      <c r="L47" s="17"/>
    </row>
    <row r="48" spans="1:12" ht="9" customHeight="1">
      <c r="A48" s="561"/>
      <c r="C48" s="18"/>
      <c r="D48" s="18"/>
      <c r="E48" s="547"/>
      <c r="F48" s="174"/>
      <c r="G48" s="176"/>
      <c r="H48" s="17"/>
      <c r="I48" s="17"/>
      <c r="J48" s="17"/>
      <c r="K48" s="17"/>
      <c r="L48" s="17"/>
    </row>
    <row r="49" spans="1:12" ht="9" customHeight="1">
      <c r="A49" s="561"/>
      <c r="C49" s="18"/>
      <c r="D49" s="18"/>
      <c r="E49" s="547"/>
      <c r="F49" s="174"/>
      <c r="G49" s="176"/>
      <c r="H49" s="17"/>
      <c r="I49" s="17"/>
      <c r="J49" s="17"/>
      <c r="K49" s="17"/>
      <c r="L49" s="17"/>
    </row>
    <row r="50" spans="1:12" ht="9" customHeight="1">
      <c r="A50" s="561"/>
      <c r="C50" s="18"/>
      <c r="D50" s="18"/>
      <c r="E50" s="547"/>
      <c r="F50" s="174"/>
      <c r="G50" s="176"/>
      <c r="H50" s="17"/>
      <c r="I50" s="17"/>
      <c r="J50" s="17"/>
      <c r="K50" s="17"/>
      <c r="L50" s="17"/>
    </row>
    <row r="51" spans="1:12" ht="9" customHeight="1">
      <c r="A51" s="151"/>
      <c r="C51" s="18"/>
      <c r="D51" s="18"/>
      <c r="E51" s="547"/>
      <c r="F51" s="174"/>
      <c r="G51" s="176"/>
      <c r="H51" s="17"/>
      <c r="I51" s="17"/>
      <c r="J51" s="17"/>
      <c r="K51" s="17"/>
      <c r="L51" s="17"/>
    </row>
    <row r="52" spans="1:12" ht="9" customHeight="1">
      <c r="A52" s="561"/>
      <c r="C52" s="18"/>
      <c r="D52" s="18"/>
      <c r="E52" s="547"/>
      <c r="F52" s="174"/>
      <c r="G52" s="176"/>
      <c r="H52" s="17"/>
      <c r="I52" s="17"/>
      <c r="J52" s="17"/>
      <c r="K52" s="17"/>
      <c r="L52" s="17"/>
    </row>
    <row r="53" spans="1:12" ht="9" customHeight="1">
      <c r="A53" s="561"/>
      <c r="C53" s="18"/>
      <c r="D53" s="18"/>
      <c r="E53" s="547"/>
      <c r="F53" s="174"/>
      <c r="G53" s="176"/>
      <c r="H53" s="17"/>
      <c r="I53" s="17"/>
      <c r="J53" s="17"/>
      <c r="K53" s="17"/>
      <c r="L53" s="17"/>
    </row>
    <row r="54" spans="1:12" ht="9" customHeight="1">
      <c r="A54" s="561"/>
      <c r="C54" s="18"/>
      <c r="D54" s="18"/>
      <c r="E54" s="547"/>
      <c r="F54" s="174"/>
      <c r="G54" s="176"/>
      <c r="H54" s="17"/>
      <c r="I54" s="17"/>
      <c r="J54" s="17"/>
      <c r="K54" s="17"/>
      <c r="L54" s="17"/>
    </row>
    <row r="55" spans="1:12" ht="9" customHeight="1">
      <c r="A55" s="561"/>
      <c r="C55" s="18"/>
      <c r="D55" s="18"/>
      <c r="E55" s="547"/>
      <c r="F55" s="174"/>
      <c r="G55" s="176"/>
      <c r="H55" s="17"/>
      <c r="I55" s="17"/>
      <c r="J55" s="17"/>
      <c r="K55" s="17"/>
      <c r="L55" s="17"/>
    </row>
    <row r="56" spans="1:12" ht="9" customHeight="1">
      <c r="A56" s="151"/>
      <c r="C56" s="18"/>
      <c r="D56" s="18"/>
      <c r="E56" s="547"/>
      <c r="F56" s="174"/>
      <c r="G56" s="176"/>
      <c r="H56" s="17"/>
      <c r="I56" s="17"/>
      <c r="J56" s="17"/>
      <c r="K56" s="17"/>
      <c r="L56" s="17"/>
    </row>
    <row r="57" spans="1:12" ht="9" customHeight="1">
      <c r="A57" s="562"/>
      <c r="C57" s="18"/>
      <c r="D57" s="18"/>
      <c r="E57" s="547"/>
      <c r="F57" s="174"/>
      <c r="G57" s="176"/>
      <c r="H57" s="17"/>
      <c r="I57" s="17"/>
      <c r="J57" s="17"/>
      <c r="K57" s="17"/>
      <c r="L57" s="17"/>
    </row>
    <row r="58" spans="1:12" ht="9" customHeight="1">
      <c r="A58" s="562"/>
      <c r="C58" s="18"/>
      <c r="D58" s="18"/>
      <c r="E58" s="547"/>
      <c r="F58" s="174"/>
      <c r="G58" s="176"/>
      <c r="H58" s="17"/>
      <c r="I58" s="17"/>
      <c r="J58" s="17"/>
      <c r="K58" s="17"/>
      <c r="L58" s="17"/>
    </row>
    <row r="59" spans="1:12" ht="9" customHeight="1">
      <c r="A59" s="562"/>
      <c r="C59" s="18"/>
      <c r="D59" s="18"/>
      <c r="E59" s="547"/>
      <c r="F59" s="174"/>
      <c r="G59" s="176"/>
      <c r="H59" s="17"/>
      <c r="I59" s="17"/>
      <c r="J59" s="17"/>
      <c r="K59" s="17"/>
      <c r="L59" s="17"/>
    </row>
    <row r="60" spans="1:12" ht="9" customHeight="1">
      <c r="A60" s="562"/>
      <c r="C60" s="18"/>
      <c r="D60" s="18"/>
      <c r="E60" s="547"/>
      <c r="F60" s="174"/>
      <c r="G60" s="176"/>
      <c r="H60" s="17"/>
      <c r="I60" s="17"/>
      <c r="J60" s="17"/>
      <c r="K60" s="17"/>
      <c r="L60" s="17"/>
    </row>
    <row r="61" spans="1:12" ht="9" customHeight="1">
      <c r="A61" s="563"/>
      <c r="C61" s="18"/>
      <c r="D61" s="18"/>
      <c r="E61" s="547"/>
      <c r="F61" s="174"/>
      <c r="G61" s="176"/>
      <c r="H61" s="17"/>
      <c r="I61" s="17"/>
      <c r="J61" s="17"/>
      <c r="K61" s="17"/>
      <c r="L61" s="17"/>
    </row>
    <row r="62" spans="1:12" ht="9" customHeight="1">
      <c r="A62" s="563"/>
      <c r="C62" s="18"/>
      <c r="D62" s="18"/>
      <c r="E62" s="547"/>
      <c r="F62" s="174"/>
      <c r="G62" s="176"/>
      <c r="H62" s="17"/>
      <c r="I62" s="17"/>
      <c r="J62" s="17"/>
      <c r="K62" s="17"/>
      <c r="L62" s="17"/>
    </row>
    <row r="63" spans="1:12" ht="9" customHeight="1">
      <c r="A63" s="564"/>
      <c r="C63" s="18"/>
      <c r="D63" s="18"/>
      <c r="E63" s="547"/>
      <c r="F63" s="174"/>
      <c r="G63" s="176"/>
      <c r="H63" s="17"/>
      <c r="I63" s="17"/>
      <c r="J63" s="17"/>
      <c r="K63" s="17"/>
      <c r="L63" s="17"/>
    </row>
    <row r="64" spans="1:12" ht="9" customHeight="1">
      <c r="A64" s="561"/>
      <c r="C64" s="18"/>
      <c r="D64" s="18"/>
      <c r="E64" s="547"/>
      <c r="F64" s="174"/>
      <c r="G64" s="176"/>
      <c r="H64" s="17"/>
      <c r="I64" s="17"/>
      <c r="J64" s="17"/>
      <c r="K64" s="17"/>
      <c r="L64" s="17"/>
    </row>
    <row r="65" spans="1:12" ht="9" customHeight="1">
      <c r="A65" s="561"/>
      <c r="C65" s="18"/>
      <c r="D65" s="18"/>
      <c r="E65" s="547"/>
      <c r="F65" s="174"/>
      <c r="G65" s="176"/>
      <c r="H65" s="17"/>
      <c r="I65" s="17"/>
      <c r="J65" s="17"/>
      <c r="K65" s="17"/>
      <c r="L65" s="17"/>
    </row>
    <row r="66" spans="1:12" ht="9" customHeight="1">
      <c r="A66" s="561"/>
      <c r="C66" s="18"/>
      <c r="D66" s="18"/>
      <c r="E66" s="547"/>
      <c r="F66" s="174"/>
      <c r="G66" s="176"/>
      <c r="H66" s="17"/>
      <c r="I66" s="17"/>
      <c r="J66" s="17"/>
      <c r="K66" s="17"/>
      <c r="L66" s="17"/>
    </row>
    <row r="67" spans="1:12" ht="9" customHeight="1">
      <c r="A67" s="561"/>
      <c r="C67" s="18"/>
      <c r="D67" s="18"/>
      <c r="E67" s="547"/>
      <c r="F67" s="174"/>
      <c r="G67" s="176"/>
      <c r="H67" s="17"/>
      <c r="I67" s="17"/>
      <c r="J67" s="17"/>
      <c r="K67" s="17"/>
      <c r="L67" s="17"/>
    </row>
    <row r="68" spans="1:12" ht="9" customHeight="1">
      <c r="A68" s="562"/>
      <c r="C68" s="18"/>
      <c r="D68" s="18"/>
      <c r="E68" s="547"/>
      <c r="F68" s="174"/>
      <c r="G68" s="176"/>
      <c r="H68" s="17"/>
      <c r="I68" s="17"/>
      <c r="J68" s="17"/>
      <c r="K68" s="17"/>
      <c r="L68" s="17"/>
    </row>
    <row r="69" spans="1:12" ht="9" customHeight="1">
      <c r="A69" s="564"/>
      <c r="C69" s="18"/>
      <c r="D69" s="18"/>
      <c r="E69" s="547"/>
      <c r="F69" s="174"/>
      <c r="G69" s="176"/>
      <c r="H69" s="17"/>
      <c r="I69" s="17"/>
      <c r="J69" s="17"/>
      <c r="K69" s="17"/>
      <c r="L69" s="17"/>
    </row>
    <row r="70" spans="1:12" ht="9" customHeight="1">
      <c r="A70" s="561"/>
      <c r="C70" s="18"/>
      <c r="D70" s="18"/>
      <c r="E70" s="547"/>
      <c r="F70" s="174"/>
      <c r="G70" s="176"/>
      <c r="H70" s="17"/>
      <c r="I70" s="17"/>
      <c r="J70" s="17"/>
      <c r="K70" s="17"/>
      <c r="L70" s="17"/>
    </row>
    <row r="71" spans="1:12" ht="9" customHeight="1">
      <c r="A71" s="561"/>
      <c r="C71" s="18"/>
      <c r="D71" s="18"/>
      <c r="E71" s="547"/>
      <c r="F71" s="174"/>
      <c r="G71" s="176"/>
      <c r="H71" s="17"/>
      <c r="I71" s="17"/>
      <c r="J71" s="17"/>
      <c r="K71" s="17"/>
      <c r="L71" s="17"/>
    </row>
    <row r="72" spans="1:12" ht="9" customHeight="1">
      <c r="A72" s="561"/>
      <c r="C72" s="18"/>
      <c r="D72" s="18"/>
      <c r="E72" s="547"/>
      <c r="F72" s="174"/>
      <c r="G72" s="176"/>
      <c r="H72" s="17"/>
      <c r="I72" s="17"/>
      <c r="J72" s="17"/>
      <c r="K72" s="17"/>
      <c r="L72" s="17"/>
    </row>
    <row r="73" spans="1:12" ht="9" customHeight="1">
      <c r="A73" s="561"/>
      <c r="C73" s="18"/>
      <c r="D73" s="18"/>
      <c r="E73" s="547"/>
      <c r="F73" s="174"/>
      <c r="G73" s="176"/>
      <c r="H73" s="17"/>
      <c r="I73" s="17"/>
      <c r="J73" s="17"/>
      <c r="K73" s="17"/>
      <c r="L73" s="17"/>
    </row>
    <row r="74" spans="1:12" ht="9" customHeight="1">
      <c r="A74" s="562"/>
      <c r="C74" s="18"/>
      <c r="D74" s="18"/>
      <c r="E74" s="547"/>
      <c r="F74" s="174"/>
      <c r="G74" s="176"/>
      <c r="H74" s="17"/>
      <c r="I74" s="17"/>
      <c r="J74" s="17"/>
      <c r="K74" s="17"/>
      <c r="L74" s="17"/>
    </row>
    <row r="75" spans="1:12" ht="9" customHeight="1">
      <c r="A75" s="564"/>
      <c r="C75" s="18"/>
      <c r="D75" s="18"/>
      <c r="E75" s="547"/>
      <c r="F75" s="174"/>
      <c r="G75" s="176"/>
      <c r="H75" s="17"/>
      <c r="I75" s="17"/>
      <c r="J75" s="17"/>
      <c r="K75" s="17"/>
      <c r="L75" s="17"/>
    </row>
    <row r="76" spans="1:12" ht="9" customHeight="1">
      <c r="A76" s="561"/>
      <c r="C76" s="18"/>
      <c r="D76" s="18"/>
      <c r="E76" s="547"/>
      <c r="F76" s="174"/>
      <c r="G76" s="176"/>
      <c r="H76" s="17"/>
      <c r="I76" s="17"/>
      <c r="J76" s="17"/>
      <c r="K76" s="17"/>
      <c r="L76" s="17"/>
    </row>
    <row r="77" spans="1:12" ht="9" customHeight="1">
      <c r="A77" s="561"/>
      <c r="C77" s="18"/>
      <c r="D77" s="18"/>
      <c r="E77" s="547"/>
      <c r="F77" s="174"/>
      <c r="G77" s="176"/>
      <c r="H77" s="17"/>
      <c r="I77" s="17"/>
      <c r="J77" s="17"/>
      <c r="K77" s="17"/>
      <c r="L77" s="17"/>
    </row>
    <row r="78" spans="1:12" ht="9" customHeight="1">
      <c r="A78" s="561"/>
      <c r="C78" s="548"/>
      <c r="D78" s="548"/>
      <c r="F78" s="558"/>
      <c r="G78" s="176"/>
    </row>
    <row r="79" spans="1:12" ht="9" customHeight="1">
      <c r="A79" s="561"/>
      <c r="C79" s="548"/>
      <c r="D79" s="548"/>
      <c r="F79" s="558"/>
      <c r="G79" s="176"/>
    </row>
    <row r="80" spans="1:12" ht="9" customHeight="1">
      <c r="A80" s="561"/>
      <c r="C80" s="548"/>
      <c r="D80" s="548"/>
      <c r="F80" s="558"/>
      <c r="G80" s="176"/>
    </row>
    <row r="81" spans="1:7" ht="9" customHeight="1">
      <c r="A81" s="561"/>
      <c r="C81" s="548"/>
      <c r="D81" s="548"/>
      <c r="F81" s="558"/>
      <c r="G81" s="176"/>
    </row>
    <row r="82" spans="1:7" ht="9" customHeight="1">
      <c r="A82" s="561"/>
      <c r="C82" s="548"/>
      <c r="D82" s="548"/>
      <c r="F82" s="558"/>
      <c r="G82" s="176"/>
    </row>
    <row r="83" spans="1:7" ht="9" customHeight="1">
      <c r="A83" s="561"/>
      <c r="C83" s="548"/>
      <c r="D83" s="548"/>
      <c r="F83" s="558"/>
      <c r="G83" s="176"/>
    </row>
    <row r="84" spans="1:7" ht="9" customHeight="1">
      <c r="A84" s="562"/>
      <c r="C84" s="548"/>
      <c r="D84" s="548"/>
      <c r="F84" s="558"/>
      <c r="G84" s="176"/>
    </row>
    <row r="85" spans="1:7" ht="9" customHeight="1">
      <c r="A85" s="564"/>
      <c r="C85" s="548"/>
      <c r="D85" s="548"/>
      <c r="F85" s="558"/>
      <c r="G85" s="176"/>
    </row>
    <row r="86" spans="1:7" ht="9" customHeight="1">
      <c r="A86" s="561"/>
      <c r="C86" s="548"/>
      <c r="D86" s="548"/>
      <c r="F86" s="558"/>
      <c r="G86" s="176"/>
    </row>
    <row r="87" spans="1:7" ht="9" customHeight="1">
      <c r="A87" s="561"/>
      <c r="C87" s="548"/>
      <c r="D87" s="548"/>
      <c r="F87" s="558"/>
      <c r="G87" s="176"/>
    </row>
    <row r="88" spans="1:7" ht="9" customHeight="1">
      <c r="A88" s="561"/>
      <c r="C88" s="548"/>
      <c r="D88" s="548"/>
      <c r="F88" s="558"/>
      <c r="G88" s="176"/>
    </row>
    <row r="89" spans="1:7" ht="9" customHeight="1">
      <c r="A89" s="561"/>
      <c r="C89" s="548"/>
      <c r="D89" s="548"/>
      <c r="F89" s="558"/>
      <c r="G89" s="176"/>
    </row>
    <row r="90" spans="1:7" ht="9" customHeight="1">
      <c r="A90" s="561"/>
      <c r="C90" s="548"/>
      <c r="D90" s="548"/>
      <c r="F90" s="558"/>
      <c r="G90" s="176"/>
    </row>
    <row r="91" spans="1:7" ht="9" customHeight="1">
      <c r="A91" s="561"/>
      <c r="C91" s="548"/>
      <c r="D91" s="548"/>
      <c r="F91" s="558"/>
      <c r="G91" s="176"/>
    </row>
    <row r="92" spans="1:7" ht="9" customHeight="1">
      <c r="A92" s="561"/>
      <c r="C92" s="548"/>
      <c r="D92" s="548"/>
      <c r="F92" s="558"/>
      <c r="G92" s="176"/>
    </row>
    <row r="93" spans="1:7" ht="9" customHeight="1">
      <c r="A93" s="561"/>
      <c r="C93" s="548"/>
      <c r="D93" s="548"/>
      <c r="F93" s="558"/>
      <c r="G93" s="176"/>
    </row>
    <row r="94" spans="1:7" ht="9" customHeight="1">
      <c r="A94" s="561"/>
      <c r="C94" s="548"/>
      <c r="D94" s="548"/>
      <c r="F94" s="558"/>
      <c r="G94" s="176"/>
    </row>
    <row r="95" spans="1:7" ht="9" customHeight="1">
      <c r="A95" s="564"/>
      <c r="C95" s="548"/>
      <c r="D95" s="548"/>
      <c r="F95" s="558"/>
      <c r="G95" s="176"/>
    </row>
    <row r="96" spans="1:7" ht="9" customHeight="1">
      <c r="A96" s="561"/>
      <c r="C96" s="548"/>
      <c r="D96" s="548"/>
      <c r="F96" s="558"/>
      <c r="G96" s="176"/>
    </row>
    <row r="97" spans="1:7" ht="9" customHeight="1">
      <c r="A97" s="561"/>
      <c r="C97" s="548"/>
      <c r="D97" s="548"/>
      <c r="F97" s="558"/>
      <c r="G97" s="176"/>
    </row>
    <row r="98" spans="1:7" ht="9" customHeight="1">
      <c r="A98" s="561"/>
      <c r="C98" s="548"/>
      <c r="D98" s="548"/>
      <c r="F98" s="558"/>
      <c r="G98" s="176"/>
    </row>
    <row r="99" spans="1:7">
      <c r="A99" s="565"/>
      <c r="C99" s="548"/>
      <c r="D99" s="548"/>
      <c r="F99" s="558"/>
      <c r="G99" s="176"/>
    </row>
    <row r="100" spans="1:7">
      <c r="A100" s="565"/>
      <c r="C100" s="548"/>
      <c r="D100" s="548"/>
      <c r="F100" s="558"/>
      <c r="G100" s="176"/>
    </row>
    <row r="101" spans="1:7">
      <c r="A101" s="565"/>
      <c r="C101" s="548"/>
      <c r="D101" s="548"/>
      <c r="F101" s="558"/>
      <c r="G101" s="176"/>
    </row>
    <row r="102" spans="1:7">
      <c r="A102" s="565"/>
      <c r="C102" s="548"/>
      <c r="D102" s="548"/>
      <c r="F102" s="558"/>
    </row>
    <row r="103" spans="1:7">
      <c r="A103" s="565"/>
      <c r="C103" s="548"/>
      <c r="D103" s="548"/>
      <c r="F103" s="558"/>
    </row>
    <row r="104" spans="1:7">
      <c r="A104" s="565"/>
      <c r="C104" s="548"/>
      <c r="D104" s="548"/>
      <c r="F104" s="558"/>
    </row>
    <row r="105" spans="1:7">
      <c r="A105" s="565"/>
      <c r="C105" s="548"/>
      <c r="D105" s="548"/>
      <c r="F105" s="558"/>
    </row>
    <row r="106" spans="1:7" ht="15.75">
      <c r="A106" s="156"/>
      <c r="C106" s="548"/>
      <c r="D106" s="548"/>
      <c r="F106" s="558"/>
    </row>
    <row r="107" spans="1:7" ht="15.75">
      <c r="A107" s="156"/>
      <c r="C107" s="548"/>
      <c r="D107" s="548"/>
      <c r="F107" s="558"/>
    </row>
    <row r="108" spans="1:7" ht="15.75">
      <c r="A108" s="156"/>
      <c r="C108" s="548"/>
      <c r="D108" s="548"/>
      <c r="F108" s="558"/>
    </row>
    <row r="109" spans="1:7" ht="15.75">
      <c r="A109" s="156"/>
      <c r="C109" s="548"/>
      <c r="D109" s="548"/>
      <c r="F109" s="558"/>
    </row>
    <row r="110" spans="1:7" ht="15.75">
      <c r="A110" s="156"/>
      <c r="C110" s="548"/>
      <c r="D110" s="548"/>
      <c r="F110" s="558"/>
    </row>
    <row r="111" spans="1:7" ht="15.75">
      <c r="A111" s="156"/>
      <c r="C111" s="548"/>
      <c r="D111" s="548"/>
      <c r="F111" s="558"/>
    </row>
    <row r="112" spans="1:7" ht="15.75">
      <c r="A112" s="156"/>
      <c r="C112" s="548"/>
      <c r="D112" s="548"/>
      <c r="F112" s="558"/>
    </row>
    <row r="113" spans="1:6" ht="15.75">
      <c r="A113" s="156"/>
      <c r="C113" s="548"/>
      <c r="D113" s="548"/>
      <c r="F113" s="558"/>
    </row>
    <row r="114" spans="1:6" ht="15.75">
      <c r="A114" s="156"/>
      <c r="C114" s="548"/>
      <c r="D114" s="548"/>
      <c r="F114" s="558"/>
    </row>
    <row r="115" spans="1:6" ht="15.75">
      <c r="A115" s="156"/>
      <c r="C115" s="548"/>
      <c r="D115" s="548"/>
      <c r="F115" s="558"/>
    </row>
    <row r="116" spans="1:6" ht="15.75">
      <c r="A116" s="156"/>
      <c r="C116" s="548"/>
      <c r="D116" s="548"/>
      <c r="F116" s="558"/>
    </row>
    <row r="117" spans="1:6" ht="15.75">
      <c r="A117" s="156"/>
      <c r="C117" s="548"/>
      <c r="D117" s="548"/>
      <c r="F117" s="558"/>
    </row>
    <row r="118" spans="1:6" ht="15.75">
      <c r="A118" s="156"/>
      <c r="C118" s="548"/>
      <c r="D118" s="548"/>
      <c r="F118" s="558"/>
    </row>
    <row r="119" spans="1:6" ht="15.75">
      <c r="A119" s="156"/>
      <c r="C119" s="548"/>
      <c r="D119" s="548"/>
      <c r="F119" s="558"/>
    </row>
    <row r="120" spans="1:6" ht="15.75">
      <c r="A120" s="156"/>
      <c r="C120" s="548"/>
      <c r="D120" s="548"/>
      <c r="F120" s="558"/>
    </row>
    <row r="121" spans="1:6" ht="15.75">
      <c r="A121" s="156"/>
      <c r="C121" s="548"/>
      <c r="D121" s="548"/>
      <c r="F121" s="558"/>
    </row>
    <row r="122" spans="1:6" ht="15.75">
      <c r="A122" s="156"/>
      <c r="C122" s="548"/>
      <c r="D122" s="548"/>
      <c r="F122" s="558"/>
    </row>
    <row r="123" spans="1:6" ht="15.75">
      <c r="A123" s="156"/>
      <c r="C123" s="548"/>
      <c r="D123" s="548"/>
      <c r="F123" s="558"/>
    </row>
    <row r="124" spans="1:6" ht="15.75">
      <c r="A124" s="156"/>
      <c r="C124" s="548"/>
      <c r="D124" s="548"/>
      <c r="F124" s="558"/>
    </row>
    <row r="125" spans="1:6" ht="15.75">
      <c r="A125" s="156"/>
      <c r="C125" s="548"/>
      <c r="D125" s="548"/>
      <c r="F125" s="558"/>
    </row>
    <row r="126" spans="1:6" ht="15.75">
      <c r="A126" s="156"/>
      <c r="C126" s="548"/>
      <c r="D126" s="548"/>
      <c r="F126" s="558"/>
    </row>
    <row r="127" spans="1:6" ht="15.75">
      <c r="A127" s="156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9"/>
      <c r="C197" s="548"/>
      <c r="D197" s="548"/>
      <c r="F197" s="558"/>
    </row>
    <row r="198" spans="1:6" ht="15.75">
      <c r="A198" s="19"/>
      <c r="C198" s="548"/>
      <c r="D198" s="548"/>
      <c r="F198" s="558"/>
    </row>
    <row r="199" spans="1:6" ht="15.75">
      <c r="A199" s="19"/>
      <c r="C199" s="548"/>
      <c r="D199" s="548"/>
      <c r="F199" s="558"/>
    </row>
    <row r="200" spans="1:6" ht="15.75">
      <c r="A200" s="19"/>
      <c r="C200" s="548"/>
      <c r="D200" s="548"/>
    </row>
    <row r="201" spans="1:6" ht="15.75">
      <c r="A201" s="19"/>
      <c r="C201" s="548"/>
      <c r="D201" s="548"/>
    </row>
    <row r="202" spans="1:6" ht="15.75">
      <c r="A202" s="19"/>
      <c r="C202" s="548"/>
      <c r="D202" s="548"/>
    </row>
    <row r="203" spans="1:6" ht="15.75">
      <c r="A203" s="19"/>
      <c r="C203" s="548"/>
      <c r="D203" s="548"/>
    </row>
    <row r="204" spans="1:6" ht="15.75">
      <c r="A204" s="19"/>
      <c r="C204" s="548"/>
      <c r="D204" s="548"/>
    </row>
    <row r="205" spans="1:6" ht="15.75">
      <c r="A205" s="19"/>
      <c r="C205" s="548"/>
      <c r="D205" s="548"/>
    </row>
    <row r="206" spans="1:6" ht="15.75">
      <c r="A206" s="19"/>
      <c r="C206" s="548"/>
      <c r="D206" s="548"/>
    </row>
    <row r="207" spans="1:6" ht="15.75">
      <c r="A207" s="19"/>
      <c r="C207" s="548"/>
      <c r="D207" s="548"/>
    </row>
    <row r="208" spans="1:6" ht="15.75">
      <c r="A208" s="19"/>
      <c r="C208" s="548"/>
      <c r="D208" s="548"/>
    </row>
    <row r="209" spans="1:4" ht="15.75">
      <c r="A209" s="19"/>
      <c r="C209" s="548"/>
      <c r="D209" s="548"/>
    </row>
    <row r="210" spans="1:4" ht="15.75">
      <c r="A210" s="19"/>
      <c r="C210" s="548"/>
      <c r="D210" s="548"/>
    </row>
    <row r="211" spans="1:4" ht="15.75">
      <c r="A211" s="19"/>
      <c r="C211" s="548"/>
      <c r="D211" s="548"/>
    </row>
    <row r="212" spans="1:4" ht="15.75">
      <c r="A212" s="19"/>
      <c r="C212" s="548"/>
      <c r="D212" s="548"/>
    </row>
    <row r="213" spans="1:4" ht="15.75">
      <c r="A213" s="19"/>
      <c r="C213" s="548"/>
      <c r="D213" s="548"/>
    </row>
    <row r="214" spans="1:4" ht="15.75">
      <c r="A214" s="19"/>
      <c r="C214" s="548"/>
      <c r="D214" s="548"/>
    </row>
    <row r="215" spans="1:4" ht="15.75">
      <c r="A215" s="19"/>
      <c r="C215" s="548"/>
      <c r="D215" s="548"/>
    </row>
    <row r="216" spans="1:4" ht="15.75">
      <c r="A216" s="19"/>
      <c r="C216" s="548"/>
      <c r="D216" s="548"/>
    </row>
    <row r="217" spans="1:4" ht="15.75">
      <c r="A217" s="19"/>
      <c r="C217" s="548"/>
      <c r="D217" s="548"/>
    </row>
    <row r="218" spans="1:4" ht="15.75">
      <c r="A218" s="19"/>
      <c r="C218" s="548"/>
      <c r="D218" s="548"/>
    </row>
    <row r="219" spans="1:4" ht="15.75">
      <c r="A219" s="19"/>
      <c r="C219" s="548"/>
      <c r="D219" s="548"/>
    </row>
    <row r="220" spans="1:4" ht="15.75">
      <c r="A220" s="19"/>
      <c r="C220" s="548"/>
      <c r="D220" s="548"/>
    </row>
    <row r="221" spans="1:4" ht="15.75">
      <c r="A221" s="19"/>
      <c r="C221" s="548"/>
      <c r="D221" s="548"/>
    </row>
    <row r="222" spans="1:4" ht="15.75">
      <c r="A222" s="19"/>
      <c r="C222" s="548"/>
      <c r="D222" s="548"/>
    </row>
    <row r="223" spans="1:4" ht="15.75">
      <c r="A223" s="19"/>
      <c r="C223" s="548"/>
      <c r="D223" s="548"/>
    </row>
    <row r="224" spans="1:4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H5" sqref="H5"/>
    </sheetView>
  </sheetViews>
  <sheetFormatPr defaultRowHeight="15"/>
  <cols>
    <col min="1" max="1" width="73.28515625" style="566" customWidth="1"/>
    <col min="2" max="4" width="9.85546875" style="539" customWidth="1"/>
    <col min="5" max="5" width="12.7109375" style="539" customWidth="1"/>
    <col min="6" max="6" width="9.85546875" style="539" customWidth="1"/>
    <col min="7" max="256" width="9.140625" style="420"/>
    <col min="257" max="257" width="73.28515625" style="420" customWidth="1"/>
    <col min="258" max="260" width="9.85546875" style="420" customWidth="1"/>
    <col min="261" max="261" width="12.7109375" style="420" customWidth="1"/>
    <col min="262" max="262" width="9.85546875" style="420" customWidth="1"/>
    <col min="263" max="512" width="9.140625" style="420"/>
    <col min="513" max="513" width="73.28515625" style="420" customWidth="1"/>
    <col min="514" max="516" width="9.85546875" style="420" customWidth="1"/>
    <col min="517" max="517" width="12.7109375" style="420" customWidth="1"/>
    <col min="518" max="518" width="9.85546875" style="420" customWidth="1"/>
    <col min="519" max="768" width="9.140625" style="420"/>
    <col min="769" max="769" width="73.28515625" style="420" customWidth="1"/>
    <col min="770" max="772" width="9.85546875" style="420" customWidth="1"/>
    <col min="773" max="773" width="12.7109375" style="420" customWidth="1"/>
    <col min="774" max="774" width="9.85546875" style="420" customWidth="1"/>
    <col min="775" max="1024" width="9.140625" style="420"/>
    <col min="1025" max="1025" width="73.28515625" style="420" customWidth="1"/>
    <col min="1026" max="1028" width="9.85546875" style="420" customWidth="1"/>
    <col min="1029" max="1029" width="12.7109375" style="420" customWidth="1"/>
    <col min="1030" max="1030" width="9.85546875" style="420" customWidth="1"/>
    <col min="1031" max="1280" width="9.140625" style="420"/>
    <col min="1281" max="1281" width="73.28515625" style="420" customWidth="1"/>
    <col min="1282" max="1284" width="9.85546875" style="420" customWidth="1"/>
    <col min="1285" max="1285" width="12.7109375" style="420" customWidth="1"/>
    <col min="1286" max="1286" width="9.85546875" style="420" customWidth="1"/>
    <col min="1287" max="1536" width="9.140625" style="420"/>
    <col min="1537" max="1537" width="73.28515625" style="420" customWidth="1"/>
    <col min="1538" max="1540" width="9.85546875" style="420" customWidth="1"/>
    <col min="1541" max="1541" width="12.7109375" style="420" customWidth="1"/>
    <col min="1542" max="1542" width="9.85546875" style="420" customWidth="1"/>
    <col min="1543" max="1792" width="9.140625" style="420"/>
    <col min="1793" max="1793" width="73.28515625" style="420" customWidth="1"/>
    <col min="1794" max="1796" width="9.85546875" style="420" customWidth="1"/>
    <col min="1797" max="1797" width="12.7109375" style="420" customWidth="1"/>
    <col min="1798" max="1798" width="9.85546875" style="420" customWidth="1"/>
    <col min="1799" max="2048" width="9.140625" style="420"/>
    <col min="2049" max="2049" width="73.28515625" style="420" customWidth="1"/>
    <col min="2050" max="2052" width="9.85546875" style="420" customWidth="1"/>
    <col min="2053" max="2053" width="12.7109375" style="420" customWidth="1"/>
    <col min="2054" max="2054" width="9.85546875" style="420" customWidth="1"/>
    <col min="2055" max="2304" width="9.140625" style="420"/>
    <col min="2305" max="2305" width="73.28515625" style="420" customWidth="1"/>
    <col min="2306" max="2308" width="9.85546875" style="420" customWidth="1"/>
    <col min="2309" max="2309" width="12.7109375" style="420" customWidth="1"/>
    <col min="2310" max="2310" width="9.85546875" style="420" customWidth="1"/>
    <col min="2311" max="2560" width="9.140625" style="420"/>
    <col min="2561" max="2561" width="73.28515625" style="420" customWidth="1"/>
    <col min="2562" max="2564" width="9.85546875" style="420" customWidth="1"/>
    <col min="2565" max="2565" width="12.7109375" style="420" customWidth="1"/>
    <col min="2566" max="2566" width="9.85546875" style="420" customWidth="1"/>
    <col min="2567" max="2816" width="9.140625" style="420"/>
    <col min="2817" max="2817" width="73.28515625" style="420" customWidth="1"/>
    <col min="2818" max="2820" width="9.85546875" style="420" customWidth="1"/>
    <col min="2821" max="2821" width="12.7109375" style="420" customWidth="1"/>
    <col min="2822" max="2822" width="9.85546875" style="420" customWidth="1"/>
    <col min="2823" max="3072" width="9.140625" style="420"/>
    <col min="3073" max="3073" width="73.28515625" style="420" customWidth="1"/>
    <col min="3074" max="3076" width="9.85546875" style="420" customWidth="1"/>
    <col min="3077" max="3077" width="12.7109375" style="420" customWidth="1"/>
    <col min="3078" max="3078" width="9.85546875" style="420" customWidth="1"/>
    <col min="3079" max="3328" width="9.140625" style="420"/>
    <col min="3329" max="3329" width="73.28515625" style="420" customWidth="1"/>
    <col min="3330" max="3332" width="9.85546875" style="420" customWidth="1"/>
    <col min="3333" max="3333" width="12.7109375" style="420" customWidth="1"/>
    <col min="3334" max="3334" width="9.85546875" style="420" customWidth="1"/>
    <col min="3335" max="3584" width="9.140625" style="420"/>
    <col min="3585" max="3585" width="73.28515625" style="420" customWidth="1"/>
    <col min="3586" max="3588" width="9.85546875" style="420" customWidth="1"/>
    <col min="3589" max="3589" width="12.7109375" style="420" customWidth="1"/>
    <col min="3590" max="3590" width="9.85546875" style="420" customWidth="1"/>
    <col min="3591" max="3840" width="9.140625" style="420"/>
    <col min="3841" max="3841" width="73.28515625" style="420" customWidth="1"/>
    <col min="3842" max="3844" width="9.85546875" style="420" customWidth="1"/>
    <col min="3845" max="3845" width="12.7109375" style="420" customWidth="1"/>
    <col min="3846" max="3846" width="9.85546875" style="420" customWidth="1"/>
    <col min="3847" max="4096" width="9.140625" style="420"/>
    <col min="4097" max="4097" width="73.28515625" style="420" customWidth="1"/>
    <col min="4098" max="4100" width="9.85546875" style="420" customWidth="1"/>
    <col min="4101" max="4101" width="12.7109375" style="420" customWidth="1"/>
    <col min="4102" max="4102" width="9.85546875" style="420" customWidth="1"/>
    <col min="4103" max="4352" width="9.140625" style="420"/>
    <col min="4353" max="4353" width="73.28515625" style="420" customWidth="1"/>
    <col min="4354" max="4356" width="9.85546875" style="420" customWidth="1"/>
    <col min="4357" max="4357" width="12.7109375" style="420" customWidth="1"/>
    <col min="4358" max="4358" width="9.85546875" style="420" customWidth="1"/>
    <col min="4359" max="4608" width="9.140625" style="420"/>
    <col min="4609" max="4609" width="73.28515625" style="420" customWidth="1"/>
    <col min="4610" max="4612" width="9.85546875" style="420" customWidth="1"/>
    <col min="4613" max="4613" width="12.7109375" style="420" customWidth="1"/>
    <col min="4614" max="4614" width="9.85546875" style="420" customWidth="1"/>
    <col min="4615" max="4864" width="9.140625" style="420"/>
    <col min="4865" max="4865" width="73.28515625" style="420" customWidth="1"/>
    <col min="4866" max="4868" width="9.85546875" style="420" customWidth="1"/>
    <col min="4869" max="4869" width="12.7109375" style="420" customWidth="1"/>
    <col min="4870" max="4870" width="9.85546875" style="420" customWidth="1"/>
    <col min="4871" max="5120" width="9.140625" style="420"/>
    <col min="5121" max="5121" width="73.28515625" style="420" customWidth="1"/>
    <col min="5122" max="5124" width="9.85546875" style="420" customWidth="1"/>
    <col min="5125" max="5125" width="12.7109375" style="420" customWidth="1"/>
    <col min="5126" max="5126" width="9.85546875" style="420" customWidth="1"/>
    <col min="5127" max="5376" width="9.140625" style="420"/>
    <col min="5377" max="5377" width="73.28515625" style="420" customWidth="1"/>
    <col min="5378" max="5380" width="9.85546875" style="420" customWidth="1"/>
    <col min="5381" max="5381" width="12.7109375" style="420" customWidth="1"/>
    <col min="5382" max="5382" width="9.85546875" style="420" customWidth="1"/>
    <col min="5383" max="5632" width="9.140625" style="420"/>
    <col min="5633" max="5633" width="73.28515625" style="420" customWidth="1"/>
    <col min="5634" max="5636" width="9.85546875" style="420" customWidth="1"/>
    <col min="5637" max="5637" width="12.7109375" style="420" customWidth="1"/>
    <col min="5638" max="5638" width="9.85546875" style="420" customWidth="1"/>
    <col min="5639" max="5888" width="9.140625" style="420"/>
    <col min="5889" max="5889" width="73.28515625" style="420" customWidth="1"/>
    <col min="5890" max="5892" width="9.85546875" style="420" customWidth="1"/>
    <col min="5893" max="5893" width="12.7109375" style="420" customWidth="1"/>
    <col min="5894" max="5894" width="9.85546875" style="420" customWidth="1"/>
    <col min="5895" max="6144" width="9.140625" style="420"/>
    <col min="6145" max="6145" width="73.28515625" style="420" customWidth="1"/>
    <col min="6146" max="6148" width="9.85546875" style="420" customWidth="1"/>
    <col min="6149" max="6149" width="12.7109375" style="420" customWidth="1"/>
    <col min="6150" max="6150" width="9.85546875" style="420" customWidth="1"/>
    <col min="6151" max="6400" width="9.140625" style="420"/>
    <col min="6401" max="6401" width="73.28515625" style="420" customWidth="1"/>
    <col min="6402" max="6404" width="9.85546875" style="420" customWidth="1"/>
    <col min="6405" max="6405" width="12.7109375" style="420" customWidth="1"/>
    <col min="6406" max="6406" width="9.85546875" style="420" customWidth="1"/>
    <col min="6407" max="6656" width="9.140625" style="420"/>
    <col min="6657" max="6657" width="73.28515625" style="420" customWidth="1"/>
    <col min="6658" max="6660" width="9.85546875" style="420" customWidth="1"/>
    <col min="6661" max="6661" width="12.7109375" style="420" customWidth="1"/>
    <col min="6662" max="6662" width="9.85546875" style="420" customWidth="1"/>
    <col min="6663" max="6912" width="9.140625" style="420"/>
    <col min="6913" max="6913" width="73.28515625" style="420" customWidth="1"/>
    <col min="6914" max="6916" width="9.85546875" style="420" customWidth="1"/>
    <col min="6917" max="6917" width="12.7109375" style="420" customWidth="1"/>
    <col min="6918" max="6918" width="9.85546875" style="420" customWidth="1"/>
    <col min="6919" max="7168" width="9.140625" style="420"/>
    <col min="7169" max="7169" width="73.28515625" style="420" customWidth="1"/>
    <col min="7170" max="7172" width="9.85546875" style="420" customWidth="1"/>
    <col min="7173" max="7173" width="12.7109375" style="420" customWidth="1"/>
    <col min="7174" max="7174" width="9.85546875" style="420" customWidth="1"/>
    <col min="7175" max="7424" width="9.140625" style="420"/>
    <col min="7425" max="7425" width="73.28515625" style="420" customWidth="1"/>
    <col min="7426" max="7428" width="9.85546875" style="420" customWidth="1"/>
    <col min="7429" max="7429" width="12.7109375" style="420" customWidth="1"/>
    <col min="7430" max="7430" width="9.85546875" style="420" customWidth="1"/>
    <col min="7431" max="7680" width="9.140625" style="420"/>
    <col min="7681" max="7681" width="73.28515625" style="420" customWidth="1"/>
    <col min="7682" max="7684" width="9.85546875" style="420" customWidth="1"/>
    <col min="7685" max="7685" width="12.7109375" style="420" customWidth="1"/>
    <col min="7686" max="7686" width="9.85546875" style="420" customWidth="1"/>
    <col min="7687" max="7936" width="9.140625" style="420"/>
    <col min="7937" max="7937" width="73.28515625" style="420" customWidth="1"/>
    <col min="7938" max="7940" width="9.85546875" style="420" customWidth="1"/>
    <col min="7941" max="7941" width="12.7109375" style="420" customWidth="1"/>
    <col min="7942" max="7942" width="9.85546875" style="420" customWidth="1"/>
    <col min="7943" max="8192" width="9.140625" style="420"/>
    <col min="8193" max="8193" width="73.28515625" style="420" customWidth="1"/>
    <col min="8194" max="8196" width="9.85546875" style="420" customWidth="1"/>
    <col min="8197" max="8197" width="12.7109375" style="420" customWidth="1"/>
    <col min="8198" max="8198" width="9.85546875" style="420" customWidth="1"/>
    <col min="8199" max="8448" width="9.140625" style="420"/>
    <col min="8449" max="8449" width="73.28515625" style="420" customWidth="1"/>
    <col min="8450" max="8452" width="9.85546875" style="420" customWidth="1"/>
    <col min="8453" max="8453" width="12.7109375" style="420" customWidth="1"/>
    <col min="8454" max="8454" width="9.85546875" style="420" customWidth="1"/>
    <col min="8455" max="8704" width="9.140625" style="420"/>
    <col min="8705" max="8705" width="73.28515625" style="420" customWidth="1"/>
    <col min="8706" max="8708" width="9.85546875" style="420" customWidth="1"/>
    <col min="8709" max="8709" width="12.7109375" style="420" customWidth="1"/>
    <col min="8710" max="8710" width="9.85546875" style="420" customWidth="1"/>
    <col min="8711" max="8960" width="9.140625" style="420"/>
    <col min="8961" max="8961" width="73.28515625" style="420" customWidth="1"/>
    <col min="8962" max="8964" width="9.85546875" style="420" customWidth="1"/>
    <col min="8965" max="8965" width="12.7109375" style="420" customWidth="1"/>
    <col min="8966" max="8966" width="9.85546875" style="420" customWidth="1"/>
    <col min="8967" max="9216" width="9.140625" style="420"/>
    <col min="9217" max="9217" width="73.28515625" style="420" customWidth="1"/>
    <col min="9218" max="9220" width="9.85546875" style="420" customWidth="1"/>
    <col min="9221" max="9221" width="12.7109375" style="420" customWidth="1"/>
    <col min="9222" max="9222" width="9.85546875" style="420" customWidth="1"/>
    <col min="9223" max="9472" width="9.140625" style="420"/>
    <col min="9473" max="9473" width="73.28515625" style="420" customWidth="1"/>
    <col min="9474" max="9476" width="9.85546875" style="420" customWidth="1"/>
    <col min="9477" max="9477" width="12.7109375" style="420" customWidth="1"/>
    <col min="9478" max="9478" width="9.85546875" style="420" customWidth="1"/>
    <col min="9479" max="9728" width="9.140625" style="420"/>
    <col min="9729" max="9729" width="73.28515625" style="420" customWidth="1"/>
    <col min="9730" max="9732" width="9.85546875" style="420" customWidth="1"/>
    <col min="9733" max="9733" width="12.7109375" style="420" customWidth="1"/>
    <col min="9734" max="9734" width="9.85546875" style="420" customWidth="1"/>
    <col min="9735" max="9984" width="9.140625" style="420"/>
    <col min="9985" max="9985" width="73.28515625" style="420" customWidth="1"/>
    <col min="9986" max="9988" width="9.85546875" style="420" customWidth="1"/>
    <col min="9989" max="9989" width="12.7109375" style="420" customWidth="1"/>
    <col min="9990" max="9990" width="9.85546875" style="420" customWidth="1"/>
    <col min="9991" max="10240" width="9.140625" style="420"/>
    <col min="10241" max="10241" width="73.28515625" style="420" customWidth="1"/>
    <col min="10242" max="10244" width="9.85546875" style="420" customWidth="1"/>
    <col min="10245" max="10245" width="12.7109375" style="420" customWidth="1"/>
    <col min="10246" max="10246" width="9.85546875" style="420" customWidth="1"/>
    <col min="10247" max="10496" width="9.140625" style="420"/>
    <col min="10497" max="10497" width="73.28515625" style="420" customWidth="1"/>
    <col min="10498" max="10500" width="9.85546875" style="420" customWidth="1"/>
    <col min="10501" max="10501" width="12.7109375" style="420" customWidth="1"/>
    <col min="10502" max="10502" width="9.85546875" style="420" customWidth="1"/>
    <col min="10503" max="10752" width="9.140625" style="420"/>
    <col min="10753" max="10753" width="73.28515625" style="420" customWidth="1"/>
    <col min="10754" max="10756" width="9.85546875" style="420" customWidth="1"/>
    <col min="10757" max="10757" width="12.7109375" style="420" customWidth="1"/>
    <col min="10758" max="10758" width="9.85546875" style="420" customWidth="1"/>
    <col min="10759" max="11008" width="9.140625" style="420"/>
    <col min="11009" max="11009" width="73.28515625" style="420" customWidth="1"/>
    <col min="11010" max="11012" width="9.85546875" style="420" customWidth="1"/>
    <col min="11013" max="11013" width="12.7109375" style="420" customWidth="1"/>
    <col min="11014" max="11014" width="9.85546875" style="420" customWidth="1"/>
    <col min="11015" max="11264" width="9.140625" style="420"/>
    <col min="11265" max="11265" width="73.28515625" style="420" customWidth="1"/>
    <col min="11266" max="11268" width="9.85546875" style="420" customWidth="1"/>
    <col min="11269" max="11269" width="12.7109375" style="420" customWidth="1"/>
    <col min="11270" max="11270" width="9.85546875" style="420" customWidth="1"/>
    <col min="11271" max="11520" width="9.140625" style="420"/>
    <col min="11521" max="11521" width="73.28515625" style="420" customWidth="1"/>
    <col min="11522" max="11524" width="9.85546875" style="420" customWidth="1"/>
    <col min="11525" max="11525" width="12.7109375" style="420" customWidth="1"/>
    <col min="11526" max="11526" width="9.85546875" style="420" customWidth="1"/>
    <col min="11527" max="11776" width="9.140625" style="420"/>
    <col min="11777" max="11777" width="73.28515625" style="420" customWidth="1"/>
    <col min="11778" max="11780" width="9.85546875" style="420" customWidth="1"/>
    <col min="11781" max="11781" width="12.7109375" style="420" customWidth="1"/>
    <col min="11782" max="11782" width="9.85546875" style="420" customWidth="1"/>
    <col min="11783" max="12032" width="9.140625" style="420"/>
    <col min="12033" max="12033" width="73.28515625" style="420" customWidth="1"/>
    <col min="12034" max="12036" width="9.85546875" style="420" customWidth="1"/>
    <col min="12037" max="12037" width="12.7109375" style="420" customWidth="1"/>
    <col min="12038" max="12038" width="9.85546875" style="420" customWidth="1"/>
    <col min="12039" max="12288" width="9.140625" style="420"/>
    <col min="12289" max="12289" width="73.28515625" style="420" customWidth="1"/>
    <col min="12290" max="12292" width="9.85546875" style="420" customWidth="1"/>
    <col min="12293" max="12293" width="12.7109375" style="420" customWidth="1"/>
    <col min="12294" max="12294" width="9.85546875" style="420" customWidth="1"/>
    <col min="12295" max="12544" width="9.140625" style="420"/>
    <col min="12545" max="12545" width="73.28515625" style="420" customWidth="1"/>
    <col min="12546" max="12548" width="9.85546875" style="420" customWidth="1"/>
    <col min="12549" max="12549" width="12.7109375" style="420" customWidth="1"/>
    <col min="12550" max="12550" width="9.85546875" style="420" customWidth="1"/>
    <col min="12551" max="12800" width="9.140625" style="420"/>
    <col min="12801" max="12801" width="73.28515625" style="420" customWidth="1"/>
    <col min="12802" max="12804" width="9.85546875" style="420" customWidth="1"/>
    <col min="12805" max="12805" width="12.7109375" style="420" customWidth="1"/>
    <col min="12806" max="12806" width="9.85546875" style="420" customWidth="1"/>
    <col min="12807" max="13056" width="9.140625" style="420"/>
    <col min="13057" max="13057" width="73.28515625" style="420" customWidth="1"/>
    <col min="13058" max="13060" width="9.85546875" style="420" customWidth="1"/>
    <col min="13061" max="13061" width="12.7109375" style="420" customWidth="1"/>
    <col min="13062" max="13062" width="9.85546875" style="420" customWidth="1"/>
    <col min="13063" max="13312" width="9.140625" style="420"/>
    <col min="13313" max="13313" width="73.28515625" style="420" customWidth="1"/>
    <col min="13314" max="13316" width="9.85546875" style="420" customWidth="1"/>
    <col min="13317" max="13317" width="12.7109375" style="420" customWidth="1"/>
    <col min="13318" max="13318" width="9.85546875" style="420" customWidth="1"/>
    <col min="13319" max="13568" width="9.140625" style="420"/>
    <col min="13569" max="13569" width="73.28515625" style="420" customWidth="1"/>
    <col min="13570" max="13572" width="9.85546875" style="420" customWidth="1"/>
    <col min="13573" max="13573" width="12.7109375" style="420" customWidth="1"/>
    <col min="13574" max="13574" width="9.85546875" style="420" customWidth="1"/>
    <col min="13575" max="13824" width="9.140625" style="420"/>
    <col min="13825" max="13825" width="73.28515625" style="420" customWidth="1"/>
    <col min="13826" max="13828" width="9.85546875" style="420" customWidth="1"/>
    <col min="13829" max="13829" width="12.7109375" style="420" customWidth="1"/>
    <col min="13830" max="13830" width="9.85546875" style="420" customWidth="1"/>
    <col min="13831" max="14080" width="9.140625" style="420"/>
    <col min="14081" max="14081" width="73.28515625" style="420" customWidth="1"/>
    <col min="14082" max="14084" width="9.85546875" style="420" customWidth="1"/>
    <col min="14085" max="14085" width="12.7109375" style="420" customWidth="1"/>
    <col min="14086" max="14086" width="9.85546875" style="420" customWidth="1"/>
    <col min="14087" max="14336" width="9.140625" style="420"/>
    <col min="14337" max="14337" width="73.28515625" style="420" customWidth="1"/>
    <col min="14338" max="14340" width="9.85546875" style="420" customWidth="1"/>
    <col min="14341" max="14341" width="12.7109375" style="420" customWidth="1"/>
    <col min="14342" max="14342" width="9.85546875" style="420" customWidth="1"/>
    <col min="14343" max="14592" width="9.140625" style="420"/>
    <col min="14593" max="14593" width="73.28515625" style="420" customWidth="1"/>
    <col min="14594" max="14596" width="9.85546875" style="420" customWidth="1"/>
    <col min="14597" max="14597" width="12.7109375" style="420" customWidth="1"/>
    <col min="14598" max="14598" width="9.85546875" style="420" customWidth="1"/>
    <col min="14599" max="14848" width="9.140625" style="420"/>
    <col min="14849" max="14849" width="73.28515625" style="420" customWidth="1"/>
    <col min="14850" max="14852" width="9.85546875" style="420" customWidth="1"/>
    <col min="14853" max="14853" width="12.7109375" style="420" customWidth="1"/>
    <col min="14854" max="14854" width="9.85546875" style="420" customWidth="1"/>
    <col min="14855" max="15104" width="9.140625" style="420"/>
    <col min="15105" max="15105" width="73.28515625" style="420" customWidth="1"/>
    <col min="15106" max="15108" width="9.85546875" style="420" customWidth="1"/>
    <col min="15109" max="15109" width="12.7109375" style="420" customWidth="1"/>
    <col min="15110" max="15110" width="9.85546875" style="420" customWidth="1"/>
    <col min="15111" max="15360" width="9.140625" style="420"/>
    <col min="15361" max="15361" width="73.28515625" style="420" customWidth="1"/>
    <col min="15362" max="15364" width="9.85546875" style="420" customWidth="1"/>
    <col min="15365" max="15365" width="12.7109375" style="420" customWidth="1"/>
    <col min="15366" max="15366" width="9.85546875" style="420" customWidth="1"/>
    <col min="15367" max="15616" width="9.140625" style="420"/>
    <col min="15617" max="15617" width="73.28515625" style="420" customWidth="1"/>
    <col min="15618" max="15620" width="9.85546875" style="420" customWidth="1"/>
    <col min="15621" max="15621" width="12.7109375" style="420" customWidth="1"/>
    <col min="15622" max="15622" width="9.85546875" style="420" customWidth="1"/>
    <col min="15623" max="15872" width="9.140625" style="420"/>
    <col min="15873" max="15873" width="73.28515625" style="420" customWidth="1"/>
    <col min="15874" max="15876" width="9.85546875" style="420" customWidth="1"/>
    <col min="15877" max="15877" width="12.7109375" style="420" customWidth="1"/>
    <col min="15878" max="15878" width="9.85546875" style="420" customWidth="1"/>
    <col min="15879" max="16128" width="9.140625" style="420"/>
    <col min="16129" max="16129" width="73.28515625" style="420" customWidth="1"/>
    <col min="16130" max="16132" width="9.85546875" style="420" customWidth="1"/>
    <col min="16133" max="16133" width="12.7109375" style="420" customWidth="1"/>
    <col min="16134" max="16134" width="9.85546875" style="420" customWidth="1"/>
    <col min="16135" max="16384" width="9.1406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</row>
    <row r="2" spans="1:26" s="1" customFormat="1" ht="39" customHeight="1">
      <c r="A2" s="801" t="s">
        <v>607</v>
      </c>
      <c r="B2" s="801"/>
      <c r="C2" s="801"/>
      <c r="D2" s="801"/>
      <c r="E2" s="801"/>
      <c r="F2" s="801"/>
    </row>
    <row r="3" spans="1:26" s="1" customFormat="1" ht="20.25" customHeight="1">
      <c r="A3" s="801" t="s">
        <v>182</v>
      </c>
      <c r="B3" s="801"/>
      <c r="C3" s="801"/>
      <c r="D3" s="801"/>
      <c r="E3" s="801"/>
      <c r="F3" s="801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</row>
    <row r="6" spans="1:26" ht="7.5" customHeight="1">
      <c r="A6" s="560"/>
    </row>
    <row r="7" spans="1:26" ht="3" customHeight="1">
      <c r="A7" s="607"/>
      <c r="B7" s="550"/>
      <c r="C7" s="134"/>
      <c r="D7" s="134"/>
      <c r="E7" s="540"/>
      <c r="F7" s="541"/>
    </row>
    <row r="8" spans="1:26" ht="37.5" customHeight="1">
      <c r="A8" s="608" t="s">
        <v>156</v>
      </c>
      <c r="B8" s="551" t="s">
        <v>608</v>
      </c>
      <c r="C8" s="551" t="s">
        <v>610</v>
      </c>
      <c r="D8" s="551" t="s">
        <v>609</v>
      </c>
      <c r="E8" s="552" t="s">
        <v>44</v>
      </c>
      <c r="F8" s="553" t="s">
        <v>11</v>
      </c>
      <c r="Y8" s="420">
        <v>1</v>
      </c>
      <c r="Z8" s="420">
        <v>1</v>
      </c>
    </row>
    <row r="9" spans="1:26" ht="42.75" customHeight="1">
      <c r="A9" s="609" t="s">
        <v>157</v>
      </c>
      <c r="B9" s="139">
        <v>0</v>
      </c>
      <c r="C9" s="139">
        <v>98.94923</v>
      </c>
      <c r="D9" s="139">
        <v>0.64324999999999999</v>
      </c>
      <c r="E9" s="139">
        <f t="shared" ref="E9:E27" si="0">SUM(B9:D9)</f>
        <v>99.592479999999995</v>
      </c>
      <c r="F9" s="140">
        <f>+E9/$E$27</f>
        <v>1.1684629747604196E-3</v>
      </c>
    </row>
    <row r="10" spans="1:26" ht="27" customHeight="1">
      <c r="A10" s="609" t="s">
        <v>158</v>
      </c>
      <c r="B10" s="139">
        <v>0</v>
      </c>
      <c r="C10" s="139">
        <v>6.2300600000000008</v>
      </c>
      <c r="D10" s="139">
        <v>0</v>
      </c>
      <c r="E10" s="139">
        <f t="shared" si="0"/>
        <v>6.2300600000000008</v>
      </c>
      <c r="F10" s="140">
        <f t="shared" ref="F10:F27" si="1">+E10/$E$27</f>
        <v>7.3093816325649303E-5</v>
      </c>
    </row>
    <row r="11" spans="1:26" ht="27" customHeight="1">
      <c r="A11" s="609" t="s">
        <v>159</v>
      </c>
      <c r="B11" s="139">
        <v>6.86</v>
      </c>
      <c r="C11" s="139">
        <v>3.5245500000000001</v>
      </c>
      <c r="D11" s="139">
        <v>0</v>
      </c>
      <c r="E11" s="139">
        <f t="shared" si="0"/>
        <v>10.384550000000001</v>
      </c>
      <c r="F11" s="140">
        <f t="shared" si="1"/>
        <v>1.2183612843608592E-4</v>
      </c>
    </row>
    <row r="12" spans="1:26" ht="27" customHeight="1">
      <c r="A12" s="609" t="s">
        <v>160</v>
      </c>
      <c r="B12" s="139">
        <v>0</v>
      </c>
      <c r="C12" s="139">
        <v>205.46873000000002</v>
      </c>
      <c r="D12" s="139">
        <v>17.69651</v>
      </c>
      <c r="E12" s="139">
        <f t="shared" si="0"/>
        <v>223.16524000000001</v>
      </c>
      <c r="F12" s="140">
        <f t="shared" si="1"/>
        <v>2.6182731888343682E-3</v>
      </c>
    </row>
    <row r="13" spans="1:26" ht="27" customHeight="1">
      <c r="A13" s="609" t="s">
        <v>161</v>
      </c>
      <c r="B13" s="139">
        <v>494.96350000000001</v>
      </c>
      <c r="C13" s="139">
        <v>488.42773</v>
      </c>
      <c r="D13" s="139">
        <v>2141.2312599999996</v>
      </c>
      <c r="E13" s="139">
        <f t="shared" si="0"/>
        <v>3124.6224899999997</v>
      </c>
      <c r="F13" s="140">
        <f t="shared" si="1"/>
        <v>3.6659451493413056E-2</v>
      </c>
    </row>
    <row r="14" spans="1:26" ht="27" customHeight="1">
      <c r="A14" s="609" t="s">
        <v>162</v>
      </c>
      <c r="B14" s="139">
        <v>0</v>
      </c>
      <c r="C14" s="139">
        <v>4.1986400000000001</v>
      </c>
      <c r="D14" s="139">
        <v>24.0565</v>
      </c>
      <c r="E14" s="139">
        <f t="shared" si="0"/>
        <v>28.255140000000001</v>
      </c>
      <c r="F14" s="140">
        <f t="shared" si="1"/>
        <v>3.315017854427576E-4</v>
      </c>
    </row>
    <row r="15" spans="1:26" ht="27" customHeight="1">
      <c r="A15" s="609" t="s">
        <v>102</v>
      </c>
      <c r="B15" s="139">
        <v>4322.8865500000002</v>
      </c>
      <c r="C15" s="139">
        <v>95.546800000000005</v>
      </c>
      <c r="D15" s="139">
        <v>56675.321280000004</v>
      </c>
      <c r="E15" s="139">
        <f t="shared" si="0"/>
        <v>61093.754630000003</v>
      </c>
      <c r="F15" s="140">
        <f t="shared" si="1"/>
        <v>0.71677892019812106</v>
      </c>
    </row>
    <row r="16" spans="1:26" ht="27" customHeight="1">
      <c r="A16" s="609" t="s">
        <v>163</v>
      </c>
      <c r="B16" s="139">
        <v>215.95757999999998</v>
      </c>
      <c r="C16" s="139">
        <v>938.33558999999991</v>
      </c>
      <c r="D16" s="139">
        <v>3604.1574599999999</v>
      </c>
      <c r="E16" s="139">
        <f t="shared" si="0"/>
        <v>4758.4506299999994</v>
      </c>
      <c r="F16" s="140">
        <f t="shared" si="1"/>
        <v>5.5828245048023632E-2</v>
      </c>
    </row>
    <row r="17" spans="1:12" ht="27" customHeight="1">
      <c r="A17" s="609" t="s">
        <v>164</v>
      </c>
      <c r="B17" s="139">
        <v>29.1</v>
      </c>
      <c r="C17" s="139">
        <v>345.29651000000001</v>
      </c>
      <c r="D17" s="139">
        <v>302.21186999999998</v>
      </c>
      <c r="E17" s="139">
        <f t="shared" si="0"/>
        <v>676.60838000000001</v>
      </c>
      <c r="F17" s="140">
        <f t="shared" si="1"/>
        <v>7.9382684359564949E-3</v>
      </c>
    </row>
    <row r="18" spans="1:12" ht="27" customHeight="1">
      <c r="A18" s="609" t="s">
        <v>165</v>
      </c>
      <c r="B18" s="139">
        <v>2357.9443999999999</v>
      </c>
      <c r="C18" s="139">
        <v>383.43076000000002</v>
      </c>
      <c r="D18" s="139">
        <v>878.93395999999996</v>
      </c>
      <c r="E18" s="139">
        <f t="shared" si="0"/>
        <v>3620.3091199999999</v>
      </c>
      <c r="F18" s="140">
        <f t="shared" si="1"/>
        <v>4.2475066028152701E-2</v>
      </c>
    </row>
    <row r="19" spans="1:12" ht="27" customHeight="1">
      <c r="A19" s="609" t="s">
        <v>166</v>
      </c>
      <c r="B19" s="139">
        <v>2002.3385600000001</v>
      </c>
      <c r="C19" s="139">
        <v>345.6404</v>
      </c>
      <c r="D19" s="139">
        <v>1334.9164800000001</v>
      </c>
      <c r="E19" s="139">
        <f t="shared" si="0"/>
        <v>3682.8954400000002</v>
      </c>
      <c r="F19" s="140">
        <f t="shared" si="1"/>
        <v>4.3209356384678696E-2</v>
      </c>
    </row>
    <row r="20" spans="1:12" ht="27" customHeight="1">
      <c r="A20" s="609" t="s">
        <v>167</v>
      </c>
      <c r="B20" s="139">
        <v>52.298000000000002</v>
      </c>
      <c r="C20" s="139">
        <v>506.89001999999999</v>
      </c>
      <c r="D20" s="139">
        <v>6511.8735199999992</v>
      </c>
      <c r="E20" s="139">
        <f t="shared" si="0"/>
        <v>7071.0615399999988</v>
      </c>
      <c r="F20" s="140">
        <f t="shared" si="1"/>
        <v>8.2960817942704046E-2</v>
      </c>
    </row>
    <row r="21" spans="1:12" ht="27" customHeight="1">
      <c r="A21" s="609" t="s">
        <v>168</v>
      </c>
      <c r="B21" s="139">
        <v>0</v>
      </c>
      <c r="C21" s="139">
        <v>91.818950000000001</v>
      </c>
      <c r="D21" s="139">
        <v>0</v>
      </c>
      <c r="E21" s="139">
        <f t="shared" si="0"/>
        <v>91.818950000000001</v>
      </c>
      <c r="F21" s="140">
        <f t="shared" si="1"/>
        <v>1.0772604864983605E-3</v>
      </c>
    </row>
    <row r="22" spans="1:12" ht="27" customHeight="1">
      <c r="A22" s="609" t="s">
        <v>169</v>
      </c>
      <c r="B22" s="139">
        <v>0</v>
      </c>
      <c r="C22" s="139">
        <v>109.40621</v>
      </c>
      <c r="D22" s="139">
        <v>36.914619999999999</v>
      </c>
      <c r="E22" s="139">
        <f t="shared" si="0"/>
        <v>146.32083</v>
      </c>
      <c r="F22" s="140">
        <f t="shared" si="1"/>
        <v>1.7167006212839933E-3</v>
      </c>
    </row>
    <row r="23" spans="1:12" ht="27" customHeight="1">
      <c r="A23" s="609" t="s">
        <v>170</v>
      </c>
      <c r="B23" s="139">
        <v>0</v>
      </c>
      <c r="C23" s="139">
        <v>290.06167999999997</v>
      </c>
      <c r="D23" s="139">
        <v>114.47799000000001</v>
      </c>
      <c r="E23" s="139">
        <f t="shared" si="0"/>
        <v>404.53967</v>
      </c>
      <c r="F23" s="140">
        <f t="shared" si="1"/>
        <v>4.7462381318027075E-3</v>
      </c>
    </row>
    <row r="24" spans="1:12" ht="27" customHeight="1">
      <c r="A24" s="609" t="s">
        <v>171</v>
      </c>
      <c r="B24" s="139">
        <v>0</v>
      </c>
      <c r="C24" s="139">
        <v>23.121080000000003</v>
      </c>
      <c r="D24" s="139">
        <v>0</v>
      </c>
      <c r="E24" s="139">
        <f t="shared" si="0"/>
        <v>23.121080000000003</v>
      </c>
      <c r="F24" s="140">
        <f t="shared" si="1"/>
        <v>2.7126672532377596E-4</v>
      </c>
    </row>
    <row r="25" spans="1:12" ht="27" customHeight="1">
      <c r="A25" s="609" t="s">
        <v>172</v>
      </c>
      <c r="B25" s="139">
        <v>0</v>
      </c>
      <c r="C25" s="139">
        <v>0</v>
      </c>
      <c r="D25" s="139">
        <v>0</v>
      </c>
      <c r="E25" s="139">
        <f t="shared" si="0"/>
        <v>0</v>
      </c>
      <c r="F25" s="140">
        <f t="shared" si="1"/>
        <v>0</v>
      </c>
    </row>
    <row r="26" spans="1:12" s="166" customFormat="1" ht="39" customHeight="1">
      <c r="A26" s="610" t="s">
        <v>173</v>
      </c>
      <c r="B26" s="165">
        <v>0</v>
      </c>
      <c r="C26" s="165">
        <v>151.55221</v>
      </c>
      <c r="D26" s="165">
        <v>21.06664</v>
      </c>
      <c r="E26" s="165">
        <f t="shared" si="0"/>
        <v>172.61885000000001</v>
      </c>
      <c r="F26" s="545">
        <f t="shared" si="1"/>
        <v>2.0252406102420854E-3</v>
      </c>
    </row>
    <row r="27" spans="1:12" ht="24" customHeight="1">
      <c r="A27" s="611" t="s">
        <v>179</v>
      </c>
      <c r="B27" s="554">
        <f>SUM(B9:B26)</f>
        <v>9482.3485900000014</v>
      </c>
      <c r="C27" s="554">
        <f>SUM(C9:C26)</f>
        <v>4087.8991499999993</v>
      </c>
      <c r="D27" s="554">
        <f>SUM(D9:D26)</f>
        <v>71663.501340000003</v>
      </c>
      <c r="E27" s="554">
        <f t="shared" si="0"/>
        <v>85233.749080000009</v>
      </c>
      <c r="F27" s="356">
        <f t="shared" si="1"/>
        <v>1</v>
      </c>
    </row>
    <row r="28" spans="1:12" ht="36" customHeight="1">
      <c r="A28" s="612" t="s">
        <v>174</v>
      </c>
      <c r="B28" s="140">
        <f>+B27/$E$27</f>
        <v>0.11125110290643102</v>
      </c>
      <c r="C28" s="140">
        <f>+C27/$E$27</f>
        <v>4.7961038838771668E-2</v>
      </c>
      <c r="D28" s="140">
        <f>+D27/$E$27</f>
        <v>0.84078785825479729</v>
      </c>
      <c r="E28" s="140">
        <f>+E27/$E$27</f>
        <v>1</v>
      </c>
      <c r="F28" s="140"/>
    </row>
    <row r="29" spans="1:12" ht="14.25" customHeight="1" thickBot="1">
      <c r="A29" s="613"/>
      <c r="B29" s="555"/>
      <c r="C29" s="171"/>
      <c r="D29" s="171"/>
      <c r="E29" s="556"/>
      <c r="F29" s="557"/>
    </row>
    <row r="30" spans="1:12" ht="15" customHeight="1" thickTop="1">
      <c r="A30" s="630" t="s">
        <v>834</v>
      </c>
      <c r="B30" s="658"/>
      <c r="C30" s="629"/>
      <c r="D30" s="629"/>
      <c r="E30" s="629"/>
      <c r="F30" s="174"/>
    </row>
    <row r="31" spans="1:12">
      <c r="A31" s="841"/>
      <c r="B31" s="841"/>
      <c r="C31" s="841"/>
      <c r="D31" s="841"/>
      <c r="E31" s="841"/>
      <c r="F31" s="174"/>
    </row>
    <row r="32" spans="1:12" ht="15" customHeight="1">
      <c r="A32" s="616"/>
      <c r="C32" s="18"/>
      <c r="D32" s="18"/>
      <c r="E32" s="547"/>
      <c r="F32" s="174"/>
      <c r="G32" s="176"/>
      <c r="H32" s="17"/>
      <c r="I32" s="17"/>
      <c r="J32" s="17"/>
      <c r="K32" s="17"/>
      <c r="L32" s="17"/>
    </row>
    <row r="33" spans="1:6" ht="9" customHeight="1">
      <c r="A33" s="564"/>
      <c r="C33" s="18"/>
      <c r="D33" s="18"/>
      <c r="E33" s="547"/>
      <c r="F33" s="174"/>
    </row>
    <row r="34" spans="1:6" ht="9" customHeight="1">
      <c r="A34" s="561"/>
      <c r="C34" s="18"/>
      <c r="D34" s="18"/>
      <c r="E34" s="547"/>
      <c r="F34" s="174"/>
    </row>
    <row r="35" spans="1:6" ht="9" customHeight="1">
      <c r="A35" s="561"/>
      <c r="C35" s="18"/>
      <c r="D35" s="18"/>
      <c r="E35" s="547"/>
      <c r="F35" s="174"/>
    </row>
    <row r="36" spans="1:6" ht="9" customHeight="1">
      <c r="A36" s="561"/>
      <c r="B36" s="559"/>
      <c r="C36" s="18"/>
      <c r="D36" s="18"/>
      <c r="E36" s="547"/>
      <c r="F36" s="174"/>
    </row>
    <row r="37" spans="1:6" ht="9" customHeight="1">
      <c r="A37" s="561"/>
      <c r="B37" s="559"/>
      <c r="C37" s="18"/>
      <c r="D37" s="18"/>
      <c r="E37" s="547"/>
      <c r="F37" s="174"/>
    </row>
    <row r="38" spans="1:6" ht="9" customHeight="1">
      <c r="A38" s="561"/>
      <c r="B38" s="559"/>
      <c r="C38" s="18"/>
      <c r="D38" s="18"/>
      <c r="E38" s="547"/>
      <c r="F38" s="174"/>
    </row>
    <row r="39" spans="1:6" ht="9" customHeight="1">
      <c r="A39" s="151"/>
      <c r="B39" s="559"/>
      <c r="C39" s="18"/>
      <c r="D39" s="18"/>
      <c r="E39" s="547"/>
      <c r="F39" s="174"/>
    </row>
    <row r="40" spans="1:6" ht="9" customHeight="1">
      <c r="A40" s="561"/>
      <c r="B40" s="559"/>
      <c r="C40" s="18"/>
      <c r="D40" s="18"/>
      <c r="E40" s="547"/>
      <c r="F40" s="174"/>
    </row>
    <row r="41" spans="1:6" ht="9" customHeight="1">
      <c r="A41" s="561"/>
      <c r="B41" s="559"/>
      <c r="C41" s="18"/>
      <c r="D41" s="18"/>
      <c r="E41" s="547"/>
      <c r="F41" s="174"/>
    </row>
    <row r="42" spans="1:6" ht="9" customHeight="1">
      <c r="A42" s="561"/>
      <c r="B42" s="559"/>
      <c r="C42" s="18"/>
      <c r="D42" s="18"/>
      <c r="E42" s="547"/>
      <c r="F42" s="174"/>
    </row>
    <row r="43" spans="1:6" ht="9" customHeight="1">
      <c r="A43" s="561"/>
      <c r="C43" s="18"/>
      <c r="D43" s="18"/>
      <c r="E43" s="547"/>
      <c r="F43" s="174"/>
    </row>
    <row r="44" spans="1:6" ht="9" customHeight="1">
      <c r="A44" s="561"/>
      <c r="C44" s="18"/>
      <c r="D44" s="18"/>
      <c r="E44" s="547"/>
      <c r="F44" s="174"/>
    </row>
    <row r="45" spans="1:6" ht="9" customHeight="1">
      <c r="A45" s="151"/>
      <c r="C45" s="18"/>
      <c r="D45" s="18"/>
      <c r="E45" s="547"/>
      <c r="F45" s="174"/>
    </row>
    <row r="46" spans="1:6" ht="9" customHeight="1">
      <c r="A46" s="561"/>
      <c r="C46" s="18"/>
      <c r="D46" s="18"/>
      <c r="E46" s="547"/>
      <c r="F46" s="174"/>
    </row>
    <row r="47" spans="1:6" ht="9" customHeight="1">
      <c r="A47" s="561"/>
      <c r="C47" s="18"/>
      <c r="D47" s="18"/>
      <c r="E47" s="547"/>
      <c r="F47" s="174"/>
    </row>
    <row r="48" spans="1:6" ht="9" customHeight="1">
      <c r="A48" s="561"/>
      <c r="C48" s="18"/>
      <c r="D48" s="18"/>
      <c r="E48" s="547"/>
      <c r="F48" s="174"/>
    </row>
    <row r="49" spans="1:6" ht="9" customHeight="1">
      <c r="A49" s="561"/>
      <c r="C49" s="18"/>
      <c r="D49" s="18"/>
      <c r="E49" s="547"/>
      <c r="F49" s="174"/>
    </row>
    <row r="50" spans="1:6" ht="9" customHeight="1">
      <c r="A50" s="561"/>
      <c r="C50" s="18"/>
      <c r="D50" s="18"/>
      <c r="E50" s="547"/>
      <c r="F50" s="174"/>
    </row>
    <row r="51" spans="1:6" ht="9" customHeight="1">
      <c r="A51" s="151"/>
      <c r="C51" s="18"/>
      <c r="D51" s="18"/>
      <c r="E51" s="547"/>
      <c r="F51" s="174"/>
    </row>
    <row r="52" spans="1:6" ht="9" customHeight="1">
      <c r="A52" s="561"/>
      <c r="C52" s="18"/>
      <c r="D52" s="18"/>
      <c r="E52" s="547"/>
      <c r="F52" s="174"/>
    </row>
    <row r="53" spans="1:6" ht="9" customHeight="1">
      <c r="A53" s="561"/>
      <c r="C53" s="18"/>
      <c r="D53" s="18"/>
      <c r="E53" s="547"/>
      <c r="F53" s="174"/>
    </row>
    <row r="54" spans="1:6" ht="9" customHeight="1">
      <c r="A54" s="561"/>
      <c r="C54" s="18"/>
      <c r="D54" s="18"/>
      <c r="E54" s="547"/>
      <c r="F54" s="174"/>
    </row>
    <row r="55" spans="1:6" ht="9" customHeight="1">
      <c r="A55" s="561"/>
      <c r="C55" s="18"/>
      <c r="D55" s="18"/>
      <c r="E55" s="547"/>
      <c r="F55" s="174"/>
    </row>
    <row r="56" spans="1:6" ht="9" customHeight="1">
      <c r="A56" s="151"/>
      <c r="C56" s="18"/>
      <c r="D56" s="18"/>
      <c r="E56" s="547"/>
      <c r="F56" s="174"/>
    </row>
    <row r="57" spans="1:6" ht="9" customHeight="1">
      <c r="A57" s="562"/>
      <c r="C57" s="18"/>
      <c r="D57" s="18"/>
      <c r="E57" s="547"/>
      <c r="F57" s="174"/>
    </row>
    <row r="58" spans="1:6" ht="9" customHeight="1">
      <c r="A58" s="562"/>
      <c r="C58" s="18"/>
      <c r="D58" s="18"/>
      <c r="E58" s="547"/>
      <c r="F58" s="174"/>
    </row>
    <row r="59" spans="1:6" ht="9" customHeight="1">
      <c r="A59" s="562"/>
      <c r="C59" s="18"/>
      <c r="D59" s="18"/>
      <c r="E59" s="547"/>
      <c r="F59" s="174"/>
    </row>
    <row r="60" spans="1:6" ht="9" customHeight="1">
      <c r="A60" s="562"/>
      <c r="C60" s="18"/>
      <c r="D60" s="18"/>
      <c r="E60" s="547"/>
      <c r="F60" s="174"/>
    </row>
    <row r="61" spans="1:6" ht="9" customHeight="1">
      <c r="A61" s="563"/>
      <c r="C61" s="18"/>
      <c r="D61" s="18"/>
      <c r="E61" s="547"/>
      <c r="F61" s="174"/>
    </row>
    <row r="62" spans="1:6" ht="9" customHeight="1">
      <c r="A62" s="563"/>
      <c r="C62" s="18"/>
      <c r="D62" s="18"/>
      <c r="E62" s="547"/>
      <c r="F62" s="174"/>
    </row>
    <row r="63" spans="1:6" ht="9" customHeight="1">
      <c r="A63" s="564"/>
      <c r="C63" s="18"/>
      <c r="D63" s="18"/>
      <c r="E63" s="547"/>
      <c r="F63" s="174"/>
    </row>
    <row r="64" spans="1:6" ht="9" customHeight="1">
      <c r="A64" s="561"/>
      <c r="C64" s="18"/>
      <c r="D64" s="18"/>
      <c r="E64" s="547"/>
      <c r="F64" s="174"/>
    </row>
    <row r="65" spans="1:6" ht="9" customHeight="1">
      <c r="A65" s="561"/>
      <c r="C65" s="18"/>
      <c r="D65" s="18"/>
      <c r="E65" s="547"/>
      <c r="F65" s="174"/>
    </row>
    <row r="66" spans="1:6" ht="9" customHeight="1">
      <c r="A66" s="561"/>
      <c r="C66" s="18"/>
      <c r="D66" s="18"/>
      <c r="E66" s="547"/>
      <c r="F66" s="174"/>
    </row>
    <row r="67" spans="1:6" ht="9" customHeight="1">
      <c r="A67" s="561"/>
      <c r="C67" s="18"/>
      <c r="D67" s="18"/>
      <c r="E67" s="547"/>
      <c r="F67" s="174"/>
    </row>
    <row r="68" spans="1:6" ht="9" customHeight="1">
      <c r="A68" s="562"/>
      <c r="C68" s="18"/>
      <c r="D68" s="18"/>
      <c r="E68" s="547"/>
      <c r="F68" s="174"/>
    </row>
    <row r="69" spans="1:6" ht="9" customHeight="1">
      <c r="A69" s="564"/>
      <c r="C69" s="18"/>
      <c r="D69" s="18"/>
      <c r="E69" s="547"/>
      <c r="F69" s="174"/>
    </row>
    <row r="70" spans="1:6" ht="9" customHeight="1">
      <c r="A70" s="561"/>
      <c r="C70" s="18"/>
      <c r="D70" s="18"/>
      <c r="E70" s="547"/>
      <c r="F70" s="174"/>
    </row>
    <row r="71" spans="1:6" ht="9" customHeight="1">
      <c r="A71" s="561"/>
      <c r="C71" s="18"/>
      <c r="D71" s="18"/>
      <c r="E71" s="547"/>
      <c r="F71" s="174"/>
    </row>
    <row r="72" spans="1:6" ht="9" customHeight="1">
      <c r="A72" s="561"/>
      <c r="C72" s="18"/>
      <c r="D72" s="18"/>
      <c r="E72" s="547"/>
      <c r="F72" s="174"/>
    </row>
    <row r="73" spans="1:6" ht="9" customHeight="1">
      <c r="A73" s="561"/>
      <c r="C73" s="18"/>
      <c r="D73" s="18"/>
      <c r="E73" s="547"/>
      <c r="F73" s="174"/>
    </row>
    <row r="74" spans="1:6" ht="9" customHeight="1">
      <c r="A74" s="562"/>
      <c r="C74" s="18"/>
      <c r="D74" s="18"/>
      <c r="E74" s="547"/>
      <c r="F74" s="174"/>
    </row>
    <row r="75" spans="1:6" ht="9" customHeight="1">
      <c r="A75" s="564"/>
      <c r="C75" s="18"/>
      <c r="D75" s="18"/>
      <c r="E75" s="547"/>
      <c r="F75" s="174"/>
    </row>
    <row r="76" spans="1:6" ht="9" customHeight="1">
      <c r="A76" s="561"/>
      <c r="C76" s="18"/>
      <c r="D76" s="18"/>
      <c r="E76" s="547"/>
      <c r="F76" s="174"/>
    </row>
    <row r="77" spans="1:6" ht="9" customHeight="1">
      <c r="A77" s="561"/>
      <c r="C77" s="18"/>
      <c r="D77" s="18"/>
      <c r="E77" s="547"/>
      <c r="F77" s="174"/>
    </row>
    <row r="78" spans="1:6" ht="9" customHeight="1">
      <c r="A78" s="561"/>
      <c r="C78" s="548"/>
      <c r="D78" s="548"/>
      <c r="F78" s="558"/>
    </row>
    <row r="79" spans="1:6" ht="9" customHeight="1">
      <c r="A79" s="561"/>
      <c r="C79" s="548"/>
      <c r="D79" s="548"/>
      <c r="F79" s="558"/>
    </row>
    <row r="80" spans="1:6" ht="9" customHeight="1">
      <c r="A80" s="561"/>
      <c r="C80" s="548"/>
      <c r="D80" s="548"/>
      <c r="F80" s="558"/>
    </row>
    <row r="81" spans="1:6" ht="9" customHeight="1">
      <c r="A81" s="561"/>
      <c r="C81" s="548"/>
      <c r="D81" s="548"/>
      <c r="F81" s="558"/>
    </row>
    <row r="82" spans="1:6" ht="9" customHeight="1">
      <c r="A82" s="561"/>
      <c r="C82" s="548"/>
      <c r="D82" s="548"/>
      <c r="F82" s="558"/>
    </row>
    <row r="83" spans="1:6" ht="9" customHeight="1">
      <c r="A83" s="561"/>
      <c r="C83" s="548"/>
      <c r="D83" s="548"/>
      <c r="F83" s="558"/>
    </row>
    <row r="84" spans="1:6" ht="9" customHeight="1">
      <c r="A84" s="562"/>
      <c r="C84" s="548"/>
      <c r="D84" s="548"/>
      <c r="F84" s="558"/>
    </row>
    <row r="85" spans="1:6" ht="9" customHeight="1">
      <c r="A85" s="564"/>
      <c r="C85" s="548"/>
      <c r="D85" s="548"/>
      <c r="F85" s="558"/>
    </row>
    <row r="86" spans="1:6" ht="9" customHeight="1">
      <c r="A86" s="561"/>
      <c r="C86" s="548"/>
      <c r="D86" s="548"/>
      <c r="F86" s="558"/>
    </row>
    <row r="87" spans="1:6" ht="9" customHeight="1">
      <c r="A87" s="561"/>
      <c r="C87" s="548"/>
      <c r="D87" s="548"/>
      <c r="F87" s="558"/>
    </row>
    <row r="88" spans="1:6" ht="9" customHeight="1">
      <c r="A88" s="561"/>
      <c r="C88" s="548"/>
      <c r="D88" s="548"/>
      <c r="F88" s="558"/>
    </row>
    <row r="89" spans="1:6" ht="9" customHeight="1">
      <c r="A89" s="561"/>
      <c r="C89" s="548"/>
      <c r="D89" s="548"/>
      <c r="F89" s="558"/>
    </row>
    <row r="90" spans="1:6" ht="9" customHeight="1">
      <c r="A90" s="561"/>
      <c r="C90" s="548"/>
      <c r="D90" s="548"/>
      <c r="F90" s="558"/>
    </row>
    <row r="91" spans="1:6" ht="9" customHeight="1">
      <c r="A91" s="561"/>
      <c r="C91" s="548"/>
      <c r="D91" s="548"/>
      <c r="F91" s="558"/>
    </row>
    <row r="92" spans="1:6" ht="9" customHeight="1">
      <c r="A92" s="561"/>
      <c r="C92" s="548"/>
      <c r="D92" s="548"/>
      <c r="F92" s="558"/>
    </row>
    <row r="93" spans="1:6" ht="9" customHeight="1">
      <c r="A93" s="561"/>
      <c r="C93" s="548"/>
      <c r="D93" s="548"/>
      <c r="F93" s="558"/>
    </row>
    <row r="94" spans="1:6" ht="9" customHeight="1">
      <c r="A94" s="561"/>
      <c r="C94" s="548"/>
      <c r="D94" s="548"/>
      <c r="F94" s="558"/>
    </row>
    <row r="95" spans="1:6" ht="9" customHeight="1">
      <c r="A95" s="564"/>
      <c r="C95" s="548"/>
      <c r="D95" s="548"/>
      <c r="F95" s="558"/>
    </row>
    <row r="96" spans="1:6" ht="9" customHeight="1">
      <c r="A96" s="561"/>
      <c r="C96" s="548"/>
      <c r="D96" s="548"/>
      <c r="F96" s="558"/>
    </row>
    <row r="97" spans="1:6" ht="9" customHeight="1">
      <c r="A97" s="561"/>
      <c r="C97" s="548"/>
      <c r="D97" s="548"/>
      <c r="F97" s="558"/>
    </row>
    <row r="98" spans="1:6" ht="9" customHeight="1">
      <c r="A98" s="561"/>
      <c r="C98" s="548"/>
      <c r="D98" s="548"/>
      <c r="F98" s="558"/>
    </row>
    <row r="99" spans="1:6">
      <c r="A99" s="565"/>
      <c r="C99" s="548"/>
      <c r="D99" s="548"/>
      <c r="F99" s="558"/>
    </row>
    <row r="100" spans="1:6">
      <c r="A100" s="565"/>
      <c r="C100" s="548"/>
      <c r="D100" s="548"/>
      <c r="F100" s="558"/>
    </row>
    <row r="101" spans="1:6">
      <c r="A101" s="565"/>
      <c r="C101" s="548"/>
      <c r="D101" s="548"/>
      <c r="F101" s="558"/>
    </row>
    <row r="102" spans="1:6">
      <c r="A102" s="565"/>
      <c r="C102" s="548"/>
      <c r="D102" s="548"/>
      <c r="F102" s="558"/>
    </row>
    <row r="103" spans="1:6">
      <c r="A103" s="565"/>
      <c r="C103" s="548"/>
      <c r="D103" s="548"/>
      <c r="F103" s="558"/>
    </row>
    <row r="104" spans="1:6">
      <c r="A104" s="565"/>
      <c r="C104" s="548"/>
      <c r="D104" s="548"/>
      <c r="F104" s="558"/>
    </row>
    <row r="105" spans="1:6">
      <c r="A105" s="565"/>
      <c r="C105" s="548"/>
      <c r="D105" s="548"/>
      <c r="F105" s="558"/>
    </row>
    <row r="106" spans="1:6" ht="15.75">
      <c r="A106" s="156"/>
      <c r="C106" s="548"/>
      <c r="D106" s="548"/>
      <c r="F106" s="558"/>
    </row>
    <row r="107" spans="1:6" ht="15.75">
      <c r="A107" s="156"/>
      <c r="C107" s="548"/>
      <c r="D107" s="548"/>
      <c r="F107" s="558"/>
    </row>
    <row r="108" spans="1:6" ht="15.75">
      <c r="A108" s="156"/>
      <c r="C108" s="548"/>
      <c r="D108" s="548"/>
      <c r="F108" s="558"/>
    </row>
    <row r="109" spans="1:6" ht="15.75">
      <c r="A109" s="156"/>
      <c r="C109" s="548"/>
      <c r="D109" s="548"/>
      <c r="F109" s="558"/>
    </row>
    <row r="110" spans="1:6" ht="15.75">
      <c r="A110" s="156"/>
      <c r="C110" s="548"/>
      <c r="D110" s="548"/>
      <c r="F110" s="558"/>
    </row>
    <row r="111" spans="1:6" ht="15.75">
      <c r="A111" s="156"/>
      <c r="C111" s="548"/>
      <c r="D111" s="548"/>
      <c r="F111" s="558"/>
    </row>
    <row r="112" spans="1:6" ht="15.75">
      <c r="A112" s="156"/>
      <c r="C112" s="548"/>
      <c r="D112" s="548"/>
      <c r="F112" s="558"/>
    </row>
    <row r="113" spans="1:6" ht="15.75">
      <c r="A113" s="156"/>
      <c r="C113" s="548"/>
      <c r="D113" s="548"/>
      <c r="F113" s="558"/>
    </row>
    <row r="114" spans="1:6" ht="15.75">
      <c r="A114" s="156"/>
      <c r="C114" s="548"/>
      <c r="D114" s="548"/>
      <c r="F114" s="558"/>
    </row>
    <row r="115" spans="1:6" ht="15.75">
      <c r="A115" s="156"/>
      <c r="C115" s="548"/>
      <c r="D115" s="548"/>
      <c r="F115" s="558"/>
    </row>
    <row r="116" spans="1:6" ht="15.75">
      <c r="A116" s="156"/>
      <c r="C116" s="548"/>
      <c r="D116" s="548"/>
      <c r="F116" s="558"/>
    </row>
    <row r="117" spans="1:6" ht="15.75">
      <c r="A117" s="156"/>
      <c r="C117" s="548"/>
      <c r="D117" s="548"/>
      <c r="F117" s="558"/>
    </row>
    <row r="118" spans="1:6" ht="15.75">
      <c r="A118" s="156"/>
      <c r="C118" s="548"/>
      <c r="D118" s="548"/>
      <c r="F118" s="558"/>
    </row>
    <row r="119" spans="1:6" ht="15.75">
      <c r="A119" s="156"/>
      <c r="C119" s="548"/>
      <c r="D119" s="548"/>
      <c r="F119" s="558"/>
    </row>
    <row r="120" spans="1:6" ht="15.75">
      <c r="A120" s="156"/>
      <c r="C120" s="548"/>
      <c r="D120" s="548"/>
      <c r="F120" s="558"/>
    </row>
    <row r="121" spans="1:6" ht="15.75">
      <c r="A121" s="156"/>
      <c r="C121" s="548"/>
      <c r="D121" s="548"/>
      <c r="F121" s="558"/>
    </row>
    <row r="122" spans="1:6" ht="15.75">
      <c r="A122" s="156"/>
      <c r="C122" s="548"/>
      <c r="D122" s="548"/>
      <c r="F122" s="558"/>
    </row>
    <row r="123" spans="1:6" ht="15.75">
      <c r="A123" s="156"/>
      <c r="C123" s="548"/>
      <c r="D123" s="548"/>
      <c r="F123" s="558"/>
    </row>
    <row r="124" spans="1:6" ht="15.75">
      <c r="A124" s="156"/>
      <c r="C124" s="548"/>
      <c r="D124" s="548"/>
      <c r="F124" s="558"/>
    </row>
    <row r="125" spans="1:6" ht="15.75">
      <c r="A125" s="156"/>
      <c r="C125" s="548"/>
      <c r="D125" s="548"/>
      <c r="F125" s="558"/>
    </row>
    <row r="126" spans="1:6" ht="15.75">
      <c r="A126" s="156"/>
      <c r="C126" s="548"/>
      <c r="D126" s="548"/>
      <c r="F126" s="558"/>
    </row>
    <row r="127" spans="1:6" ht="15.75">
      <c r="A127" s="156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9"/>
      <c r="C197" s="548"/>
      <c r="D197" s="548"/>
      <c r="F197" s="558"/>
    </row>
    <row r="198" spans="1:6" ht="15.75">
      <c r="A198" s="19"/>
      <c r="C198" s="548"/>
      <c r="D198" s="548"/>
      <c r="F198" s="558"/>
    </row>
    <row r="199" spans="1:6" ht="15.75">
      <c r="A199" s="19"/>
      <c r="C199" s="548"/>
      <c r="D199" s="548"/>
      <c r="F199" s="558"/>
    </row>
    <row r="200" spans="1:6" ht="15.75">
      <c r="A200" s="19"/>
      <c r="C200" s="548"/>
      <c r="D200" s="548"/>
    </row>
    <row r="201" spans="1:6" ht="15.75">
      <c r="A201" s="19"/>
      <c r="C201" s="548"/>
      <c r="D201" s="548"/>
    </row>
    <row r="202" spans="1:6" ht="15.75">
      <c r="A202" s="19"/>
      <c r="C202" s="548"/>
      <c r="D202" s="548"/>
    </row>
    <row r="203" spans="1:6" ht="15.75">
      <c r="A203" s="19"/>
      <c r="C203" s="548"/>
      <c r="D203" s="548"/>
    </row>
    <row r="204" spans="1:6" ht="15.75">
      <c r="A204" s="19"/>
      <c r="C204" s="548"/>
      <c r="D204" s="548"/>
    </row>
    <row r="205" spans="1:6" ht="15.75">
      <c r="A205" s="19"/>
      <c r="C205" s="548"/>
      <c r="D205" s="548"/>
    </row>
    <row r="206" spans="1:6" ht="15.75">
      <c r="A206" s="19"/>
      <c r="C206" s="548"/>
      <c r="D206" s="548"/>
    </row>
    <row r="207" spans="1:6" ht="15.75">
      <c r="A207" s="19"/>
      <c r="C207" s="548"/>
      <c r="D207" s="548"/>
    </row>
    <row r="208" spans="1:6" ht="15.75">
      <c r="A208" s="19"/>
      <c r="C208" s="548"/>
      <c r="D208" s="548"/>
    </row>
    <row r="209" spans="1:4" ht="15.75">
      <c r="A209" s="19"/>
      <c r="C209" s="548"/>
      <c r="D209" s="548"/>
    </row>
    <row r="210" spans="1:4" ht="15.75">
      <c r="A210" s="19"/>
      <c r="C210" s="548"/>
      <c r="D210" s="548"/>
    </row>
    <row r="211" spans="1:4" ht="15.75">
      <c r="A211" s="19"/>
      <c r="C211" s="548"/>
      <c r="D211" s="548"/>
    </row>
    <row r="212" spans="1:4" ht="15.75">
      <c r="A212" s="19"/>
      <c r="C212" s="548"/>
      <c r="D212" s="548"/>
    </row>
    <row r="213" spans="1:4" ht="15.75">
      <c r="A213" s="19"/>
      <c r="C213" s="548"/>
      <c r="D213" s="548"/>
    </row>
    <row r="214" spans="1:4" ht="15.75">
      <c r="A214" s="19"/>
      <c r="C214" s="548"/>
      <c r="D214" s="548"/>
    </row>
    <row r="215" spans="1:4" ht="15.75">
      <c r="A215" s="19"/>
      <c r="C215" s="548"/>
      <c r="D215" s="548"/>
    </row>
    <row r="216" spans="1:4" ht="15.75">
      <c r="A216" s="19"/>
      <c r="C216" s="548"/>
      <c r="D216" s="548"/>
    </row>
    <row r="217" spans="1:4" ht="15.75">
      <c r="A217" s="19"/>
      <c r="C217" s="548"/>
      <c r="D217" s="548"/>
    </row>
    <row r="218" spans="1:4" ht="15.75">
      <c r="A218" s="19"/>
      <c r="C218" s="548"/>
      <c r="D218" s="548"/>
    </row>
    <row r="219" spans="1:4" ht="15.75">
      <c r="A219" s="19"/>
      <c r="C219" s="548"/>
      <c r="D219" s="548"/>
    </row>
    <row r="220" spans="1:4" ht="15.75">
      <c r="A220" s="19"/>
      <c r="C220" s="548"/>
      <c r="D220" s="548"/>
    </row>
    <row r="221" spans="1:4" ht="15.75">
      <c r="A221" s="19"/>
      <c r="C221" s="548"/>
      <c r="D221" s="548"/>
    </row>
    <row r="222" spans="1:4" ht="15.75">
      <c r="A222" s="19"/>
      <c r="C222" s="548"/>
      <c r="D222" s="548"/>
    </row>
    <row r="223" spans="1:4" ht="15.75">
      <c r="A223" s="19"/>
      <c r="C223" s="548"/>
      <c r="D223" s="548"/>
    </row>
    <row r="224" spans="1:4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F2"/>
    <mergeCell ref="A3:F3"/>
    <mergeCell ref="A4:F4"/>
    <mergeCell ref="A5:F5"/>
    <mergeCell ref="A31:E31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showGridLines="0" topLeftCell="A2" zoomScale="40" zoomScaleNormal="40" workbookViewId="0">
      <selection activeCell="F11" sqref="F11"/>
    </sheetView>
  </sheetViews>
  <sheetFormatPr defaultRowHeight="15"/>
  <cols>
    <col min="1" max="1" width="118.42578125" style="20" customWidth="1"/>
    <col min="2" max="2" width="20.140625" style="420" customWidth="1"/>
    <col min="3" max="3" width="23.7109375" style="420" customWidth="1"/>
    <col min="4" max="4" width="22.28515625" style="420" customWidth="1"/>
    <col min="5" max="5" width="22" style="420" customWidth="1"/>
    <col min="6" max="6" width="20.140625" style="420" customWidth="1"/>
    <col min="7" max="7" width="23.5703125" style="420" customWidth="1"/>
    <col min="8" max="8" width="32.140625" style="420" bestFit="1" customWidth="1"/>
    <col min="9" max="9" width="23.7109375" style="420" customWidth="1"/>
    <col min="10" max="10" width="22.28515625" style="420" customWidth="1"/>
    <col min="11" max="11" width="22" style="420" customWidth="1"/>
    <col min="12" max="12" width="20.140625" style="420" customWidth="1"/>
    <col min="13" max="13" width="23.5703125" style="420" customWidth="1"/>
    <col min="14" max="14" width="22.42578125" style="420" customWidth="1"/>
    <col min="15" max="15" width="26" style="420" customWidth="1"/>
    <col min="16" max="16" width="23.7109375" style="420" customWidth="1"/>
    <col min="17" max="17" width="22.28515625" style="420" customWidth="1"/>
    <col min="18" max="18" width="4.5703125" style="157" customWidth="1"/>
    <col min="19" max="256" width="9.140625" style="420"/>
    <col min="257" max="257" width="118.42578125" style="420" customWidth="1"/>
    <col min="258" max="258" width="20.140625" style="420" customWidth="1"/>
    <col min="259" max="259" width="23.7109375" style="420" customWidth="1"/>
    <col min="260" max="260" width="22.28515625" style="420" customWidth="1"/>
    <col min="261" max="261" width="22" style="420" customWidth="1"/>
    <col min="262" max="262" width="20.140625" style="420" customWidth="1"/>
    <col min="263" max="263" width="23.5703125" style="420" customWidth="1"/>
    <col min="264" max="264" width="32.140625" style="420" bestFit="1" customWidth="1"/>
    <col min="265" max="265" width="23.7109375" style="420" customWidth="1"/>
    <col min="266" max="266" width="22.28515625" style="420" customWidth="1"/>
    <col min="267" max="267" width="22" style="420" customWidth="1"/>
    <col min="268" max="268" width="20.140625" style="420" customWidth="1"/>
    <col min="269" max="269" width="23.5703125" style="420" customWidth="1"/>
    <col min="270" max="270" width="22.42578125" style="420" customWidth="1"/>
    <col min="271" max="271" width="26" style="420" customWidth="1"/>
    <col min="272" max="272" width="23.7109375" style="420" customWidth="1"/>
    <col min="273" max="273" width="22.28515625" style="420" customWidth="1"/>
    <col min="274" max="274" width="4.5703125" style="420" customWidth="1"/>
    <col min="275" max="512" width="9.140625" style="420"/>
    <col min="513" max="513" width="118.42578125" style="420" customWidth="1"/>
    <col min="514" max="514" width="20.140625" style="420" customWidth="1"/>
    <col min="515" max="515" width="23.7109375" style="420" customWidth="1"/>
    <col min="516" max="516" width="22.28515625" style="420" customWidth="1"/>
    <col min="517" max="517" width="22" style="420" customWidth="1"/>
    <col min="518" max="518" width="20.140625" style="420" customWidth="1"/>
    <col min="519" max="519" width="23.5703125" style="420" customWidth="1"/>
    <col min="520" max="520" width="32.140625" style="420" bestFit="1" customWidth="1"/>
    <col min="521" max="521" width="23.7109375" style="420" customWidth="1"/>
    <col min="522" max="522" width="22.28515625" style="420" customWidth="1"/>
    <col min="523" max="523" width="22" style="420" customWidth="1"/>
    <col min="524" max="524" width="20.140625" style="420" customWidth="1"/>
    <col min="525" max="525" width="23.5703125" style="420" customWidth="1"/>
    <col min="526" max="526" width="22.42578125" style="420" customWidth="1"/>
    <col min="527" max="527" width="26" style="420" customWidth="1"/>
    <col min="528" max="528" width="23.7109375" style="420" customWidth="1"/>
    <col min="529" max="529" width="22.28515625" style="420" customWidth="1"/>
    <col min="530" max="530" width="4.5703125" style="420" customWidth="1"/>
    <col min="531" max="768" width="9.140625" style="420"/>
    <col min="769" max="769" width="118.42578125" style="420" customWidth="1"/>
    <col min="770" max="770" width="20.140625" style="420" customWidth="1"/>
    <col min="771" max="771" width="23.7109375" style="420" customWidth="1"/>
    <col min="772" max="772" width="22.28515625" style="420" customWidth="1"/>
    <col min="773" max="773" width="22" style="420" customWidth="1"/>
    <col min="774" max="774" width="20.140625" style="420" customWidth="1"/>
    <col min="775" max="775" width="23.5703125" style="420" customWidth="1"/>
    <col min="776" max="776" width="32.140625" style="420" bestFit="1" customWidth="1"/>
    <col min="777" max="777" width="23.7109375" style="420" customWidth="1"/>
    <col min="778" max="778" width="22.28515625" style="420" customWidth="1"/>
    <col min="779" max="779" width="22" style="420" customWidth="1"/>
    <col min="780" max="780" width="20.140625" style="420" customWidth="1"/>
    <col min="781" max="781" width="23.5703125" style="420" customWidth="1"/>
    <col min="782" max="782" width="22.42578125" style="420" customWidth="1"/>
    <col min="783" max="783" width="26" style="420" customWidth="1"/>
    <col min="784" max="784" width="23.7109375" style="420" customWidth="1"/>
    <col min="785" max="785" width="22.28515625" style="420" customWidth="1"/>
    <col min="786" max="786" width="4.5703125" style="420" customWidth="1"/>
    <col min="787" max="1024" width="9.140625" style="420"/>
    <col min="1025" max="1025" width="118.42578125" style="420" customWidth="1"/>
    <col min="1026" max="1026" width="20.140625" style="420" customWidth="1"/>
    <col min="1027" max="1027" width="23.7109375" style="420" customWidth="1"/>
    <col min="1028" max="1028" width="22.28515625" style="420" customWidth="1"/>
    <col min="1029" max="1029" width="22" style="420" customWidth="1"/>
    <col min="1030" max="1030" width="20.140625" style="420" customWidth="1"/>
    <col min="1031" max="1031" width="23.5703125" style="420" customWidth="1"/>
    <col min="1032" max="1032" width="32.140625" style="420" bestFit="1" customWidth="1"/>
    <col min="1033" max="1033" width="23.7109375" style="420" customWidth="1"/>
    <col min="1034" max="1034" width="22.28515625" style="420" customWidth="1"/>
    <col min="1035" max="1035" width="22" style="420" customWidth="1"/>
    <col min="1036" max="1036" width="20.140625" style="420" customWidth="1"/>
    <col min="1037" max="1037" width="23.5703125" style="420" customWidth="1"/>
    <col min="1038" max="1038" width="22.42578125" style="420" customWidth="1"/>
    <col min="1039" max="1039" width="26" style="420" customWidth="1"/>
    <col min="1040" max="1040" width="23.7109375" style="420" customWidth="1"/>
    <col min="1041" max="1041" width="22.28515625" style="420" customWidth="1"/>
    <col min="1042" max="1042" width="4.5703125" style="420" customWidth="1"/>
    <col min="1043" max="1280" width="9.140625" style="420"/>
    <col min="1281" max="1281" width="118.42578125" style="420" customWidth="1"/>
    <col min="1282" max="1282" width="20.140625" style="420" customWidth="1"/>
    <col min="1283" max="1283" width="23.7109375" style="420" customWidth="1"/>
    <col min="1284" max="1284" width="22.28515625" style="420" customWidth="1"/>
    <col min="1285" max="1285" width="22" style="420" customWidth="1"/>
    <col min="1286" max="1286" width="20.140625" style="420" customWidth="1"/>
    <col min="1287" max="1287" width="23.5703125" style="420" customWidth="1"/>
    <col min="1288" max="1288" width="32.140625" style="420" bestFit="1" customWidth="1"/>
    <col min="1289" max="1289" width="23.7109375" style="420" customWidth="1"/>
    <col min="1290" max="1290" width="22.28515625" style="420" customWidth="1"/>
    <col min="1291" max="1291" width="22" style="420" customWidth="1"/>
    <col min="1292" max="1292" width="20.140625" style="420" customWidth="1"/>
    <col min="1293" max="1293" width="23.5703125" style="420" customWidth="1"/>
    <col min="1294" max="1294" width="22.42578125" style="420" customWidth="1"/>
    <col min="1295" max="1295" width="26" style="420" customWidth="1"/>
    <col min="1296" max="1296" width="23.7109375" style="420" customWidth="1"/>
    <col min="1297" max="1297" width="22.28515625" style="420" customWidth="1"/>
    <col min="1298" max="1298" width="4.5703125" style="420" customWidth="1"/>
    <col min="1299" max="1536" width="9.140625" style="420"/>
    <col min="1537" max="1537" width="118.42578125" style="420" customWidth="1"/>
    <col min="1538" max="1538" width="20.140625" style="420" customWidth="1"/>
    <col min="1539" max="1539" width="23.7109375" style="420" customWidth="1"/>
    <col min="1540" max="1540" width="22.28515625" style="420" customWidth="1"/>
    <col min="1541" max="1541" width="22" style="420" customWidth="1"/>
    <col min="1542" max="1542" width="20.140625" style="420" customWidth="1"/>
    <col min="1543" max="1543" width="23.5703125" style="420" customWidth="1"/>
    <col min="1544" max="1544" width="32.140625" style="420" bestFit="1" customWidth="1"/>
    <col min="1545" max="1545" width="23.7109375" style="420" customWidth="1"/>
    <col min="1546" max="1546" width="22.28515625" style="420" customWidth="1"/>
    <col min="1547" max="1547" width="22" style="420" customWidth="1"/>
    <col min="1548" max="1548" width="20.140625" style="420" customWidth="1"/>
    <col min="1549" max="1549" width="23.5703125" style="420" customWidth="1"/>
    <col min="1550" max="1550" width="22.42578125" style="420" customWidth="1"/>
    <col min="1551" max="1551" width="26" style="420" customWidth="1"/>
    <col min="1552" max="1552" width="23.7109375" style="420" customWidth="1"/>
    <col min="1553" max="1553" width="22.28515625" style="420" customWidth="1"/>
    <col min="1554" max="1554" width="4.5703125" style="420" customWidth="1"/>
    <col min="1555" max="1792" width="9.140625" style="420"/>
    <col min="1793" max="1793" width="118.42578125" style="420" customWidth="1"/>
    <col min="1794" max="1794" width="20.140625" style="420" customWidth="1"/>
    <col min="1795" max="1795" width="23.7109375" style="420" customWidth="1"/>
    <col min="1796" max="1796" width="22.28515625" style="420" customWidth="1"/>
    <col min="1797" max="1797" width="22" style="420" customWidth="1"/>
    <col min="1798" max="1798" width="20.140625" style="420" customWidth="1"/>
    <col min="1799" max="1799" width="23.5703125" style="420" customWidth="1"/>
    <col min="1800" max="1800" width="32.140625" style="420" bestFit="1" customWidth="1"/>
    <col min="1801" max="1801" width="23.7109375" style="420" customWidth="1"/>
    <col min="1802" max="1802" width="22.28515625" style="420" customWidth="1"/>
    <col min="1803" max="1803" width="22" style="420" customWidth="1"/>
    <col min="1804" max="1804" width="20.140625" style="420" customWidth="1"/>
    <col min="1805" max="1805" width="23.5703125" style="420" customWidth="1"/>
    <col min="1806" max="1806" width="22.42578125" style="420" customWidth="1"/>
    <col min="1807" max="1807" width="26" style="420" customWidth="1"/>
    <col min="1808" max="1808" width="23.7109375" style="420" customWidth="1"/>
    <col min="1809" max="1809" width="22.28515625" style="420" customWidth="1"/>
    <col min="1810" max="1810" width="4.5703125" style="420" customWidth="1"/>
    <col min="1811" max="2048" width="9.140625" style="420"/>
    <col min="2049" max="2049" width="118.42578125" style="420" customWidth="1"/>
    <col min="2050" max="2050" width="20.140625" style="420" customWidth="1"/>
    <col min="2051" max="2051" width="23.7109375" style="420" customWidth="1"/>
    <col min="2052" max="2052" width="22.28515625" style="420" customWidth="1"/>
    <col min="2053" max="2053" width="22" style="420" customWidth="1"/>
    <col min="2054" max="2054" width="20.140625" style="420" customWidth="1"/>
    <col min="2055" max="2055" width="23.5703125" style="420" customWidth="1"/>
    <col min="2056" max="2056" width="32.140625" style="420" bestFit="1" customWidth="1"/>
    <col min="2057" max="2057" width="23.7109375" style="420" customWidth="1"/>
    <col min="2058" max="2058" width="22.28515625" style="420" customWidth="1"/>
    <col min="2059" max="2059" width="22" style="420" customWidth="1"/>
    <col min="2060" max="2060" width="20.140625" style="420" customWidth="1"/>
    <col min="2061" max="2061" width="23.5703125" style="420" customWidth="1"/>
    <col min="2062" max="2062" width="22.42578125" style="420" customWidth="1"/>
    <col min="2063" max="2063" width="26" style="420" customWidth="1"/>
    <col min="2064" max="2064" width="23.7109375" style="420" customWidth="1"/>
    <col min="2065" max="2065" width="22.28515625" style="420" customWidth="1"/>
    <col min="2066" max="2066" width="4.5703125" style="420" customWidth="1"/>
    <col min="2067" max="2304" width="9.140625" style="420"/>
    <col min="2305" max="2305" width="118.42578125" style="420" customWidth="1"/>
    <col min="2306" max="2306" width="20.140625" style="420" customWidth="1"/>
    <col min="2307" max="2307" width="23.7109375" style="420" customWidth="1"/>
    <col min="2308" max="2308" width="22.28515625" style="420" customWidth="1"/>
    <col min="2309" max="2309" width="22" style="420" customWidth="1"/>
    <col min="2310" max="2310" width="20.140625" style="420" customWidth="1"/>
    <col min="2311" max="2311" width="23.5703125" style="420" customWidth="1"/>
    <col min="2312" max="2312" width="32.140625" style="420" bestFit="1" customWidth="1"/>
    <col min="2313" max="2313" width="23.7109375" style="420" customWidth="1"/>
    <col min="2314" max="2314" width="22.28515625" style="420" customWidth="1"/>
    <col min="2315" max="2315" width="22" style="420" customWidth="1"/>
    <col min="2316" max="2316" width="20.140625" style="420" customWidth="1"/>
    <col min="2317" max="2317" width="23.5703125" style="420" customWidth="1"/>
    <col min="2318" max="2318" width="22.42578125" style="420" customWidth="1"/>
    <col min="2319" max="2319" width="26" style="420" customWidth="1"/>
    <col min="2320" max="2320" width="23.7109375" style="420" customWidth="1"/>
    <col min="2321" max="2321" width="22.28515625" style="420" customWidth="1"/>
    <col min="2322" max="2322" width="4.5703125" style="420" customWidth="1"/>
    <col min="2323" max="2560" width="9.140625" style="420"/>
    <col min="2561" max="2561" width="118.42578125" style="420" customWidth="1"/>
    <col min="2562" max="2562" width="20.140625" style="420" customWidth="1"/>
    <col min="2563" max="2563" width="23.7109375" style="420" customWidth="1"/>
    <col min="2564" max="2564" width="22.28515625" style="420" customWidth="1"/>
    <col min="2565" max="2565" width="22" style="420" customWidth="1"/>
    <col min="2566" max="2566" width="20.140625" style="420" customWidth="1"/>
    <col min="2567" max="2567" width="23.5703125" style="420" customWidth="1"/>
    <col min="2568" max="2568" width="32.140625" style="420" bestFit="1" customWidth="1"/>
    <col min="2569" max="2569" width="23.7109375" style="420" customWidth="1"/>
    <col min="2570" max="2570" width="22.28515625" style="420" customWidth="1"/>
    <col min="2571" max="2571" width="22" style="420" customWidth="1"/>
    <col min="2572" max="2572" width="20.140625" style="420" customWidth="1"/>
    <col min="2573" max="2573" width="23.5703125" style="420" customWidth="1"/>
    <col min="2574" max="2574" width="22.42578125" style="420" customWidth="1"/>
    <col min="2575" max="2575" width="26" style="420" customWidth="1"/>
    <col min="2576" max="2576" width="23.7109375" style="420" customWidth="1"/>
    <col min="2577" max="2577" width="22.28515625" style="420" customWidth="1"/>
    <col min="2578" max="2578" width="4.5703125" style="420" customWidth="1"/>
    <col min="2579" max="2816" width="9.140625" style="420"/>
    <col min="2817" max="2817" width="118.42578125" style="420" customWidth="1"/>
    <col min="2818" max="2818" width="20.140625" style="420" customWidth="1"/>
    <col min="2819" max="2819" width="23.7109375" style="420" customWidth="1"/>
    <col min="2820" max="2820" width="22.28515625" style="420" customWidth="1"/>
    <col min="2821" max="2821" width="22" style="420" customWidth="1"/>
    <col min="2822" max="2822" width="20.140625" style="420" customWidth="1"/>
    <col min="2823" max="2823" width="23.5703125" style="420" customWidth="1"/>
    <col min="2824" max="2824" width="32.140625" style="420" bestFit="1" customWidth="1"/>
    <col min="2825" max="2825" width="23.7109375" style="420" customWidth="1"/>
    <col min="2826" max="2826" width="22.28515625" style="420" customWidth="1"/>
    <col min="2827" max="2827" width="22" style="420" customWidth="1"/>
    <col min="2828" max="2828" width="20.140625" style="420" customWidth="1"/>
    <col min="2829" max="2829" width="23.5703125" style="420" customWidth="1"/>
    <col min="2830" max="2830" width="22.42578125" style="420" customWidth="1"/>
    <col min="2831" max="2831" width="26" style="420" customWidth="1"/>
    <col min="2832" max="2832" width="23.7109375" style="420" customWidth="1"/>
    <col min="2833" max="2833" width="22.28515625" style="420" customWidth="1"/>
    <col min="2834" max="2834" width="4.5703125" style="420" customWidth="1"/>
    <col min="2835" max="3072" width="9.140625" style="420"/>
    <col min="3073" max="3073" width="118.42578125" style="420" customWidth="1"/>
    <col min="3074" max="3074" width="20.140625" style="420" customWidth="1"/>
    <col min="3075" max="3075" width="23.7109375" style="420" customWidth="1"/>
    <col min="3076" max="3076" width="22.28515625" style="420" customWidth="1"/>
    <col min="3077" max="3077" width="22" style="420" customWidth="1"/>
    <col min="3078" max="3078" width="20.140625" style="420" customWidth="1"/>
    <col min="3079" max="3079" width="23.5703125" style="420" customWidth="1"/>
    <col min="3080" max="3080" width="32.140625" style="420" bestFit="1" customWidth="1"/>
    <col min="3081" max="3081" width="23.7109375" style="420" customWidth="1"/>
    <col min="3082" max="3082" width="22.28515625" style="420" customWidth="1"/>
    <col min="3083" max="3083" width="22" style="420" customWidth="1"/>
    <col min="3084" max="3084" width="20.140625" style="420" customWidth="1"/>
    <col min="3085" max="3085" width="23.5703125" style="420" customWidth="1"/>
    <col min="3086" max="3086" width="22.42578125" style="420" customWidth="1"/>
    <col min="3087" max="3087" width="26" style="420" customWidth="1"/>
    <col min="3088" max="3088" width="23.7109375" style="420" customWidth="1"/>
    <col min="3089" max="3089" width="22.28515625" style="420" customWidth="1"/>
    <col min="3090" max="3090" width="4.5703125" style="420" customWidth="1"/>
    <col min="3091" max="3328" width="9.140625" style="420"/>
    <col min="3329" max="3329" width="118.42578125" style="420" customWidth="1"/>
    <col min="3330" max="3330" width="20.140625" style="420" customWidth="1"/>
    <col min="3331" max="3331" width="23.7109375" style="420" customWidth="1"/>
    <col min="3332" max="3332" width="22.28515625" style="420" customWidth="1"/>
    <col min="3333" max="3333" width="22" style="420" customWidth="1"/>
    <col min="3334" max="3334" width="20.140625" style="420" customWidth="1"/>
    <col min="3335" max="3335" width="23.5703125" style="420" customWidth="1"/>
    <col min="3336" max="3336" width="32.140625" style="420" bestFit="1" customWidth="1"/>
    <col min="3337" max="3337" width="23.7109375" style="420" customWidth="1"/>
    <col min="3338" max="3338" width="22.28515625" style="420" customWidth="1"/>
    <col min="3339" max="3339" width="22" style="420" customWidth="1"/>
    <col min="3340" max="3340" width="20.140625" style="420" customWidth="1"/>
    <col min="3341" max="3341" width="23.5703125" style="420" customWidth="1"/>
    <col min="3342" max="3342" width="22.42578125" style="420" customWidth="1"/>
    <col min="3343" max="3343" width="26" style="420" customWidth="1"/>
    <col min="3344" max="3344" width="23.7109375" style="420" customWidth="1"/>
    <col min="3345" max="3345" width="22.28515625" style="420" customWidth="1"/>
    <col min="3346" max="3346" width="4.5703125" style="420" customWidth="1"/>
    <col min="3347" max="3584" width="9.140625" style="420"/>
    <col min="3585" max="3585" width="118.42578125" style="420" customWidth="1"/>
    <col min="3586" max="3586" width="20.140625" style="420" customWidth="1"/>
    <col min="3587" max="3587" width="23.7109375" style="420" customWidth="1"/>
    <col min="3588" max="3588" width="22.28515625" style="420" customWidth="1"/>
    <col min="3589" max="3589" width="22" style="420" customWidth="1"/>
    <col min="3590" max="3590" width="20.140625" style="420" customWidth="1"/>
    <col min="3591" max="3591" width="23.5703125" style="420" customWidth="1"/>
    <col min="3592" max="3592" width="32.140625" style="420" bestFit="1" customWidth="1"/>
    <col min="3593" max="3593" width="23.7109375" style="420" customWidth="1"/>
    <col min="3594" max="3594" width="22.28515625" style="420" customWidth="1"/>
    <col min="3595" max="3595" width="22" style="420" customWidth="1"/>
    <col min="3596" max="3596" width="20.140625" style="420" customWidth="1"/>
    <col min="3597" max="3597" width="23.5703125" style="420" customWidth="1"/>
    <col min="3598" max="3598" width="22.42578125" style="420" customWidth="1"/>
    <col min="3599" max="3599" width="26" style="420" customWidth="1"/>
    <col min="3600" max="3600" width="23.7109375" style="420" customWidth="1"/>
    <col min="3601" max="3601" width="22.28515625" style="420" customWidth="1"/>
    <col min="3602" max="3602" width="4.5703125" style="420" customWidth="1"/>
    <col min="3603" max="3840" width="9.140625" style="420"/>
    <col min="3841" max="3841" width="118.42578125" style="420" customWidth="1"/>
    <col min="3842" max="3842" width="20.140625" style="420" customWidth="1"/>
    <col min="3843" max="3843" width="23.7109375" style="420" customWidth="1"/>
    <col min="3844" max="3844" width="22.28515625" style="420" customWidth="1"/>
    <col min="3845" max="3845" width="22" style="420" customWidth="1"/>
    <col min="3846" max="3846" width="20.140625" style="420" customWidth="1"/>
    <col min="3847" max="3847" width="23.5703125" style="420" customWidth="1"/>
    <col min="3848" max="3848" width="32.140625" style="420" bestFit="1" customWidth="1"/>
    <col min="3849" max="3849" width="23.7109375" style="420" customWidth="1"/>
    <col min="3850" max="3850" width="22.28515625" style="420" customWidth="1"/>
    <col min="3851" max="3851" width="22" style="420" customWidth="1"/>
    <col min="3852" max="3852" width="20.140625" style="420" customWidth="1"/>
    <col min="3853" max="3853" width="23.5703125" style="420" customWidth="1"/>
    <col min="3854" max="3854" width="22.42578125" style="420" customWidth="1"/>
    <col min="3855" max="3855" width="26" style="420" customWidth="1"/>
    <col min="3856" max="3856" width="23.7109375" style="420" customWidth="1"/>
    <col min="3857" max="3857" width="22.28515625" style="420" customWidth="1"/>
    <col min="3858" max="3858" width="4.5703125" style="420" customWidth="1"/>
    <col min="3859" max="4096" width="9.140625" style="420"/>
    <col min="4097" max="4097" width="118.42578125" style="420" customWidth="1"/>
    <col min="4098" max="4098" width="20.140625" style="420" customWidth="1"/>
    <col min="4099" max="4099" width="23.7109375" style="420" customWidth="1"/>
    <col min="4100" max="4100" width="22.28515625" style="420" customWidth="1"/>
    <col min="4101" max="4101" width="22" style="420" customWidth="1"/>
    <col min="4102" max="4102" width="20.140625" style="420" customWidth="1"/>
    <col min="4103" max="4103" width="23.5703125" style="420" customWidth="1"/>
    <col min="4104" max="4104" width="32.140625" style="420" bestFit="1" customWidth="1"/>
    <col min="4105" max="4105" width="23.7109375" style="420" customWidth="1"/>
    <col min="4106" max="4106" width="22.28515625" style="420" customWidth="1"/>
    <col min="4107" max="4107" width="22" style="420" customWidth="1"/>
    <col min="4108" max="4108" width="20.140625" style="420" customWidth="1"/>
    <col min="4109" max="4109" width="23.5703125" style="420" customWidth="1"/>
    <col min="4110" max="4110" width="22.42578125" style="420" customWidth="1"/>
    <col min="4111" max="4111" width="26" style="420" customWidth="1"/>
    <col min="4112" max="4112" width="23.7109375" style="420" customWidth="1"/>
    <col min="4113" max="4113" width="22.28515625" style="420" customWidth="1"/>
    <col min="4114" max="4114" width="4.5703125" style="420" customWidth="1"/>
    <col min="4115" max="4352" width="9.140625" style="420"/>
    <col min="4353" max="4353" width="118.42578125" style="420" customWidth="1"/>
    <col min="4354" max="4354" width="20.140625" style="420" customWidth="1"/>
    <col min="4355" max="4355" width="23.7109375" style="420" customWidth="1"/>
    <col min="4356" max="4356" width="22.28515625" style="420" customWidth="1"/>
    <col min="4357" max="4357" width="22" style="420" customWidth="1"/>
    <col min="4358" max="4358" width="20.140625" style="420" customWidth="1"/>
    <col min="4359" max="4359" width="23.5703125" style="420" customWidth="1"/>
    <col min="4360" max="4360" width="32.140625" style="420" bestFit="1" customWidth="1"/>
    <col min="4361" max="4361" width="23.7109375" style="420" customWidth="1"/>
    <col min="4362" max="4362" width="22.28515625" style="420" customWidth="1"/>
    <col min="4363" max="4363" width="22" style="420" customWidth="1"/>
    <col min="4364" max="4364" width="20.140625" style="420" customWidth="1"/>
    <col min="4365" max="4365" width="23.5703125" style="420" customWidth="1"/>
    <col min="4366" max="4366" width="22.42578125" style="420" customWidth="1"/>
    <col min="4367" max="4367" width="26" style="420" customWidth="1"/>
    <col min="4368" max="4368" width="23.7109375" style="420" customWidth="1"/>
    <col min="4369" max="4369" width="22.28515625" style="420" customWidth="1"/>
    <col min="4370" max="4370" width="4.5703125" style="420" customWidth="1"/>
    <col min="4371" max="4608" width="9.140625" style="420"/>
    <col min="4609" max="4609" width="118.42578125" style="420" customWidth="1"/>
    <col min="4610" max="4610" width="20.140625" style="420" customWidth="1"/>
    <col min="4611" max="4611" width="23.7109375" style="420" customWidth="1"/>
    <col min="4612" max="4612" width="22.28515625" style="420" customWidth="1"/>
    <col min="4613" max="4613" width="22" style="420" customWidth="1"/>
    <col min="4614" max="4614" width="20.140625" style="420" customWidth="1"/>
    <col min="4615" max="4615" width="23.5703125" style="420" customWidth="1"/>
    <col min="4616" max="4616" width="32.140625" style="420" bestFit="1" customWidth="1"/>
    <col min="4617" max="4617" width="23.7109375" style="420" customWidth="1"/>
    <col min="4618" max="4618" width="22.28515625" style="420" customWidth="1"/>
    <col min="4619" max="4619" width="22" style="420" customWidth="1"/>
    <col min="4620" max="4620" width="20.140625" style="420" customWidth="1"/>
    <col min="4621" max="4621" width="23.5703125" style="420" customWidth="1"/>
    <col min="4622" max="4622" width="22.42578125" style="420" customWidth="1"/>
    <col min="4623" max="4623" width="26" style="420" customWidth="1"/>
    <col min="4624" max="4624" width="23.7109375" style="420" customWidth="1"/>
    <col min="4625" max="4625" width="22.28515625" style="420" customWidth="1"/>
    <col min="4626" max="4626" width="4.5703125" style="420" customWidth="1"/>
    <col min="4627" max="4864" width="9.140625" style="420"/>
    <col min="4865" max="4865" width="118.42578125" style="420" customWidth="1"/>
    <col min="4866" max="4866" width="20.140625" style="420" customWidth="1"/>
    <col min="4867" max="4867" width="23.7109375" style="420" customWidth="1"/>
    <col min="4868" max="4868" width="22.28515625" style="420" customWidth="1"/>
    <col min="4869" max="4869" width="22" style="420" customWidth="1"/>
    <col min="4870" max="4870" width="20.140625" style="420" customWidth="1"/>
    <col min="4871" max="4871" width="23.5703125" style="420" customWidth="1"/>
    <col min="4872" max="4872" width="32.140625" style="420" bestFit="1" customWidth="1"/>
    <col min="4873" max="4873" width="23.7109375" style="420" customWidth="1"/>
    <col min="4874" max="4874" width="22.28515625" style="420" customWidth="1"/>
    <col min="4875" max="4875" width="22" style="420" customWidth="1"/>
    <col min="4876" max="4876" width="20.140625" style="420" customWidth="1"/>
    <col min="4877" max="4877" width="23.5703125" style="420" customWidth="1"/>
    <col min="4878" max="4878" width="22.42578125" style="420" customWidth="1"/>
    <col min="4879" max="4879" width="26" style="420" customWidth="1"/>
    <col min="4880" max="4880" width="23.7109375" style="420" customWidth="1"/>
    <col min="4881" max="4881" width="22.28515625" style="420" customWidth="1"/>
    <col min="4882" max="4882" width="4.5703125" style="420" customWidth="1"/>
    <col min="4883" max="5120" width="9.140625" style="420"/>
    <col min="5121" max="5121" width="118.42578125" style="420" customWidth="1"/>
    <col min="5122" max="5122" width="20.140625" style="420" customWidth="1"/>
    <col min="5123" max="5123" width="23.7109375" style="420" customWidth="1"/>
    <col min="5124" max="5124" width="22.28515625" style="420" customWidth="1"/>
    <col min="5125" max="5125" width="22" style="420" customWidth="1"/>
    <col min="5126" max="5126" width="20.140625" style="420" customWidth="1"/>
    <col min="5127" max="5127" width="23.5703125" style="420" customWidth="1"/>
    <col min="5128" max="5128" width="32.140625" style="420" bestFit="1" customWidth="1"/>
    <col min="5129" max="5129" width="23.7109375" style="420" customWidth="1"/>
    <col min="5130" max="5130" width="22.28515625" style="420" customWidth="1"/>
    <col min="5131" max="5131" width="22" style="420" customWidth="1"/>
    <col min="5132" max="5132" width="20.140625" style="420" customWidth="1"/>
    <col min="5133" max="5133" width="23.5703125" style="420" customWidth="1"/>
    <col min="5134" max="5134" width="22.42578125" style="420" customWidth="1"/>
    <col min="5135" max="5135" width="26" style="420" customWidth="1"/>
    <col min="5136" max="5136" width="23.7109375" style="420" customWidth="1"/>
    <col min="5137" max="5137" width="22.28515625" style="420" customWidth="1"/>
    <col min="5138" max="5138" width="4.5703125" style="420" customWidth="1"/>
    <col min="5139" max="5376" width="9.140625" style="420"/>
    <col min="5377" max="5377" width="118.42578125" style="420" customWidth="1"/>
    <col min="5378" max="5378" width="20.140625" style="420" customWidth="1"/>
    <col min="5379" max="5379" width="23.7109375" style="420" customWidth="1"/>
    <col min="5380" max="5380" width="22.28515625" style="420" customWidth="1"/>
    <col min="5381" max="5381" width="22" style="420" customWidth="1"/>
    <col min="5382" max="5382" width="20.140625" style="420" customWidth="1"/>
    <col min="5383" max="5383" width="23.5703125" style="420" customWidth="1"/>
    <col min="5384" max="5384" width="32.140625" style="420" bestFit="1" customWidth="1"/>
    <col min="5385" max="5385" width="23.7109375" style="420" customWidth="1"/>
    <col min="5386" max="5386" width="22.28515625" style="420" customWidth="1"/>
    <col min="5387" max="5387" width="22" style="420" customWidth="1"/>
    <col min="5388" max="5388" width="20.140625" style="420" customWidth="1"/>
    <col min="5389" max="5389" width="23.5703125" style="420" customWidth="1"/>
    <col min="5390" max="5390" width="22.42578125" style="420" customWidth="1"/>
    <col min="5391" max="5391" width="26" style="420" customWidth="1"/>
    <col min="5392" max="5392" width="23.7109375" style="420" customWidth="1"/>
    <col min="5393" max="5393" width="22.28515625" style="420" customWidth="1"/>
    <col min="5394" max="5394" width="4.5703125" style="420" customWidth="1"/>
    <col min="5395" max="5632" width="9.140625" style="420"/>
    <col min="5633" max="5633" width="118.42578125" style="420" customWidth="1"/>
    <col min="5634" max="5634" width="20.140625" style="420" customWidth="1"/>
    <col min="5635" max="5635" width="23.7109375" style="420" customWidth="1"/>
    <col min="5636" max="5636" width="22.28515625" style="420" customWidth="1"/>
    <col min="5637" max="5637" width="22" style="420" customWidth="1"/>
    <col min="5638" max="5638" width="20.140625" style="420" customWidth="1"/>
    <col min="5639" max="5639" width="23.5703125" style="420" customWidth="1"/>
    <col min="5640" max="5640" width="32.140625" style="420" bestFit="1" customWidth="1"/>
    <col min="5641" max="5641" width="23.7109375" style="420" customWidth="1"/>
    <col min="5642" max="5642" width="22.28515625" style="420" customWidth="1"/>
    <col min="5643" max="5643" width="22" style="420" customWidth="1"/>
    <col min="5644" max="5644" width="20.140625" style="420" customWidth="1"/>
    <col min="5645" max="5645" width="23.5703125" style="420" customWidth="1"/>
    <col min="5646" max="5646" width="22.42578125" style="420" customWidth="1"/>
    <col min="5647" max="5647" width="26" style="420" customWidth="1"/>
    <col min="5648" max="5648" width="23.7109375" style="420" customWidth="1"/>
    <col min="5649" max="5649" width="22.28515625" style="420" customWidth="1"/>
    <col min="5650" max="5650" width="4.5703125" style="420" customWidth="1"/>
    <col min="5651" max="5888" width="9.140625" style="420"/>
    <col min="5889" max="5889" width="118.42578125" style="420" customWidth="1"/>
    <col min="5890" max="5890" width="20.140625" style="420" customWidth="1"/>
    <col min="5891" max="5891" width="23.7109375" style="420" customWidth="1"/>
    <col min="5892" max="5892" width="22.28515625" style="420" customWidth="1"/>
    <col min="5893" max="5893" width="22" style="420" customWidth="1"/>
    <col min="5894" max="5894" width="20.140625" style="420" customWidth="1"/>
    <col min="5895" max="5895" width="23.5703125" style="420" customWidth="1"/>
    <col min="5896" max="5896" width="32.140625" style="420" bestFit="1" customWidth="1"/>
    <col min="5897" max="5897" width="23.7109375" style="420" customWidth="1"/>
    <col min="5898" max="5898" width="22.28515625" style="420" customWidth="1"/>
    <col min="5899" max="5899" width="22" style="420" customWidth="1"/>
    <col min="5900" max="5900" width="20.140625" style="420" customWidth="1"/>
    <col min="5901" max="5901" width="23.5703125" style="420" customWidth="1"/>
    <col min="5902" max="5902" width="22.42578125" style="420" customWidth="1"/>
    <col min="5903" max="5903" width="26" style="420" customWidth="1"/>
    <col min="5904" max="5904" width="23.7109375" style="420" customWidth="1"/>
    <col min="5905" max="5905" width="22.28515625" style="420" customWidth="1"/>
    <col min="5906" max="5906" width="4.5703125" style="420" customWidth="1"/>
    <col min="5907" max="6144" width="9.140625" style="420"/>
    <col min="6145" max="6145" width="118.42578125" style="420" customWidth="1"/>
    <col min="6146" max="6146" width="20.140625" style="420" customWidth="1"/>
    <col min="6147" max="6147" width="23.7109375" style="420" customWidth="1"/>
    <col min="6148" max="6148" width="22.28515625" style="420" customWidth="1"/>
    <col min="6149" max="6149" width="22" style="420" customWidth="1"/>
    <col min="6150" max="6150" width="20.140625" style="420" customWidth="1"/>
    <col min="6151" max="6151" width="23.5703125" style="420" customWidth="1"/>
    <col min="6152" max="6152" width="32.140625" style="420" bestFit="1" customWidth="1"/>
    <col min="6153" max="6153" width="23.7109375" style="420" customWidth="1"/>
    <col min="6154" max="6154" width="22.28515625" style="420" customWidth="1"/>
    <col min="6155" max="6155" width="22" style="420" customWidth="1"/>
    <col min="6156" max="6156" width="20.140625" style="420" customWidth="1"/>
    <col min="6157" max="6157" width="23.5703125" style="420" customWidth="1"/>
    <col min="6158" max="6158" width="22.42578125" style="420" customWidth="1"/>
    <col min="6159" max="6159" width="26" style="420" customWidth="1"/>
    <col min="6160" max="6160" width="23.7109375" style="420" customWidth="1"/>
    <col min="6161" max="6161" width="22.28515625" style="420" customWidth="1"/>
    <col min="6162" max="6162" width="4.5703125" style="420" customWidth="1"/>
    <col min="6163" max="6400" width="9.140625" style="420"/>
    <col min="6401" max="6401" width="118.42578125" style="420" customWidth="1"/>
    <col min="6402" max="6402" width="20.140625" style="420" customWidth="1"/>
    <col min="6403" max="6403" width="23.7109375" style="420" customWidth="1"/>
    <col min="6404" max="6404" width="22.28515625" style="420" customWidth="1"/>
    <col min="6405" max="6405" width="22" style="420" customWidth="1"/>
    <col min="6406" max="6406" width="20.140625" style="420" customWidth="1"/>
    <col min="6407" max="6407" width="23.5703125" style="420" customWidth="1"/>
    <col min="6408" max="6408" width="32.140625" style="420" bestFit="1" customWidth="1"/>
    <col min="6409" max="6409" width="23.7109375" style="420" customWidth="1"/>
    <col min="6410" max="6410" width="22.28515625" style="420" customWidth="1"/>
    <col min="6411" max="6411" width="22" style="420" customWidth="1"/>
    <col min="6412" max="6412" width="20.140625" style="420" customWidth="1"/>
    <col min="6413" max="6413" width="23.5703125" style="420" customWidth="1"/>
    <col min="6414" max="6414" width="22.42578125" style="420" customWidth="1"/>
    <col min="6415" max="6415" width="26" style="420" customWidth="1"/>
    <col min="6416" max="6416" width="23.7109375" style="420" customWidth="1"/>
    <col min="6417" max="6417" width="22.28515625" style="420" customWidth="1"/>
    <col min="6418" max="6418" width="4.5703125" style="420" customWidth="1"/>
    <col min="6419" max="6656" width="9.140625" style="420"/>
    <col min="6657" max="6657" width="118.42578125" style="420" customWidth="1"/>
    <col min="6658" max="6658" width="20.140625" style="420" customWidth="1"/>
    <col min="6659" max="6659" width="23.7109375" style="420" customWidth="1"/>
    <col min="6660" max="6660" width="22.28515625" style="420" customWidth="1"/>
    <col min="6661" max="6661" width="22" style="420" customWidth="1"/>
    <col min="6662" max="6662" width="20.140625" style="420" customWidth="1"/>
    <col min="6663" max="6663" width="23.5703125" style="420" customWidth="1"/>
    <col min="6664" max="6664" width="32.140625" style="420" bestFit="1" customWidth="1"/>
    <col min="6665" max="6665" width="23.7109375" style="420" customWidth="1"/>
    <col min="6666" max="6666" width="22.28515625" style="420" customWidth="1"/>
    <col min="6667" max="6667" width="22" style="420" customWidth="1"/>
    <col min="6668" max="6668" width="20.140625" style="420" customWidth="1"/>
    <col min="6669" max="6669" width="23.5703125" style="420" customWidth="1"/>
    <col min="6670" max="6670" width="22.42578125" style="420" customWidth="1"/>
    <col min="6671" max="6671" width="26" style="420" customWidth="1"/>
    <col min="6672" max="6672" width="23.7109375" style="420" customWidth="1"/>
    <col min="6673" max="6673" width="22.28515625" style="420" customWidth="1"/>
    <col min="6674" max="6674" width="4.5703125" style="420" customWidth="1"/>
    <col min="6675" max="6912" width="9.140625" style="420"/>
    <col min="6913" max="6913" width="118.42578125" style="420" customWidth="1"/>
    <col min="6914" max="6914" width="20.140625" style="420" customWidth="1"/>
    <col min="6915" max="6915" width="23.7109375" style="420" customWidth="1"/>
    <col min="6916" max="6916" width="22.28515625" style="420" customWidth="1"/>
    <col min="6917" max="6917" width="22" style="420" customWidth="1"/>
    <col min="6918" max="6918" width="20.140625" style="420" customWidth="1"/>
    <col min="6919" max="6919" width="23.5703125" style="420" customWidth="1"/>
    <col min="6920" max="6920" width="32.140625" style="420" bestFit="1" customWidth="1"/>
    <col min="6921" max="6921" width="23.7109375" style="420" customWidth="1"/>
    <col min="6922" max="6922" width="22.28515625" style="420" customWidth="1"/>
    <col min="6923" max="6923" width="22" style="420" customWidth="1"/>
    <col min="6924" max="6924" width="20.140625" style="420" customWidth="1"/>
    <col min="6925" max="6925" width="23.5703125" style="420" customWidth="1"/>
    <col min="6926" max="6926" width="22.42578125" style="420" customWidth="1"/>
    <col min="6927" max="6927" width="26" style="420" customWidth="1"/>
    <col min="6928" max="6928" width="23.7109375" style="420" customWidth="1"/>
    <col min="6929" max="6929" width="22.28515625" style="420" customWidth="1"/>
    <col min="6930" max="6930" width="4.5703125" style="420" customWidth="1"/>
    <col min="6931" max="7168" width="9.140625" style="420"/>
    <col min="7169" max="7169" width="118.42578125" style="420" customWidth="1"/>
    <col min="7170" max="7170" width="20.140625" style="420" customWidth="1"/>
    <col min="7171" max="7171" width="23.7109375" style="420" customWidth="1"/>
    <col min="7172" max="7172" width="22.28515625" style="420" customWidth="1"/>
    <col min="7173" max="7173" width="22" style="420" customWidth="1"/>
    <col min="7174" max="7174" width="20.140625" style="420" customWidth="1"/>
    <col min="7175" max="7175" width="23.5703125" style="420" customWidth="1"/>
    <col min="7176" max="7176" width="32.140625" style="420" bestFit="1" customWidth="1"/>
    <col min="7177" max="7177" width="23.7109375" style="420" customWidth="1"/>
    <col min="7178" max="7178" width="22.28515625" style="420" customWidth="1"/>
    <col min="7179" max="7179" width="22" style="420" customWidth="1"/>
    <col min="7180" max="7180" width="20.140625" style="420" customWidth="1"/>
    <col min="7181" max="7181" width="23.5703125" style="420" customWidth="1"/>
    <col min="7182" max="7182" width="22.42578125" style="420" customWidth="1"/>
    <col min="7183" max="7183" width="26" style="420" customWidth="1"/>
    <col min="7184" max="7184" width="23.7109375" style="420" customWidth="1"/>
    <col min="7185" max="7185" width="22.28515625" style="420" customWidth="1"/>
    <col min="7186" max="7186" width="4.5703125" style="420" customWidth="1"/>
    <col min="7187" max="7424" width="9.140625" style="420"/>
    <col min="7425" max="7425" width="118.42578125" style="420" customWidth="1"/>
    <col min="7426" max="7426" width="20.140625" style="420" customWidth="1"/>
    <col min="7427" max="7427" width="23.7109375" style="420" customWidth="1"/>
    <col min="7428" max="7428" width="22.28515625" style="420" customWidth="1"/>
    <col min="7429" max="7429" width="22" style="420" customWidth="1"/>
    <col min="7430" max="7430" width="20.140625" style="420" customWidth="1"/>
    <col min="7431" max="7431" width="23.5703125" style="420" customWidth="1"/>
    <col min="7432" max="7432" width="32.140625" style="420" bestFit="1" customWidth="1"/>
    <col min="7433" max="7433" width="23.7109375" style="420" customWidth="1"/>
    <col min="7434" max="7434" width="22.28515625" style="420" customWidth="1"/>
    <col min="7435" max="7435" width="22" style="420" customWidth="1"/>
    <col min="7436" max="7436" width="20.140625" style="420" customWidth="1"/>
    <col min="7437" max="7437" width="23.5703125" style="420" customWidth="1"/>
    <col min="7438" max="7438" width="22.42578125" style="420" customWidth="1"/>
    <col min="7439" max="7439" width="26" style="420" customWidth="1"/>
    <col min="7440" max="7440" width="23.7109375" style="420" customWidth="1"/>
    <col min="7441" max="7441" width="22.28515625" style="420" customWidth="1"/>
    <col min="7442" max="7442" width="4.5703125" style="420" customWidth="1"/>
    <col min="7443" max="7680" width="9.140625" style="420"/>
    <col min="7681" max="7681" width="118.42578125" style="420" customWidth="1"/>
    <col min="7682" max="7682" width="20.140625" style="420" customWidth="1"/>
    <col min="7683" max="7683" width="23.7109375" style="420" customWidth="1"/>
    <col min="7684" max="7684" width="22.28515625" style="420" customWidth="1"/>
    <col min="7685" max="7685" width="22" style="420" customWidth="1"/>
    <col min="7686" max="7686" width="20.140625" style="420" customWidth="1"/>
    <col min="7687" max="7687" width="23.5703125" style="420" customWidth="1"/>
    <col min="7688" max="7688" width="32.140625" style="420" bestFit="1" customWidth="1"/>
    <col min="7689" max="7689" width="23.7109375" style="420" customWidth="1"/>
    <col min="7690" max="7690" width="22.28515625" style="420" customWidth="1"/>
    <col min="7691" max="7691" width="22" style="420" customWidth="1"/>
    <col min="7692" max="7692" width="20.140625" style="420" customWidth="1"/>
    <col min="7693" max="7693" width="23.5703125" style="420" customWidth="1"/>
    <col min="7694" max="7694" width="22.42578125" style="420" customWidth="1"/>
    <col min="7695" max="7695" width="26" style="420" customWidth="1"/>
    <col min="7696" max="7696" width="23.7109375" style="420" customWidth="1"/>
    <col min="7697" max="7697" width="22.28515625" style="420" customWidth="1"/>
    <col min="7698" max="7698" width="4.5703125" style="420" customWidth="1"/>
    <col min="7699" max="7936" width="9.140625" style="420"/>
    <col min="7937" max="7937" width="118.42578125" style="420" customWidth="1"/>
    <col min="7938" max="7938" width="20.140625" style="420" customWidth="1"/>
    <col min="7939" max="7939" width="23.7109375" style="420" customWidth="1"/>
    <col min="7940" max="7940" width="22.28515625" style="420" customWidth="1"/>
    <col min="7941" max="7941" width="22" style="420" customWidth="1"/>
    <col min="7942" max="7942" width="20.140625" style="420" customWidth="1"/>
    <col min="7943" max="7943" width="23.5703125" style="420" customWidth="1"/>
    <col min="7944" max="7944" width="32.140625" style="420" bestFit="1" customWidth="1"/>
    <col min="7945" max="7945" width="23.7109375" style="420" customWidth="1"/>
    <col min="7946" max="7946" width="22.28515625" style="420" customWidth="1"/>
    <col min="7947" max="7947" width="22" style="420" customWidth="1"/>
    <col min="7948" max="7948" width="20.140625" style="420" customWidth="1"/>
    <col min="7949" max="7949" width="23.5703125" style="420" customWidth="1"/>
    <col min="7950" max="7950" width="22.42578125" style="420" customWidth="1"/>
    <col min="7951" max="7951" width="26" style="420" customWidth="1"/>
    <col min="7952" max="7952" width="23.7109375" style="420" customWidth="1"/>
    <col min="7953" max="7953" width="22.28515625" style="420" customWidth="1"/>
    <col min="7954" max="7954" width="4.5703125" style="420" customWidth="1"/>
    <col min="7955" max="8192" width="9.140625" style="420"/>
    <col min="8193" max="8193" width="118.42578125" style="420" customWidth="1"/>
    <col min="8194" max="8194" width="20.140625" style="420" customWidth="1"/>
    <col min="8195" max="8195" width="23.7109375" style="420" customWidth="1"/>
    <col min="8196" max="8196" width="22.28515625" style="420" customWidth="1"/>
    <col min="8197" max="8197" width="22" style="420" customWidth="1"/>
    <col min="8198" max="8198" width="20.140625" style="420" customWidth="1"/>
    <col min="8199" max="8199" width="23.5703125" style="420" customWidth="1"/>
    <col min="8200" max="8200" width="32.140625" style="420" bestFit="1" customWidth="1"/>
    <col min="8201" max="8201" width="23.7109375" style="420" customWidth="1"/>
    <col min="8202" max="8202" width="22.28515625" style="420" customWidth="1"/>
    <col min="8203" max="8203" width="22" style="420" customWidth="1"/>
    <col min="8204" max="8204" width="20.140625" style="420" customWidth="1"/>
    <col min="8205" max="8205" width="23.5703125" style="420" customWidth="1"/>
    <col min="8206" max="8206" width="22.42578125" style="420" customWidth="1"/>
    <col min="8207" max="8207" width="26" style="420" customWidth="1"/>
    <col min="8208" max="8208" width="23.7109375" style="420" customWidth="1"/>
    <col min="8209" max="8209" width="22.28515625" style="420" customWidth="1"/>
    <col min="8210" max="8210" width="4.5703125" style="420" customWidth="1"/>
    <col min="8211" max="8448" width="9.140625" style="420"/>
    <col min="8449" max="8449" width="118.42578125" style="420" customWidth="1"/>
    <col min="8450" max="8450" width="20.140625" style="420" customWidth="1"/>
    <col min="8451" max="8451" width="23.7109375" style="420" customWidth="1"/>
    <col min="8452" max="8452" width="22.28515625" style="420" customWidth="1"/>
    <col min="8453" max="8453" width="22" style="420" customWidth="1"/>
    <col min="8454" max="8454" width="20.140625" style="420" customWidth="1"/>
    <col min="8455" max="8455" width="23.5703125" style="420" customWidth="1"/>
    <col min="8456" max="8456" width="32.140625" style="420" bestFit="1" customWidth="1"/>
    <col min="8457" max="8457" width="23.7109375" style="420" customWidth="1"/>
    <col min="8458" max="8458" width="22.28515625" style="420" customWidth="1"/>
    <col min="8459" max="8459" width="22" style="420" customWidth="1"/>
    <col min="8460" max="8460" width="20.140625" style="420" customWidth="1"/>
    <col min="8461" max="8461" width="23.5703125" style="420" customWidth="1"/>
    <col min="8462" max="8462" width="22.42578125" style="420" customWidth="1"/>
    <col min="8463" max="8463" width="26" style="420" customWidth="1"/>
    <col min="8464" max="8464" width="23.7109375" style="420" customWidth="1"/>
    <col min="8465" max="8465" width="22.28515625" style="420" customWidth="1"/>
    <col min="8466" max="8466" width="4.5703125" style="420" customWidth="1"/>
    <col min="8467" max="8704" width="9.140625" style="420"/>
    <col min="8705" max="8705" width="118.42578125" style="420" customWidth="1"/>
    <col min="8706" max="8706" width="20.140625" style="420" customWidth="1"/>
    <col min="8707" max="8707" width="23.7109375" style="420" customWidth="1"/>
    <col min="8708" max="8708" width="22.28515625" style="420" customWidth="1"/>
    <col min="8709" max="8709" width="22" style="420" customWidth="1"/>
    <col min="8710" max="8710" width="20.140625" style="420" customWidth="1"/>
    <col min="8711" max="8711" width="23.5703125" style="420" customWidth="1"/>
    <col min="8712" max="8712" width="32.140625" style="420" bestFit="1" customWidth="1"/>
    <col min="8713" max="8713" width="23.7109375" style="420" customWidth="1"/>
    <col min="8714" max="8714" width="22.28515625" style="420" customWidth="1"/>
    <col min="8715" max="8715" width="22" style="420" customWidth="1"/>
    <col min="8716" max="8716" width="20.140625" style="420" customWidth="1"/>
    <col min="8717" max="8717" width="23.5703125" style="420" customWidth="1"/>
    <col min="8718" max="8718" width="22.42578125" style="420" customWidth="1"/>
    <col min="8719" max="8719" width="26" style="420" customWidth="1"/>
    <col min="8720" max="8720" width="23.7109375" style="420" customWidth="1"/>
    <col min="8721" max="8721" width="22.28515625" style="420" customWidth="1"/>
    <col min="8722" max="8722" width="4.5703125" style="420" customWidth="1"/>
    <col min="8723" max="8960" width="9.140625" style="420"/>
    <col min="8961" max="8961" width="118.42578125" style="420" customWidth="1"/>
    <col min="8962" max="8962" width="20.140625" style="420" customWidth="1"/>
    <col min="8963" max="8963" width="23.7109375" style="420" customWidth="1"/>
    <col min="8964" max="8964" width="22.28515625" style="420" customWidth="1"/>
    <col min="8965" max="8965" width="22" style="420" customWidth="1"/>
    <col min="8966" max="8966" width="20.140625" style="420" customWidth="1"/>
    <col min="8967" max="8967" width="23.5703125" style="420" customWidth="1"/>
    <col min="8968" max="8968" width="32.140625" style="420" bestFit="1" customWidth="1"/>
    <col min="8969" max="8969" width="23.7109375" style="420" customWidth="1"/>
    <col min="8970" max="8970" width="22.28515625" style="420" customWidth="1"/>
    <col min="8971" max="8971" width="22" style="420" customWidth="1"/>
    <col min="8972" max="8972" width="20.140625" style="420" customWidth="1"/>
    <col min="8973" max="8973" width="23.5703125" style="420" customWidth="1"/>
    <col min="8974" max="8974" width="22.42578125" style="420" customWidth="1"/>
    <col min="8975" max="8975" width="26" style="420" customWidth="1"/>
    <col min="8976" max="8976" width="23.7109375" style="420" customWidth="1"/>
    <col min="8977" max="8977" width="22.28515625" style="420" customWidth="1"/>
    <col min="8978" max="8978" width="4.5703125" style="420" customWidth="1"/>
    <col min="8979" max="9216" width="9.140625" style="420"/>
    <col min="9217" max="9217" width="118.42578125" style="420" customWidth="1"/>
    <col min="9218" max="9218" width="20.140625" style="420" customWidth="1"/>
    <col min="9219" max="9219" width="23.7109375" style="420" customWidth="1"/>
    <col min="9220" max="9220" width="22.28515625" style="420" customWidth="1"/>
    <col min="9221" max="9221" width="22" style="420" customWidth="1"/>
    <col min="9222" max="9222" width="20.140625" style="420" customWidth="1"/>
    <col min="9223" max="9223" width="23.5703125" style="420" customWidth="1"/>
    <col min="9224" max="9224" width="32.140625" style="420" bestFit="1" customWidth="1"/>
    <col min="9225" max="9225" width="23.7109375" style="420" customWidth="1"/>
    <col min="9226" max="9226" width="22.28515625" style="420" customWidth="1"/>
    <col min="9227" max="9227" width="22" style="420" customWidth="1"/>
    <col min="9228" max="9228" width="20.140625" style="420" customWidth="1"/>
    <col min="9229" max="9229" width="23.5703125" style="420" customWidth="1"/>
    <col min="9230" max="9230" width="22.42578125" style="420" customWidth="1"/>
    <col min="9231" max="9231" width="26" style="420" customWidth="1"/>
    <col min="9232" max="9232" width="23.7109375" style="420" customWidth="1"/>
    <col min="9233" max="9233" width="22.28515625" style="420" customWidth="1"/>
    <col min="9234" max="9234" width="4.5703125" style="420" customWidth="1"/>
    <col min="9235" max="9472" width="9.140625" style="420"/>
    <col min="9473" max="9473" width="118.42578125" style="420" customWidth="1"/>
    <col min="9474" max="9474" width="20.140625" style="420" customWidth="1"/>
    <col min="9475" max="9475" width="23.7109375" style="420" customWidth="1"/>
    <col min="9476" max="9476" width="22.28515625" style="420" customWidth="1"/>
    <col min="9477" max="9477" width="22" style="420" customWidth="1"/>
    <col min="9478" max="9478" width="20.140625" style="420" customWidth="1"/>
    <col min="9479" max="9479" width="23.5703125" style="420" customWidth="1"/>
    <col min="9480" max="9480" width="32.140625" style="420" bestFit="1" customWidth="1"/>
    <col min="9481" max="9481" width="23.7109375" style="420" customWidth="1"/>
    <col min="9482" max="9482" width="22.28515625" style="420" customWidth="1"/>
    <col min="9483" max="9483" width="22" style="420" customWidth="1"/>
    <col min="9484" max="9484" width="20.140625" style="420" customWidth="1"/>
    <col min="9485" max="9485" width="23.5703125" style="420" customWidth="1"/>
    <col min="9486" max="9486" width="22.42578125" style="420" customWidth="1"/>
    <col min="9487" max="9487" width="26" style="420" customWidth="1"/>
    <col min="9488" max="9488" width="23.7109375" style="420" customWidth="1"/>
    <col min="9489" max="9489" width="22.28515625" style="420" customWidth="1"/>
    <col min="9490" max="9490" width="4.5703125" style="420" customWidth="1"/>
    <col min="9491" max="9728" width="9.140625" style="420"/>
    <col min="9729" max="9729" width="118.42578125" style="420" customWidth="1"/>
    <col min="9730" max="9730" width="20.140625" style="420" customWidth="1"/>
    <col min="9731" max="9731" width="23.7109375" style="420" customWidth="1"/>
    <col min="9732" max="9732" width="22.28515625" style="420" customWidth="1"/>
    <col min="9733" max="9733" width="22" style="420" customWidth="1"/>
    <col min="9734" max="9734" width="20.140625" style="420" customWidth="1"/>
    <col min="9735" max="9735" width="23.5703125" style="420" customWidth="1"/>
    <col min="9736" max="9736" width="32.140625" style="420" bestFit="1" customWidth="1"/>
    <col min="9737" max="9737" width="23.7109375" style="420" customWidth="1"/>
    <col min="9738" max="9738" width="22.28515625" style="420" customWidth="1"/>
    <col min="9739" max="9739" width="22" style="420" customWidth="1"/>
    <col min="9740" max="9740" width="20.140625" style="420" customWidth="1"/>
    <col min="9741" max="9741" width="23.5703125" style="420" customWidth="1"/>
    <col min="9742" max="9742" width="22.42578125" style="420" customWidth="1"/>
    <col min="9743" max="9743" width="26" style="420" customWidth="1"/>
    <col min="9744" max="9744" width="23.7109375" style="420" customWidth="1"/>
    <col min="9745" max="9745" width="22.28515625" style="420" customWidth="1"/>
    <col min="9746" max="9746" width="4.5703125" style="420" customWidth="1"/>
    <col min="9747" max="9984" width="9.140625" style="420"/>
    <col min="9985" max="9985" width="118.42578125" style="420" customWidth="1"/>
    <col min="9986" max="9986" width="20.140625" style="420" customWidth="1"/>
    <col min="9987" max="9987" width="23.7109375" style="420" customWidth="1"/>
    <col min="9988" max="9988" width="22.28515625" style="420" customWidth="1"/>
    <col min="9989" max="9989" width="22" style="420" customWidth="1"/>
    <col min="9990" max="9990" width="20.140625" style="420" customWidth="1"/>
    <col min="9991" max="9991" width="23.5703125" style="420" customWidth="1"/>
    <col min="9992" max="9992" width="32.140625" style="420" bestFit="1" customWidth="1"/>
    <col min="9993" max="9993" width="23.7109375" style="420" customWidth="1"/>
    <col min="9994" max="9994" width="22.28515625" style="420" customWidth="1"/>
    <col min="9995" max="9995" width="22" style="420" customWidth="1"/>
    <col min="9996" max="9996" width="20.140625" style="420" customWidth="1"/>
    <col min="9997" max="9997" width="23.5703125" style="420" customWidth="1"/>
    <col min="9998" max="9998" width="22.42578125" style="420" customWidth="1"/>
    <col min="9999" max="9999" width="26" style="420" customWidth="1"/>
    <col min="10000" max="10000" width="23.7109375" style="420" customWidth="1"/>
    <col min="10001" max="10001" width="22.28515625" style="420" customWidth="1"/>
    <col min="10002" max="10002" width="4.5703125" style="420" customWidth="1"/>
    <col min="10003" max="10240" width="9.140625" style="420"/>
    <col min="10241" max="10241" width="118.42578125" style="420" customWidth="1"/>
    <col min="10242" max="10242" width="20.140625" style="420" customWidth="1"/>
    <col min="10243" max="10243" width="23.7109375" style="420" customWidth="1"/>
    <col min="10244" max="10244" width="22.28515625" style="420" customWidth="1"/>
    <col min="10245" max="10245" width="22" style="420" customWidth="1"/>
    <col min="10246" max="10246" width="20.140625" style="420" customWidth="1"/>
    <col min="10247" max="10247" width="23.5703125" style="420" customWidth="1"/>
    <col min="10248" max="10248" width="32.140625" style="420" bestFit="1" customWidth="1"/>
    <col min="10249" max="10249" width="23.7109375" style="420" customWidth="1"/>
    <col min="10250" max="10250" width="22.28515625" style="420" customWidth="1"/>
    <col min="10251" max="10251" width="22" style="420" customWidth="1"/>
    <col min="10252" max="10252" width="20.140625" style="420" customWidth="1"/>
    <col min="10253" max="10253" width="23.5703125" style="420" customWidth="1"/>
    <col min="10254" max="10254" width="22.42578125" style="420" customWidth="1"/>
    <col min="10255" max="10255" width="26" style="420" customWidth="1"/>
    <col min="10256" max="10256" width="23.7109375" style="420" customWidth="1"/>
    <col min="10257" max="10257" width="22.28515625" style="420" customWidth="1"/>
    <col min="10258" max="10258" width="4.5703125" style="420" customWidth="1"/>
    <col min="10259" max="10496" width="9.140625" style="420"/>
    <col min="10497" max="10497" width="118.42578125" style="420" customWidth="1"/>
    <col min="10498" max="10498" width="20.140625" style="420" customWidth="1"/>
    <col min="10499" max="10499" width="23.7109375" style="420" customWidth="1"/>
    <col min="10500" max="10500" width="22.28515625" style="420" customWidth="1"/>
    <col min="10501" max="10501" width="22" style="420" customWidth="1"/>
    <col min="10502" max="10502" width="20.140625" style="420" customWidth="1"/>
    <col min="10503" max="10503" width="23.5703125" style="420" customWidth="1"/>
    <col min="10504" max="10504" width="32.140625" style="420" bestFit="1" customWidth="1"/>
    <col min="10505" max="10505" width="23.7109375" style="420" customWidth="1"/>
    <col min="10506" max="10506" width="22.28515625" style="420" customWidth="1"/>
    <col min="10507" max="10507" width="22" style="420" customWidth="1"/>
    <col min="10508" max="10508" width="20.140625" style="420" customWidth="1"/>
    <col min="10509" max="10509" width="23.5703125" style="420" customWidth="1"/>
    <col min="10510" max="10510" width="22.42578125" style="420" customWidth="1"/>
    <col min="10511" max="10511" width="26" style="420" customWidth="1"/>
    <col min="10512" max="10512" width="23.7109375" style="420" customWidth="1"/>
    <col min="10513" max="10513" width="22.28515625" style="420" customWidth="1"/>
    <col min="10514" max="10514" width="4.5703125" style="420" customWidth="1"/>
    <col min="10515" max="10752" width="9.140625" style="420"/>
    <col min="10753" max="10753" width="118.42578125" style="420" customWidth="1"/>
    <col min="10754" max="10754" width="20.140625" style="420" customWidth="1"/>
    <col min="10755" max="10755" width="23.7109375" style="420" customWidth="1"/>
    <col min="10756" max="10756" width="22.28515625" style="420" customWidth="1"/>
    <col min="10757" max="10757" width="22" style="420" customWidth="1"/>
    <col min="10758" max="10758" width="20.140625" style="420" customWidth="1"/>
    <col min="10759" max="10759" width="23.5703125" style="420" customWidth="1"/>
    <col min="10760" max="10760" width="32.140625" style="420" bestFit="1" customWidth="1"/>
    <col min="10761" max="10761" width="23.7109375" style="420" customWidth="1"/>
    <col min="10762" max="10762" width="22.28515625" style="420" customWidth="1"/>
    <col min="10763" max="10763" width="22" style="420" customWidth="1"/>
    <col min="10764" max="10764" width="20.140625" style="420" customWidth="1"/>
    <col min="10765" max="10765" width="23.5703125" style="420" customWidth="1"/>
    <col min="10766" max="10766" width="22.42578125" style="420" customWidth="1"/>
    <col min="10767" max="10767" width="26" style="420" customWidth="1"/>
    <col min="10768" max="10768" width="23.7109375" style="420" customWidth="1"/>
    <col min="10769" max="10769" width="22.28515625" style="420" customWidth="1"/>
    <col min="10770" max="10770" width="4.5703125" style="420" customWidth="1"/>
    <col min="10771" max="11008" width="9.140625" style="420"/>
    <col min="11009" max="11009" width="118.42578125" style="420" customWidth="1"/>
    <col min="11010" max="11010" width="20.140625" style="420" customWidth="1"/>
    <col min="11011" max="11011" width="23.7109375" style="420" customWidth="1"/>
    <col min="11012" max="11012" width="22.28515625" style="420" customWidth="1"/>
    <col min="11013" max="11013" width="22" style="420" customWidth="1"/>
    <col min="11014" max="11014" width="20.140625" style="420" customWidth="1"/>
    <col min="11015" max="11015" width="23.5703125" style="420" customWidth="1"/>
    <col min="11016" max="11016" width="32.140625" style="420" bestFit="1" customWidth="1"/>
    <col min="11017" max="11017" width="23.7109375" style="420" customWidth="1"/>
    <col min="11018" max="11018" width="22.28515625" style="420" customWidth="1"/>
    <col min="11019" max="11019" width="22" style="420" customWidth="1"/>
    <col min="11020" max="11020" width="20.140625" style="420" customWidth="1"/>
    <col min="11021" max="11021" width="23.5703125" style="420" customWidth="1"/>
    <col min="11022" max="11022" width="22.42578125" style="420" customWidth="1"/>
    <col min="11023" max="11023" width="26" style="420" customWidth="1"/>
    <col min="11024" max="11024" width="23.7109375" style="420" customWidth="1"/>
    <col min="11025" max="11025" width="22.28515625" style="420" customWidth="1"/>
    <col min="11026" max="11026" width="4.5703125" style="420" customWidth="1"/>
    <col min="11027" max="11264" width="9.140625" style="420"/>
    <col min="11265" max="11265" width="118.42578125" style="420" customWidth="1"/>
    <col min="11266" max="11266" width="20.140625" style="420" customWidth="1"/>
    <col min="11267" max="11267" width="23.7109375" style="420" customWidth="1"/>
    <col min="11268" max="11268" width="22.28515625" style="420" customWidth="1"/>
    <col min="11269" max="11269" width="22" style="420" customWidth="1"/>
    <col min="11270" max="11270" width="20.140625" style="420" customWidth="1"/>
    <col min="11271" max="11271" width="23.5703125" style="420" customWidth="1"/>
    <col min="11272" max="11272" width="32.140625" style="420" bestFit="1" customWidth="1"/>
    <col min="11273" max="11273" width="23.7109375" style="420" customWidth="1"/>
    <col min="11274" max="11274" width="22.28515625" style="420" customWidth="1"/>
    <col min="11275" max="11275" width="22" style="420" customWidth="1"/>
    <col min="11276" max="11276" width="20.140625" style="420" customWidth="1"/>
    <col min="11277" max="11277" width="23.5703125" style="420" customWidth="1"/>
    <col min="11278" max="11278" width="22.42578125" style="420" customWidth="1"/>
    <col min="11279" max="11279" width="26" style="420" customWidth="1"/>
    <col min="11280" max="11280" width="23.7109375" style="420" customWidth="1"/>
    <col min="11281" max="11281" width="22.28515625" style="420" customWidth="1"/>
    <col min="11282" max="11282" width="4.5703125" style="420" customWidth="1"/>
    <col min="11283" max="11520" width="9.140625" style="420"/>
    <col min="11521" max="11521" width="118.42578125" style="420" customWidth="1"/>
    <col min="11522" max="11522" width="20.140625" style="420" customWidth="1"/>
    <col min="11523" max="11523" width="23.7109375" style="420" customWidth="1"/>
    <col min="11524" max="11524" width="22.28515625" style="420" customWidth="1"/>
    <col min="11525" max="11525" width="22" style="420" customWidth="1"/>
    <col min="11526" max="11526" width="20.140625" style="420" customWidth="1"/>
    <col min="11527" max="11527" width="23.5703125" style="420" customWidth="1"/>
    <col min="11528" max="11528" width="32.140625" style="420" bestFit="1" customWidth="1"/>
    <col min="11529" max="11529" width="23.7109375" style="420" customWidth="1"/>
    <col min="11530" max="11530" width="22.28515625" style="420" customWidth="1"/>
    <col min="11531" max="11531" width="22" style="420" customWidth="1"/>
    <col min="11532" max="11532" width="20.140625" style="420" customWidth="1"/>
    <col min="11533" max="11533" width="23.5703125" style="420" customWidth="1"/>
    <col min="11534" max="11534" width="22.42578125" style="420" customWidth="1"/>
    <col min="11535" max="11535" width="26" style="420" customWidth="1"/>
    <col min="11536" max="11536" width="23.7109375" style="420" customWidth="1"/>
    <col min="11537" max="11537" width="22.28515625" style="420" customWidth="1"/>
    <col min="11538" max="11538" width="4.5703125" style="420" customWidth="1"/>
    <col min="11539" max="11776" width="9.140625" style="420"/>
    <col min="11777" max="11777" width="118.42578125" style="420" customWidth="1"/>
    <col min="11778" max="11778" width="20.140625" style="420" customWidth="1"/>
    <col min="11779" max="11779" width="23.7109375" style="420" customWidth="1"/>
    <col min="11780" max="11780" width="22.28515625" style="420" customWidth="1"/>
    <col min="11781" max="11781" width="22" style="420" customWidth="1"/>
    <col min="11782" max="11782" width="20.140625" style="420" customWidth="1"/>
    <col min="11783" max="11783" width="23.5703125" style="420" customWidth="1"/>
    <col min="11784" max="11784" width="32.140625" style="420" bestFit="1" customWidth="1"/>
    <col min="11785" max="11785" width="23.7109375" style="420" customWidth="1"/>
    <col min="11786" max="11786" width="22.28515625" style="420" customWidth="1"/>
    <col min="11787" max="11787" width="22" style="420" customWidth="1"/>
    <col min="11788" max="11788" width="20.140625" style="420" customWidth="1"/>
    <col min="11789" max="11789" width="23.5703125" style="420" customWidth="1"/>
    <col min="11790" max="11790" width="22.42578125" style="420" customWidth="1"/>
    <col min="11791" max="11791" width="26" style="420" customWidth="1"/>
    <col min="11792" max="11792" width="23.7109375" style="420" customWidth="1"/>
    <col min="11793" max="11793" width="22.28515625" style="420" customWidth="1"/>
    <col min="11794" max="11794" width="4.5703125" style="420" customWidth="1"/>
    <col min="11795" max="12032" width="9.140625" style="420"/>
    <col min="12033" max="12033" width="118.42578125" style="420" customWidth="1"/>
    <col min="12034" max="12034" width="20.140625" style="420" customWidth="1"/>
    <col min="12035" max="12035" width="23.7109375" style="420" customWidth="1"/>
    <col min="12036" max="12036" width="22.28515625" style="420" customWidth="1"/>
    <col min="12037" max="12037" width="22" style="420" customWidth="1"/>
    <col min="12038" max="12038" width="20.140625" style="420" customWidth="1"/>
    <col min="12039" max="12039" width="23.5703125" style="420" customWidth="1"/>
    <col min="12040" max="12040" width="32.140625" style="420" bestFit="1" customWidth="1"/>
    <col min="12041" max="12041" width="23.7109375" style="420" customWidth="1"/>
    <col min="12042" max="12042" width="22.28515625" style="420" customWidth="1"/>
    <col min="12043" max="12043" width="22" style="420" customWidth="1"/>
    <col min="12044" max="12044" width="20.140625" style="420" customWidth="1"/>
    <col min="12045" max="12045" width="23.5703125" style="420" customWidth="1"/>
    <col min="12046" max="12046" width="22.42578125" style="420" customWidth="1"/>
    <col min="12047" max="12047" width="26" style="420" customWidth="1"/>
    <col min="12048" max="12048" width="23.7109375" style="420" customWidth="1"/>
    <col min="12049" max="12049" width="22.28515625" style="420" customWidth="1"/>
    <col min="12050" max="12050" width="4.5703125" style="420" customWidth="1"/>
    <col min="12051" max="12288" width="9.140625" style="420"/>
    <col min="12289" max="12289" width="118.42578125" style="420" customWidth="1"/>
    <col min="12290" max="12290" width="20.140625" style="420" customWidth="1"/>
    <col min="12291" max="12291" width="23.7109375" style="420" customWidth="1"/>
    <col min="12292" max="12292" width="22.28515625" style="420" customWidth="1"/>
    <col min="12293" max="12293" width="22" style="420" customWidth="1"/>
    <col min="12294" max="12294" width="20.140625" style="420" customWidth="1"/>
    <col min="12295" max="12295" width="23.5703125" style="420" customWidth="1"/>
    <col min="12296" max="12296" width="32.140625" style="420" bestFit="1" customWidth="1"/>
    <col min="12297" max="12297" width="23.7109375" style="420" customWidth="1"/>
    <col min="12298" max="12298" width="22.28515625" style="420" customWidth="1"/>
    <col min="12299" max="12299" width="22" style="420" customWidth="1"/>
    <col min="12300" max="12300" width="20.140625" style="420" customWidth="1"/>
    <col min="12301" max="12301" width="23.5703125" style="420" customWidth="1"/>
    <col min="12302" max="12302" width="22.42578125" style="420" customWidth="1"/>
    <col min="12303" max="12303" width="26" style="420" customWidth="1"/>
    <col min="12304" max="12304" width="23.7109375" style="420" customWidth="1"/>
    <col min="12305" max="12305" width="22.28515625" style="420" customWidth="1"/>
    <col min="12306" max="12306" width="4.5703125" style="420" customWidth="1"/>
    <col min="12307" max="12544" width="9.140625" style="420"/>
    <col min="12545" max="12545" width="118.42578125" style="420" customWidth="1"/>
    <col min="12546" max="12546" width="20.140625" style="420" customWidth="1"/>
    <col min="12547" max="12547" width="23.7109375" style="420" customWidth="1"/>
    <col min="12548" max="12548" width="22.28515625" style="420" customWidth="1"/>
    <col min="12549" max="12549" width="22" style="420" customWidth="1"/>
    <col min="12550" max="12550" width="20.140625" style="420" customWidth="1"/>
    <col min="12551" max="12551" width="23.5703125" style="420" customWidth="1"/>
    <col min="12552" max="12552" width="32.140625" style="420" bestFit="1" customWidth="1"/>
    <col min="12553" max="12553" width="23.7109375" style="420" customWidth="1"/>
    <col min="12554" max="12554" width="22.28515625" style="420" customWidth="1"/>
    <col min="12555" max="12555" width="22" style="420" customWidth="1"/>
    <col min="12556" max="12556" width="20.140625" style="420" customWidth="1"/>
    <col min="12557" max="12557" width="23.5703125" style="420" customWidth="1"/>
    <col min="12558" max="12558" width="22.42578125" style="420" customWidth="1"/>
    <col min="12559" max="12559" width="26" style="420" customWidth="1"/>
    <col min="12560" max="12560" width="23.7109375" style="420" customWidth="1"/>
    <col min="12561" max="12561" width="22.28515625" style="420" customWidth="1"/>
    <col min="12562" max="12562" width="4.5703125" style="420" customWidth="1"/>
    <col min="12563" max="12800" width="9.140625" style="420"/>
    <col min="12801" max="12801" width="118.42578125" style="420" customWidth="1"/>
    <col min="12802" max="12802" width="20.140625" style="420" customWidth="1"/>
    <col min="12803" max="12803" width="23.7109375" style="420" customWidth="1"/>
    <col min="12804" max="12804" width="22.28515625" style="420" customWidth="1"/>
    <col min="12805" max="12805" width="22" style="420" customWidth="1"/>
    <col min="12806" max="12806" width="20.140625" style="420" customWidth="1"/>
    <col min="12807" max="12807" width="23.5703125" style="420" customWidth="1"/>
    <col min="12808" max="12808" width="32.140625" style="420" bestFit="1" customWidth="1"/>
    <col min="12809" max="12809" width="23.7109375" style="420" customWidth="1"/>
    <col min="12810" max="12810" width="22.28515625" style="420" customWidth="1"/>
    <col min="12811" max="12811" width="22" style="420" customWidth="1"/>
    <col min="12812" max="12812" width="20.140625" style="420" customWidth="1"/>
    <col min="12813" max="12813" width="23.5703125" style="420" customWidth="1"/>
    <col min="12814" max="12814" width="22.42578125" style="420" customWidth="1"/>
    <col min="12815" max="12815" width="26" style="420" customWidth="1"/>
    <col min="12816" max="12816" width="23.7109375" style="420" customWidth="1"/>
    <col min="12817" max="12817" width="22.28515625" style="420" customWidth="1"/>
    <col min="12818" max="12818" width="4.5703125" style="420" customWidth="1"/>
    <col min="12819" max="13056" width="9.140625" style="420"/>
    <col min="13057" max="13057" width="118.42578125" style="420" customWidth="1"/>
    <col min="13058" max="13058" width="20.140625" style="420" customWidth="1"/>
    <col min="13059" max="13059" width="23.7109375" style="420" customWidth="1"/>
    <col min="13060" max="13060" width="22.28515625" style="420" customWidth="1"/>
    <col min="13061" max="13061" width="22" style="420" customWidth="1"/>
    <col min="13062" max="13062" width="20.140625" style="420" customWidth="1"/>
    <col min="13063" max="13063" width="23.5703125" style="420" customWidth="1"/>
    <col min="13064" max="13064" width="32.140625" style="420" bestFit="1" customWidth="1"/>
    <col min="13065" max="13065" width="23.7109375" style="420" customWidth="1"/>
    <col min="13066" max="13066" width="22.28515625" style="420" customWidth="1"/>
    <col min="13067" max="13067" width="22" style="420" customWidth="1"/>
    <col min="13068" max="13068" width="20.140625" style="420" customWidth="1"/>
    <col min="13069" max="13069" width="23.5703125" style="420" customWidth="1"/>
    <col min="13070" max="13070" width="22.42578125" style="420" customWidth="1"/>
    <col min="13071" max="13071" width="26" style="420" customWidth="1"/>
    <col min="13072" max="13072" width="23.7109375" style="420" customWidth="1"/>
    <col min="13073" max="13073" width="22.28515625" style="420" customWidth="1"/>
    <col min="13074" max="13074" width="4.5703125" style="420" customWidth="1"/>
    <col min="13075" max="13312" width="9.140625" style="420"/>
    <col min="13313" max="13313" width="118.42578125" style="420" customWidth="1"/>
    <col min="13314" max="13314" width="20.140625" style="420" customWidth="1"/>
    <col min="13315" max="13315" width="23.7109375" style="420" customWidth="1"/>
    <col min="13316" max="13316" width="22.28515625" style="420" customWidth="1"/>
    <col min="13317" max="13317" width="22" style="420" customWidth="1"/>
    <col min="13318" max="13318" width="20.140625" style="420" customWidth="1"/>
    <col min="13319" max="13319" width="23.5703125" style="420" customWidth="1"/>
    <col min="13320" max="13320" width="32.140625" style="420" bestFit="1" customWidth="1"/>
    <col min="13321" max="13321" width="23.7109375" style="420" customWidth="1"/>
    <col min="13322" max="13322" width="22.28515625" style="420" customWidth="1"/>
    <col min="13323" max="13323" width="22" style="420" customWidth="1"/>
    <col min="13324" max="13324" width="20.140625" style="420" customWidth="1"/>
    <col min="13325" max="13325" width="23.5703125" style="420" customWidth="1"/>
    <col min="13326" max="13326" width="22.42578125" style="420" customWidth="1"/>
    <col min="13327" max="13327" width="26" style="420" customWidth="1"/>
    <col min="13328" max="13328" width="23.7109375" style="420" customWidth="1"/>
    <col min="13329" max="13329" width="22.28515625" style="420" customWidth="1"/>
    <col min="13330" max="13330" width="4.5703125" style="420" customWidth="1"/>
    <col min="13331" max="13568" width="9.140625" style="420"/>
    <col min="13569" max="13569" width="118.42578125" style="420" customWidth="1"/>
    <col min="13570" max="13570" width="20.140625" style="420" customWidth="1"/>
    <col min="13571" max="13571" width="23.7109375" style="420" customWidth="1"/>
    <col min="13572" max="13572" width="22.28515625" style="420" customWidth="1"/>
    <col min="13573" max="13573" width="22" style="420" customWidth="1"/>
    <col min="13574" max="13574" width="20.140625" style="420" customWidth="1"/>
    <col min="13575" max="13575" width="23.5703125" style="420" customWidth="1"/>
    <col min="13576" max="13576" width="32.140625" style="420" bestFit="1" customWidth="1"/>
    <col min="13577" max="13577" width="23.7109375" style="420" customWidth="1"/>
    <col min="13578" max="13578" width="22.28515625" style="420" customWidth="1"/>
    <col min="13579" max="13579" width="22" style="420" customWidth="1"/>
    <col min="13580" max="13580" width="20.140625" style="420" customWidth="1"/>
    <col min="13581" max="13581" width="23.5703125" style="420" customWidth="1"/>
    <col min="13582" max="13582" width="22.42578125" style="420" customWidth="1"/>
    <col min="13583" max="13583" width="26" style="420" customWidth="1"/>
    <col min="13584" max="13584" width="23.7109375" style="420" customWidth="1"/>
    <col min="13585" max="13585" width="22.28515625" style="420" customWidth="1"/>
    <col min="13586" max="13586" width="4.5703125" style="420" customWidth="1"/>
    <col min="13587" max="13824" width="9.140625" style="420"/>
    <col min="13825" max="13825" width="118.42578125" style="420" customWidth="1"/>
    <col min="13826" max="13826" width="20.140625" style="420" customWidth="1"/>
    <col min="13827" max="13827" width="23.7109375" style="420" customWidth="1"/>
    <col min="13828" max="13828" width="22.28515625" style="420" customWidth="1"/>
    <col min="13829" max="13829" width="22" style="420" customWidth="1"/>
    <col min="13830" max="13830" width="20.140625" style="420" customWidth="1"/>
    <col min="13831" max="13831" width="23.5703125" style="420" customWidth="1"/>
    <col min="13832" max="13832" width="32.140625" style="420" bestFit="1" customWidth="1"/>
    <col min="13833" max="13833" width="23.7109375" style="420" customWidth="1"/>
    <col min="13834" max="13834" width="22.28515625" style="420" customWidth="1"/>
    <col min="13835" max="13835" width="22" style="420" customWidth="1"/>
    <col min="13836" max="13836" width="20.140625" style="420" customWidth="1"/>
    <col min="13837" max="13837" width="23.5703125" style="420" customWidth="1"/>
    <col min="13838" max="13838" width="22.42578125" style="420" customWidth="1"/>
    <col min="13839" max="13839" width="26" style="420" customWidth="1"/>
    <col min="13840" max="13840" width="23.7109375" style="420" customWidth="1"/>
    <col min="13841" max="13841" width="22.28515625" style="420" customWidth="1"/>
    <col min="13842" max="13842" width="4.5703125" style="420" customWidth="1"/>
    <col min="13843" max="14080" width="9.140625" style="420"/>
    <col min="14081" max="14081" width="118.42578125" style="420" customWidth="1"/>
    <col min="14082" max="14082" width="20.140625" style="420" customWidth="1"/>
    <col min="14083" max="14083" width="23.7109375" style="420" customWidth="1"/>
    <col min="14084" max="14084" width="22.28515625" style="420" customWidth="1"/>
    <col min="14085" max="14085" width="22" style="420" customWidth="1"/>
    <col min="14086" max="14086" width="20.140625" style="420" customWidth="1"/>
    <col min="14087" max="14087" width="23.5703125" style="420" customWidth="1"/>
    <col min="14088" max="14088" width="32.140625" style="420" bestFit="1" customWidth="1"/>
    <col min="14089" max="14089" width="23.7109375" style="420" customWidth="1"/>
    <col min="14090" max="14090" width="22.28515625" style="420" customWidth="1"/>
    <col min="14091" max="14091" width="22" style="420" customWidth="1"/>
    <col min="14092" max="14092" width="20.140625" style="420" customWidth="1"/>
    <col min="14093" max="14093" width="23.5703125" style="420" customWidth="1"/>
    <col min="14094" max="14094" width="22.42578125" style="420" customWidth="1"/>
    <col min="14095" max="14095" width="26" style="420" customWidth="1"/>
    <col min="14096" max="14096" width="23.7109375" style="420" customWidth="1"/>
    <col min="14097" max="14097" width="22.28515625" style="420" customWidth="1"/>
    <col min="14098" max="14098" width="4.5703125" style="420" customWidth="1"/>
    <col min="14099" max="14336" width="9.140625" style="420"/>
    <col min="14337" max="14337" width="118.42578125" style="420" customWidth="1"/>
    <col min="14338" max="14338" width="20.140625" style="420" customWidth="1"/>
    <col min="14339" max="14339" width="23.7109375" style="420" customWidth="1"/>
    <col min="14340" max="14340" width="22.28515625" style="420" customWidth="1"/>
    <col min="14341" max="14341" width="22" style="420" customWidth="1"/>
    <col min="14342" max="14342" width="20.140625" style="420" customWidth="1"/>
    <col min="14343" max="14343" width="23.5703125" style="420" customWidth="1"/>
    <col min="14344" max="14344" width="32.140625" style="420" bestFit="1" customWidth="1"/>
    <col min="14345" max="14345" width="23.7109375" style="420" customWidth="1"/>
    <col min="14346" max="14346" width="22.28515625" style="420" customWidth="1"/>
    <col min="14347" max="14347" width="22" style="420" customWidth="1"/>
    <col min="14348" max="14348" width="20.140625" style="420" customWidth="1"/>
    <col min="14349" max="14349" width="23.5703125" style="420" customWidth="1"/>
    <col min="14350" max="14350" width="22.42578125" style="420" customWidth="1"/>
    <col min="14351" max="14351" width="26" style="420" customWidth="1"/>
    <col min="14352" max="14352" width="23.7109375" style="420" customWidth="1"/>
    <col min="14353" max="14353" width="22.28515625" style="420" customWidth="1"/>
    <col min="14354" max="14354" width="4.5703125" style="420" customWidth="1"/>
    <col min="14355" max="14592" width="9.140625" style="420"/>
    <col min="14593" max="14593" width="118.42578125" style="420" customWidth="1"/>
    <col min="14594" max="14594" width="20.140625" style="420" customWidth="1"/>
    <col min="14595" max="14595" width="23.7109375" style="420" customWidth="1"/>
    <col min="14596" max="14596" width="22.28515625" style="420" customWidth="1"/>
    <col min="14597" max="14597" width="22" style="420" customWidth="1"/>
    <col min="14598" max="14598" width="20.140625" style="420" customWidth="1"/>
    <col min="14599" max="14599" width="23.5703125" style="420" customWidth="1"/>
    <col min="14600" max="14600" width="32.140625" style="420" bestFit="1" customWidth="1"/>
    <col min="14601" max="14601" width="23.7109375" style="420" customWidth="1"/>
    <col min="14602" max="14602" width="22.28515625" style="420" customWidth="1"/>
    <col min="14603" max="14603" width="22" style="420" customWidth="1"/>
    <col min="14604" max="14604" width="20.140625" style="420" customWidth="1"/>
    <col min="14605" max="14605" width="23.5703125" style="420" customWidth="1"/>
    <col min="14606" max="14606" width="22.42578125" style="420" customWidth="1"/>
    <col min="14607" max="14607" width="26" style="420" customWidth="1"/>
    <col min="14608" max="14608" width="23.7109375" style="420" customWidth="1"/>
    <col min="14609" max="14609" width="22.28515625" style="420" customWidth="1"/>
    <col min="14610" max="14610" width="4.5703125" style="420" customWidth="1"/>
    <col min="14611" max="14848" width="9.140625" style="420"/>
    <col min="14849" max="14849" width="118.42578125" style="420" customWidth="1"/>
    <col min="14850" max="14850" width="20.140625" style="420" customWidth="1"/>
    <col min="14851" max="14851" width="23.7109375" style="420" customWidth="1"/>
    <col min="14852" max="14852" width="22.28515625" style="420" customWidth="1"/>
    <col min="14853" max="14853" width="22" style="420" customWidth="1"/>
    <col min="14854" max="14854" width="20.140625" style="420" customWidth="1"/>
    <col min="14855" max="14855" width="23.5703125" style="420" customWidth="1"/>
    <col min="14856" max="14856" width="32.140625" style="420" bestFit="1" customWidth="1"/>
    <col min="14857" max="14857" width="23.7109375" style="420" customWidth="1"/>
    <col min="14858" max="14858" width="22.28515625" style="420" customWidth="1"/>
    <col min="14859" max="14859" width="22" style="420" customWidth="1"/>
    <col min="14860" max="14860" width="20.140625" style="420" customWidth="1"/>
    <col min="14861" max="14861" width="23.5703125" style="420" customWidth="1"/>
    <col min="14862" max="14862" width="22.42578125" style="420" customWidth="1"/>
    <col min="14863" max="14863" width="26" style="420" customWidth="1"/>
    <col min="14864" max="14864" width="23.7109375" style="420" customWidth="1"/>
    <col min="14865" max="14865" width="22.28515625" style="420" customWidth="1"/>
    <col min="14866" max="14866" width="4.5703125" style="420" customWidth="1"/>
    <col min="14867" max="15104" width="9.140625" style="420"/>
    <col min="15105" max="15105" width="118.42578125" style="420" customWidth="1"/>
    <col min="15106" max="15106" width="20.140625" style="420" customWidth="1"/>
    <col min="15107" max="15107" width="23.7109375" style="420" customWidth="1"/>
    <col min="15108" max="15108" width="22.28515625" style="420" customWidth="1"/>
    <col min="15109" max="15109" width="22" style="420" customWidth="1"/>
    <col min="15110" max="15110" width="20.140625" style="420" customWidth="1"/>
    <col min="15111" max="15111" width="23.5703125" style="420" customWidth="1"/>
    <col min="15112" max="15112" width="32.140625" style="420" bestFit="1" customWidth="1"/>
    <col min="15113" max="15113" width="23.7109375" style="420" customWidth="1"/>
    <col min="15114" max="15114" width="22.28515625" style="420" customWidth="1"/>
    <col min="15115" max="15115" width="22" style="420" customWidth="1"/>
    <col min="15116" max="15116" width="20.140625" style="420" customWidth="1"/>
    <col min="15117" max="15117" width="23.5703125" style="420" customWidth="1"/>
    <col min="15118" max="15118" width="22.42578125" style="420" customWidth="1"/>
    <col min="15119" max="15119" width="26" style="420" customWidth="1"/>
    <col min="15120" max="15120" width="23.7109375" style="420" customWidth="1"/>
    <col min="15121" max="15121" width="22.28515625" style="420" customWidth="1"/>
    <col min="15122" max="15122" width="4.5703125" style="420" customWidth="1"/>
    <col min="15123" max="15360" width="9.140625" style="420"/>
    <col min="15361" max="15361" width="118.42578125" style="420" customWidth="1"/>
    <col min="15362" max="15362" width="20.140625" style="420" customWidth="1"/>
    <col min="15363" max="15363" width="23.7109375" style="420" customWidth="1"/>
    <col min="15364" max="15364" width="22.28515625" style="420" customWidth="1"/>
    <col min="15365" max="15365" width="22" style="420" customWidth="1"/>
    <col min="15366" max="15366" width="20.140625" style="420" customWidth="1"/>
    <col min="15367" max="15367" width="23.5703125" style="420" customWidth="1"/>
    <col min="15368" max="15368" width="32.140625" style="420" bestFit="1" customWidth="1"/>
    <col min="15369" max="15369" width="23.7109375" style="420" customWidth="1"/>
    <col min="15370" max="15370" width="22.28515625" style="420" customWidth="1"/>
    <col min="15371" max="15371" width="22" style="420" customWidth="1"/>
    <col min="15372" max="15372" width="20.140625" style="420" customWidth="1"/>
    <col min="15373" max="15373" width="23.5703125" style="420" customWidth="1"/>
    <col min="15374" max="15374" width="22.42578125" style="420" customWidth="1"/>
    <col min="15375" max="15375" width="26" style="420" customWidth="1"/>
    <col min="15376" max="15376" width="23.7109375" style="420" customWidth="1"/>
    <col min="15377" max="15377" width="22.28515625" style="420" customWidth="1"/>
    <col min="15378" max="15378" width="4.5703125" style="420" customWidth="1"/>
    <col min="15379" max="15616" width="9.140625" style="420"/>
    <col min="15617" max="15617" width="118.42578125" style="420" customWidth="1"/>
    <col min="15618" max="15618" width="20.140625" style="420" customWidth="1"/>
    <col min="15619" max="15619" width="23.7109375" style="420" customWidth="1"/>
    <col min="15620" max="15620" width="22.28515625" style="420" customWidth="1"/>
    <col min="15621" max="15621" width="22" style="420" customWidth="1"/>
    <col min="15622" max="15622" width="20.140625" style="420" customWidth="1"/>
    <col min="15623" max="15623" width="23.5703125" style="420" customWidth="1"/>
    <col min="15624" max="15624" width="32.140625" style="420" bestFit="1" customWidth="1"/>
    <col min="15625" max="15625" width="23.7109375" style="420" customWidth="1"/>
    <col min="15626" max="15626" width="22.28515625" style="420" customWidth="1"/>
    <col min="15627" max="15627" width="22" style="420" customWidth="1"/>
    <col min="15628" max="15628" width="20.140625" style="420" customWidth="1"/>
    <col min="15629" max="15629" width="23.5703125" style="420" customWidth="1"/>
    <col min="15630" max="15630" width="22.42578125" style="420" customWidth="1"/>
    <col min="15631" max="15631" width="26" style="420" customWidth="1"/>
    <col min="15632" max="15632" width="23.7109375" style="420" customWidth="1"/>
    <col min="15633" max="15633" width="22.28515625" style="420" customWidth="1"/>
    <col min="15634" max="15634" width="4.5703125" style="420" customWidth="1"/>
    <col min="15635" max="15872" width="9.140625" style="420"/>
    <col min="15873" max="15873" width="118.42578125" style="420" customWidth="1"/>
    <col min="15874" max="15874" width="20.140625" style="420" customWidth="1"/>
    <col min="15875" max="15875" width="23.7109375" style="420" customWidth="1"/>
    <col min="15876" max="15876" width="22.28515625" style="420" customWidth="1"/>
    <col min="15877" max="15877" width="22" style="420" customWidth="1"/>
    <col min="15878" max="15878" width="20.140625" style="420" customWidth="1"/>
    <col min="15879" max="15879" width="23.5703125" style="420" customWidth="1"/>
    <col min="15880" max="15880" width="32.140625" style="420" bestFit="1" customWidth="1"/>
    <col min="15881" max="15881" width="23.7109375" style="420" customWidth="1"/>
    <col min="15882" max="15882" width="22.28515625" style="420" customWidth="1"/>
    <col min="15883" max="15883" width="22" style="420" customWidth="1"/>
    <col min="15884" max="15884" width="20.140625" style="420" customWidth="1"/>
    <col min="15885" max="15885" width="23.5703125" style="420" customWidth="1"/>
    <col min="15886" max="15886" width="22.42578125" style="420" customWidth="1"/>
    <col min="15887" max="15887" width="26" style="420" customWidth="1"/>
    <col min="15888" max="15888" width="23.7109375" style="420" customWidth="1"/>
    <col min="15889" max="15889" width="22.28515625" style="420" customWidth="1"/>
    <col min="15890" max="15890" width="4.5703125" style="420" customWidth="1"/>
    <col min="15891" max="16128" width="9.140625" style="420"/>
    <col min="16129" max="16129" width="118.42578125" style="420" customWidth="1"/>
    <col min="16130" max="16130" width="20.140625" style="420" customWidth="1"/>
    <col min="16131" max="16131" width="23.7109375" style="420" customWidth="1"/>
    <col min="16132" max="16132" width="22.28515625" style="420" customWidth="1"/>
    <col min="16133" max="16133" width="22" style="420" customWidth="1"/>
    <col min="16134" max="16134" width="20.140625" style="420" customWidth="1"/>
    <col min="16135" max="16135" width="23.5703125" style="420" customWidth="1"/>
    <col min="16136" max="16136" width="32.140625" style="420" bestFit="1" customWidth="1"/>
    <col min="16137" max="16137" width="23.7109375" style="420" customWidth="1"/>
    <col min="16138" max="16138" width="22.28515625" style="420" customWidth="1"/>
    <col min="16139" max="16139" width="22" style="420" customWidth="1"/>
    <col min="16140" max="16140" width="20.140625" style="420" customWidth="1"/>
    <col min="16141" max="16141" width="23.5703125" style="420" customWidth="1"/>
    <col min="16142" max="16142" width="22.42578125" style="420" customWidth="1"/>
    <col min="16143" max="16143" width="26" style="420" customWidth="1"/>
    <col min="16144" max="16144" width="23.7109375" style="420" customWidth="1"/>
    <col min="16145" max="16145" width="22.28515625" style="420" customWidth="1"/>
    <col min="16146" max="16146" width="4.5703125" style="420" customWidth="1"/>
    <col min="16147" max="16384" width="9.140625" style="420"/>
  </cols>
  <sheetData>
    <row r="1" spans="1:30" s="1" customFormat="1" ht="5.25" hidden="1" customHeight="1">
      <c r="A1" s="180"/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78"/>
    </row>
    <row r="2" spans="1:30" s="2" customFormat="1" ht="78.75" customHeight="1">
      <c r="A2" s="824" t="s">
        <v>607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182"/>
    </row>
    <row r="3" spans="1:30" s="2" customFormat="1" ht="41.25" customHeight="1">
      <c r="A3" s="824" t="s">
        <v>183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182"/>
    </row>
    <row r="4" spans="1:30" s="2" customFormat="1" ht="48.7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824"/>
      <c r="O4" s="824"/>
      <c r="P4" s="824"/>
      <c r="Q4" s="824"/>
      <c r="R4" s="182"/>
    </row>
    <row r="5" spans="1:30" s="3" customFormat="1" ht="73.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183"/>
    </row>
    <row r="6" spans="1:30" ht="6" customHeight="1"/>
    <row r="7" spans="1:30" ht="7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185"/>
      <c r="O7" s="186"/>
      <c r="P7" s="186"/>
      <c r="Q7" s="185"/>
      <c r="R7" s="187"/>
    </row>
    <row r="8" spans="1:30" s="190" customFormat="1" ht="45" customHeight="1">
      <c r="A8" s="188"/>
      <c r="B8" s="826" t="s">
        <v>608</v>
      </c>
      <c r="C8" s="826"/>
      <c r="D8" s="826"/>
      <c r="E8" s="826"/>
      <c r="F8" s="826" t="s">
        <v>610</v>
      </c>
      <c r="G8" s="826"/>
      <c r="H8" s="826"/>
      <c r="I8" s="826"/>
      <c r="J8" s="826" t="s">
        <v>609</v>
      </c>
      <c r="K8" s="826"/>
      <c r="L8" s="826"/>
      <c r="M8" s="826"/>
      <c r="N8" s="826" t="s">
        <v>44</v>
      </c>
      <c r="O8" s="826"/>
      <c r="P8" s="826"/>
      <c r="Q8" s="826"/>
      <c r="R8" s="189"/>
      <c r="Y8" s="190">
        <v>1</v>
      </c>
      <c r="Z8" s="190">
        <v>1</v>
      </c>
      <c r="AC8" s="190">
        <v>1</v>
      </c>
      <c r="AD8" s="190">
        <v>1</v>
      </c>
    </row>
    <row r="9" spans="1:30" s="194" customFormat="1" ht="65.2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191" t="s">
        <v>184</v>
      </c>
      <c r="O9" s="191" t="s">
        <v>185</v>
      </c>
      <c r="P9" s="191" t="s">
        <v>186</v>
      </c>
      <c r="Q9" s="192" t="s">
        <v>44</v>
      </c>
      <c r="R9" s="193"/>
      <c r="Y9" s="194">
        <v>1</v>
      </c>
      <c r="Z9" s="194">
        <v>1</v>
      </c>
      <c r="AC9" s="194">
        <v>1</v>
      </c>
      <c r="AD9" s="194">
        <v>1</v>
      </c>
    </row>
    <row r="10" spans="1:30" s="197" customFormat="1" ht="64.5" customHeight="1">
      <c r="A10" s="195" t="s">
        <v>157</v>
      </c>
      <c r="B10" s="196">
        <v>1309.8152500000001</v>
      </c>
      <c r="C10" s="196">
        <v>87984.583750200007</v>
      </c>
      <c r="D10" s="196">
        <v>228457.82774480002</v>
      </c>
      <c r="E10" s="196">
        <v>317752.22674499999</v>
      </c>
      <c r="F10" s="196">
        <v>43.499960000000002</v>
      </c>
      <c r="G10" s="196">
        <v>174898.86553479999</v>
      </c>
      <c r="H10" s="196">
        <v>498257.72442640003</v>
      </c>
      <c r="I10" s="196">
        <v>673200.08992120007</v>
      </c>
      <c r="J10" s="196">
        <v>1659.01649</v>
      </c>
      <c r="K10" s="196">
        <v>26922.472260000002</v>
      </c>
      <c r="L10" s="196">
        <v>34308.564408999999</v>
      </c>
      <c r="M10" s="196">
        <v>62890.053159000003</v>
      </c>
      <c r="N10" s="196">
        <v>3012.3317000000002</v>
      </c>
      <c r="O10" s="196">
        <v>289805.92154499999</v>
      </c>
      <c r="P10" s="196">
        <v>761024.11658019992</v>
      </c>
      <c r="Q10" s="196">
        <v>1053842.3698251999</v>
      </c>
      <c r="R10" s="189"/>
    </row>
    <row r="11" spans="1:30" s="197" customFormat="1" ht="64.5" customHeight="1">
      <c r="A11" s="195" t="s">
        <v>158</v>
      </c>
      <c r="B11" s="198">
        <v>0</v>
      </c>
      <c r="C11" s="198">
        <v>727.37954999999999</v>
      </c>
      <c r="D11" s="198">
        <v>1630.27252</v>
      </c>
      <c r="E11" s="198">
        <v>2357.6520699999996</v>
      </c>
      <c r="F11" s="198">
        <v>0</v>
      </c>
      <c r="G11" s="198">
        <v>3277.37435</v>
      </c>
      <c r="H11" s="198">
        <v>6377.3612637999995</v>
      </c>
      <c r="I11" s="198">
        <v>9654.7356137999996</v>
      </c>
      <c r="J11" s="198">
        <v>2058</v>
      </c>
      <c r="K11" s="198">
        <v>420.30038000000002</v>
      </c>
      <c r="L11" s="198">
        <v>1876.45911</v>
      </c>
      <c r="M11" s="198">
        <v>4354.7594900000004</v>
      </c>
      <c r="N11" s="196">
        <v>2058</v>
      </c>
      <c r="O11" s="196">
        <v>4425.0542800000003</v>
      </c>
      <c r="P11" s="196">
        <v>9884.0928937999997</v>
      </c>
      <c r="Q11" s="196">
        <v>16367.1471738</v>
      </c>
      <c r="R11" s="189"/>
    </row>
    <row r="12" spans="1:30" s="197" customFormat="1" ht="64.5" customHeight="1">
      <c r="A12" s="195" t="s">
        <v>159</v>
      </c>
      <c r="B12" s="198">
        <v>6.86</v>
      </c>
      <c r="C12" s="198">
        <v>0</v>
      </c>
      <c r="D12" s="198">
        <v>468.21688339999997</v>
      </c>
      <c r="E12" s="198">
        <v>475.07688339999999</v>
      </c>
      <c r="F12" s="198">
        <v>0</v>
      </c>
      <c r="G12" s="198">
        <v>28</v>
      </c>
      <c r="H12" s="198">
        <v>0</v>
      </c>
      <c r="I12" s="198">
        <v>28</v>
      </c>
      <c r="J12" s="198">
        <v>0</v>
      </c>
      <c r="K12" s="198">
        <v>0</v>
      </c>
      <c r="L12" s="198">
        <v>0</v>
      </c>
      <c r="M12" s="198">
        <v>0</v>
      </c>
      <c r="N12" s="196">
        <v>6.86</v>
      </c>
      <c r="O12" s="196">
        <v>28</v>
      </c>
      <c r="P12" s="196">
        <v>468.21688339999997</v>
      </c>
      <c r="Q12" s="196">
        <v>503.07688339999999</v>
      </c>
      <c r="R12" s="189"/>
    </row>
    <row r="13" spans="1:30" s="197" customFormat="1" ht="64.5" customHeight="1">
      <c r="A13" s="195" t="s">
        <v>160</v>
      </c>
      <c r="B13" s="196">
        <v>0</v>
      </c>
      <c r="C13" s="196">
        <v>697.63378</v>
      </c>
      <c r="D13" s="196">
        <v>6329.6565333999997</v>
      </c>
      <c r="E13" s="196">
        <v>7027.2903134000007</v>
      </c>
      <c r="F13" s="196">
        <v>0</v>
      </c>
      <c r="G13" s="196">
        <v>8363.0499478000002</v>
      </c>
      <c r="H13" s="196">
        <v>32091.304053</v>
      </c>
      <c r="I13" s="196">
        <v>40454.354000799998</v>
      </c>
      <c r="J13" s="196">
        <v>0</v>
      </c>
      <c r="K13" s="196">
        <v>2662.1117000000004</v>
      </c>
      <c r="L13" s="196">
        <v>6701.20831</v>
      </c>
      <c r="M13" s="196">
        <v>9363.3200099999995</v>
      </c>
      <c r="N13" s="196">
        <v>0</v>
      </c>
      <c r="O13" s="196">
        <v>11722.7954278</v>
      </c>
      <c r="P13" s="196">
        <v>45122.168896399999</v>
      </c>
      <c r="Q13" s="196">
        <v>56844.964324199995</v>
      </c>
      <c r="R13" s="189"/>
    </row>
    <row r="14" spans="1:30" s="197" customFormat="1" ht="64.5" customHeight="1">
      <c r="A14" s="195" t="s">
        <v>161</v>
      </c>
      <c r="B14" s="196">
        <v>9779.9527200000011</v>
      </c>
      <c r="C14" s="196">
        <v>101032.5519086</v>
      </c>
      <c r="D14" s="196">
        <v>332008.84080940002</v>
      </c>
      <c r="E14" s="196">
        <v>442821.34543800005</v>
      </c>
      <c r="F14" s="196">
        <v>21.781089999999999</v>
      </c>
      <c r="G14" s="196">
        <v>84161.176839799999</v>
      </c>
      <c r="H14" s="196">
        <v>220813.16583139999</v>
      </c>
      <c r="I14" s="196">
        <v>304996.1237612</v>
      </c>
      <c r="J14" s="196">
        <v>12711.60932</v>
      </c>
      <c r="K14" s="196">
        <v>60765.858196199995</v>
      </c>
      <c r="L14" s="196">
        <v>74870.393122799986</v>
      </c>
      <c r="M14" s="196">
        <v>148347.86063899999</v>
      </c>
      <c r="N14" s="196">
        <v>22513.343129999997</v>
      </c>
      <c r="O14" s="196">
        <v>245959.58694459999</v>
      </c>
      <c r="P14" s="196">
        <v>627692.39976359997</v>
      </c>
      <c r="Q14" s="196">
        <v>896165.32983820001</v>
      </c>
      <c r="R14" s="189"/>
    </row>
    <row r="15" spans="1:30" s="197" customFormat="1" ht="64.5" customHeight="1">
      <c r="A15" s="195" t="s">
        <v>162</v>
      </c>
      <c r="B15" s="196">
        <v>0</v>
      </c>
      <c r="C15" s="196">
        <v>33.0989</v>
      </c>
      <c r="D15" s="196">
        <v>325.73935999999998</v>
      </c>
      <c r="E15" s="196">
        <v>358.83825999999999</v>
      </c>
      <c r="F15" s="196">
        <v>0</v>
      </c>
      <c r="G15" s="196">
        <v>141.1189</v>
      </c>
      <c r="H15" s="196">
        <v>1000.01802</v>
      </c>
      <c r="I15" s="196">
        <v>1141.1369199999999</v>
      </c>
      <c r="J15" s="196">
        <v>24.0565</v>
      </c>
      <c r="K15" s="196">
        <v>141.47054</v>
      </c>
      <c r="L15" s="196">
        <v>439.44229999999999</v>
      </c>
      <c r="M15" s="196">
        <v>604.96933999999999</v>
      </c>
      <c r="N15" s="196">
        <v>24.0565</v>
      </c>
      <c r="O15" s="196">
        <v>315.68834000000004</v>
      </c>
      <c r="P15" s="196">
        <v>1765.1996799999999</v>
      </c>
      <c r="Q15" s="196">
        <v>2104.94452</v>
      </c>
      <c r="R15" s="189"/>
    </row>
    <row r="16" spans="1:30" s="197" customFormat="1" ht="64.5" customHeight="1">
      <c r="A16" s="195" t="s">
        <v>102</v>
      </c>
      <c r="B16" s="196">
        <v>7899.6044597999999</v>
      </c>
      <c r="C16" s="196">
        <v>126383.0268884</v>
      </c>
      <c r="D16" s="196">
        <v>1243561.2249</v>
      </c>
      <c r="E16" s="196">
        <v>1377843.8562481999</v>
      </c>
      <c r="F16" s="196">
        <v>7</v>
      </c>
      <c r="G16" s="196">
        <v>23929.477606</v>
      </c>
      <c r="H16" s="196">
        <v>302630.2414458</v>
      </c>
      <c r="I16" s="196">
        <v>326566.71905180003</v>
      </c>
      <c r="J16" s="196">
        <v>55480.56033</v>
      </c>
      <c r="K16" s="196">
        <v>67281.557591999997</v>
      </c>
      <c r="L16" s="196">
        <v>93544.248489800011</v>
      </c>
      <c r="M16" s="196">
        <v>216306.3664118</v>
      </c>
      <c r="N16" s="196">
        <v>63387.164789800001</v>
      </c>
      <c r="O16" s="196">
        <v>217594.06208639999</v>
      </c>
      <c r="P16" s="196">
        <v>1639735.7148356</v>
      </c>
      <c r="Q16" s="196">
        <v>1920716.9417118002</v>
      </c>
      <c r="R16" s="189"/>
    </row>
    <row r="17" spans="1:18" s="197" customFormat="1" ht="64.5" customHeight="1">
      <c r="A17" s="195" t="s">
        <v>163</v>
      </c>
      <c r="B17" s="196">
        <v>8999.2148806000005</v>
      </c>
      <c r="C17" s="196">
        <v>370536.7844758</v>
      </c>
      <c r="D17" s="196">
        <v>1086522.6058392001</v>
      </c>
      <c r="E17" s="196">
        <v>1466058.6051956001</v>
      </c>
      <c r="F17" s="196">
        <v>397.53559999999999</v>
      </c>
      <c r="G17" s="196">
        <v>255978.28959480001</v>
      </c>
      <c r="H17" s="196">
        <v>479372.3919022</v>
      </c>
      <c r="I17" s="196">
        <v>735748.21709699999</v>
      </c>
      <c r="J17" s="196">
        <v>28209.7297244</v>
      </c>
      <c r="K17" s="196">
        <v>148377.35026480001</v>
      </c>
      <c r="L17" s="196">
        <v>81002.837381999998</v>
      </c>
      <c r="M17" s="196">
        <v>257589.91737119999</v>
      </c>
      <c r="N17" s="196">
        <v>37606.480205</v>
      </c>
      <c r="O17" s="196">
        <v>774892.42433539999</v>
      </c>
      <c r="P17" s="196">
        <v>1646897.8351234</v>
      </c>
      <c r="Q17" s="196">
        <v>2459396.7396637998</v>
      </c>
      <c r="R17" s="189"/>
    </row>
    <row r="18" spans="1:18" s="197" customFormat="1" ht="64.5" customHeight="1">
      <c r="A18" s="195" t="s">
        <v>164</v>
      </c>
      <c r="B18" s="196">
        <v>0</v>
      </c>
      <c r="C18" s="196">
        <v>2685.2510378000002</v>
      </c>
      <c r="D18" s="196">
        <v>6098.4966547999993</v>
      </c>
      <c r="E18" s="196">
        <v>8783.7476925999999</v>
      </c>
      <c r="F18" s="196">
        <v>73.360849999999999</v>
      </c>
      <c r="G18" s="196">
        <v>34307.833110600004</v>
      </c>
      <c r="H18" s="196">
        <v>74347.076507599995</v>
      </c>
      <c r="I18" s="196">
        <v>108728.2704682</v>
      </c>
      <c r="J18" s="196">
        <v>150</v>
      </c>
      <c r="K18" s="196">
        <v>11435.769165600001</v>
      </c>
      <c r="L18" s="196">
        <v>26670.027623599999</v>
      </c>
      <c r="M18" s="196">
        <v>38255.796789200002</v>
      </c>
      <c r="N18" s="196">
        <v>223.36085</v>
      </c>
      <c r="O18" s="196">
        <v>48428.853314</v>
      </c>
      <c r="P18" s="196">
        <v>107115.600786</v>
      </c>
      <c r="Q18" s="196">
        <v>155767.81495</v>
      </c>
      <c r="R18" s="189"/>
    </row>
    <row r="19" spans="1:18" s="197" customFormat="1" ht="64.5" customHeight="1">
      <c r="A19" s="195" t="s">
        <v>165</v>
      </c>
      <c r="B19" s="196">
        <v>457.2399264</v>
      </c>
      <c r="C19" s="196">
        <v>8296.3453423999999</v>
      </c>
      <c r="D19" s="196">
        <v>31921.787089600002</v>
      </c>
      <c r="E19" s="196">
        <v>40675.372358400004</v>
      </c>
      <c r="F19" s="196">
        <v>66.655389999999997</v>
      </c>
      <c r="G19" s="196">
        <v>59471.669637799998</v>
      </c>
      <c r="H19" s="196">
        <v>224553.00411340001</v>
      </c>
      <c r="I19" s="196">
        <v>284091.3291412</v>
      </c>
      <c r="J19" s="196">
        <v>2830.7421600000002</v>
      </c>
      <c r="K19" s="196">
        <v>25103.5653064</v>
      </c>
      <c r="L19" s="196">
        <v>50083.642535200001</v>
      </c>
      <c r="M19" s="196">
        <v>78017.950001599995</v>
      </c>
      <c r="N19" s="196">
        <v>3354.6374764000002</v>
      </c>
      <c r="O19" s="196">
        <v>92871.580286599987</v>
      </c>
      <c r="P19" s="196">
        <v>306558.43373819999</v>
      </c>
      <c r="Q19" s="196">
        <v>402784.65150120005</v>
      </c>
      <c r="R19" s="189"/>
    </row>
    <row r="20" spans="1:18" s="197" customFormat="1" ht="64.5" customHeight="1">
      <c r="A20" s="195" t="s">
        <v>166</v>
      </c>
      <c r="B20" s="196">
        <v>86.847449999999995</v>
      </c>
      <c r="C20" s="196">
        <v>2008.5966044000002</v>
      </c>
      <c r="D20" s="196">
        <v>0</v>
      </c>
      <c r="E20" s="196">
        <v>2095.4440543999999</v>
      </c>
      <c r="F20" s="196">
        <v>0</v>
      </c>
      <c r="G20" s="196">
        <v>1280.64796</v>
      </c>
      <c r="H20" s="196">
        <v>1335.7744599999999</v>
      </c>
      <c r="I20" s="196">
        <v>2616.4224199999999</v>
      </c>
      <c r="J20" s="196">
        <v>0</v>
      </c>
      <c r="K20" s="196">
        <v>1487.6746900000001</v>
      </c>
      <c r="L20" s="196">
        <v>553.58659180000006</v>
      </c>
      <c r="M20" s="196">
        <v>2041.2612818</v>
      </c>
      <c r="N20" s="196">
        <v>86.847449999999995</v>
      </c>
      <c r="O20" s="196">
        <v>4776.9192543999998</v>
      </c>
      <c r="P20" s="196">
        <v>1889.3610518</v>
      </c>
      <c r="Q20" s="196">
        <v>6753.1277561999996</v>
      </c>
      <c r="R20" s="189"/>
    </row>
    <row r="21" spans="1:18" s="197" customFormat="1" ht="64.5" customHeight="1">
      <c r="A21" s="195" t="s">
        <v>167</v>
      </c>
      <c r="B21" s="196">
        <v>7019.3419732000002</v>
      </c>
      <c r="C21" s="196">
        <v>30977.273501</v>
      </c>
      <c r="D21" s="196">
        <v>582003.33461699996</v>
      </c>
      <c r="E21" s="196">
        <v>619999.95009119995</v>
      </c>
      <c r="F21" s="196">
        <v>220.39332999999999</v>
      </c>
      <c r="G21" s="196">
        <v>63593.586911999999</v>
      </c>
      <c r="H21" s="196">
        <v>207627.7750046</v>
      </c>
      <c r="I21" s="196">
        <v>271441.75524659996</v>
      </c>
      <c r="J21" s="196">
        <v>7527.5686145999998</v>
      </c>
      <c r="K21" s="196">
        <v>16889.316961800003</v>
      </c>
      <c r="L21" s="196">
        <v>100727.0857288</v>
      </c>
      <c r="M21" s="196">
        <v>125143.9713052</v>
      </c>
      <c r="N21" s="196">
        <v>14767.3039178</v>
      </c>
      <c r="O21" s="196">
        <v>111460.1773748</v>
      </c>
      <c r="P21" s="196">
        <v>890358.19535039994</v>
      </c>
      <c r="Q21" s="196">
        <v>1016585.676643</v>
      </c>
      <c r="R21" s="189"/>
    </row>
    <row r="22" spans="1:18" s="197" customFormat="1" ht="64.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0</v>
      </c>
      <c r="G22" s="196">
        <v>702.77449999999999</v>
      </c>
      <c r="H22" s="196">
        <v>160.84998999999999</v>
      </c>
      <c r="I22" s="196">
        <v>863.62449000000004</v>
      </c>
      <c r="J22" s="196">
        <v>0</v>
      </c>
      <c r="K22" s="196">
        <v>50.776330000000002</v>
      </c>
      <c r="L22" s="196">
        <v>134.49707000000001</v>
      </c>
      <c r="M22" s="196">
        <v>185.27339999999998</v>
      </c>
      <c r="N22" s="196">
        <v>0</v>
      </c>
      <c r="O22" s="196">
        <v>753.55082999999991</v>
      </c>
      <c r="P22" s="196">
        <v>295.34706</v>
      </c>
      <c r="Q22" s="196">
        <v>1048.89789</v>
      </c>
      <c r="R22" s="189"/>
    </row>
    <row r="23" spans="1:18" s="197" customFormat="1" ht="64.5" customHeight="1">
      <c r="A23" s="195" t="s">
        <v>169</v>
      </c>
      <c r="B23" s="196">
        <v>203.374</v>
      </c>
      <c r="C23" s="196">
        <v>256.83350999999999</v>
      </c>
      <c r="D23" s="196">
        <v>80.647220000000004</v>
      </c>
      <c r="E23" s="196">
        <v>540.85473000000002</v>
      </c>
      <c r="F23" s="196">
        <v>0</v>
      </c>
      <c r="G23" s="196">
        <v>1387.2254499999999</v>
      </c>
      <c r="H23" s="196">
        <v>2065.9899500000001</v>
      </c>
      <c r="I23" s="196">
        <v>3453.2154</v>
      </c>
      <c r="J23" s="196">
        <v>13.72</v>
      </c>
      <c r="K23" s="196">
        <v>368.60361</v>
      </c>
      <c r="L23" s="196">
        <v>1269.29195</v>
      </c>
      <c r="M23" s="196">
        <v>1651.61556</v>
      </c>
      <c r="N23" s="196">
        <v>217.09399999999999</v>
      </c>
      <c r="O23" s="196">
        <v>2012.66257</v>
      </c>
      <c r="P23" s="196">
        <v>3415.9291200000002</v>
      </c>
      <c r="Q23" s="196">
        <v>5645.6856900000002</v>
      </c>
      <c r="R23" s="189"/>
    </row>
    <row r="24" spans="1:18" s="197" customFormat="1" ht="64.5" customHeight="1">
      <c r="A24" s="195" t="s">
        <v>170</v>
      </c>
      <c r="B24" s="196">
        <v>664.65644999999995</v>
      </c>
      <c r="C24" s="196">
        <v>343.78528999999997</v>
      </c>
      <c r="D24" s="196">
        <v>1032.555726</v>
      </c>
      <c r="E24" s="196">
        <v>2040.997466</v>
      </c>
      <c r="F24" s="196">
        <v>37.224080000000001</v>
      </c>
      <c r="G24" s="196">
        <v>11088.622375999999</v>
      </c>
      <c r="H24" s="196">
        <v>24250.934379400001</v>
      </c>
      <c r="I24" s="196">
        <v>35376.780835400001</v>
      </c>
      <c r="J24" s="196">
        <v>0</v>
      </c>
      <c r="K24" s="196">
        <v>2257.6462900000001</v>
      </c>
      <c r="L24" s="196">
        <v>8467.0617382</v>
      </c>
      <c r="M24" s="196">
        <v>10724.708028200001</v>
      </c>
      <c r="N24" s="196">
        <v>701.88053000000002</v>
      </c>
      <c r="O24" s="196">
        <v>13690.053956</v>
      </c>
      <c r="P24" s="196">
        <v>33750.551843599998</v>
      </c>
      <c r="Q24" s="196">
        <v>48142.486329599997</v>
      </c>
      <c r="R24" s="189"/>
    </row>
    <row r="25" spans="1:18" s="197" customFormat="1" ht="64.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203.05485999999999</v>
      </c>
      <c r="H25" s="196">
        <v>123.1564192</v>
      </c>
      <c r="I25" s="196">
        <v>326.21127919999998</v>
      </c>
      <c r="J25" s="196">
        <v>0</v>
      </c>
      <c r="K25" s="196">
        <v>0</v>
      </c>
      <c r="L25" s="196">
        <v>0</v>
      </c>
      <c r="M25" s="196">
        <v>0</v>
      </c>
      <c r="N25" s="196">
        <v>0</v>
      </c>
      <c r="O25" s="196">
        <v>203.05485999999999</v>
      </c>
      <c r="P25" s="196">
        <v>123.1564192</v>
      </c>
      <c r="Q25" s="196">
        <v>326.21127919999998</v>
      </c>
      <c r="R25" s="189"/>
    </row>
    <row r="26" spans="1:18" s="197" customFormat="1" ht="64.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196">
        <v>0</v>
      </c>
      <c r="K26" s="196">
        <v>0</v>
      </c>
      <c r="L26" s="196">
        <v>0</v>
      </c>
      <c r="M26" s="196">
        <v>0</v>
      </c>
      <c r="N26" s="196">
        <v>0</v>
      </c>
      <c r="O26" s="196">
        <v>0</v>
      </c>
      <c r="P26" s="196">
        <v>0</v>
      </c>
      <c r="Q26" s="196">
        <v>0</v>
      </c>
      <c r="R26" s="189"/>
    </row>
    <row r="27" spans="1:18" s="202" customFormat="1" ht="98.25" customHeight="1">
      <c r="A27" s="199" t="s">
        <v>173</v>
      </c>
      <c r="B27" s="200">
        <v>12.765049999999999</v>
      </c>
      <c r="C27" s="200">
        <v>0</v>
      </c>
      <c r="D27" s="200">
        <v>0</v>
      </c>
      <c r="E27" s="200">
        <v>12.765049999999999</v>
      </c>
      <c r="F27" s="200">
        <v>0</v>
      </c>
      <c r="G27" s="200">
        <v>652.52787999999998</v>
      </c>
      <c r="H27" s="200">
        <v>13.484920000000001</v>
      </c>
      <c r="I27" s="200">
        <v>666.01280000000008</v>
      </c>
      <c r="J27" s="200">
        <v>0</v>
      </c>
      <c r="K27" s="200">
        <v>21.06664</v>
      </c>
      <c r="L27" s="200">
        <v>0</v>
      </c>
      <c r="M27" s="200">
        <v>21.06664</v>
      </c>
      <c r="N27" s="200">
        <v>12.765049999999999</v>
      </c>
      <c r="O27" s="200">
        <v>673.59451999999999</v>
      </c>
      <c r="P27" s="200">
        <v>13.484920000000001</v>
      </c>
      <c r="Q27" s="200">
        <v>699.84448999999995</v>
      </c>
      <c r="R27" s="201"/>
    </row>
    <row r="28" spans="1:18" s="202" customFormat="1" ht="38.25" customHeight="1">
      <c r="A28" s="203" t="s">
        <v>187</v>
      </c>
      <c r="B28" s="204">
        <f>SUM(B10:B27)</f>
        <v>36439.672160000016</v>
      </c>
      <c r="C28" s="204">
        <f t="shared" ref="C28:Q28" si="0">SUM(C10:C27)</f>
        <v>731963.1445386</v>
      </c>
      <c r="D28" s="204">
        <f t="shared" si="0"/>
        <v>3520441.2058976009</v>
      </c>
      <c r="E28" s="204">
        <f t="shared" si="0"/>
        <v>4288844.0225961991</v>
      </c>
      <c r="F28" s="204">
        <f t="shared" si="0"/>
        <v>867.45029999999997</v>
      </c>
      <c r="G28" s="204">
        <f t="shared" si="0"/>
        <v>723465.29545960005</v>
      </c>
      <c r="H28" s="204">
        <f t="shared" si="0"/>
        <v>2075020.2526868</v>
      </c>
      <c r="I28" s="204">
        <f t="shared" si="0"/>
        <v>2799352.9984464003</v>
      </c>
      <c r="J28" s="204">
        <f t="shared" si="0"/>
        <v>110665.00313899998</v>
      </c>
      <c r="K28" s="204">
        <f t="shared" si="0"/>
        <v>364185.5399268</v>
      </c>
      <c r="L28" s="204">
        <f t="shared" si="0"/>
        <v>480648.34636119992</v>
      </c>
      <c r="M28" s="204">
        <f t="shared" si="0"/>
        <v>955498.88942699984</v>
      </c>
      <c r="N28" s="204">
        <f t="shared" si="0"/>
        <v>147972.12559899999</v>
      </c>
      <c r="O28" s="204">
        <f t="shared" si="0"/>
        <v>1819613.9799249999</v>
      </c>
      <c r="P28" s="204">
        <f t="shared" si="0"/>
        <v>6076109.8049455993</v>
      </c>
      <c r="Q28" s="204">
        <f t="shared" si="0"/>
        <v>8043695.9104695991</v>
      </c>
      <c r="R28" s="201"/>
    </row>
    <row r="29" spans="1:18" ht="11.25" customHeight="1" thickBot="1">
      <c r="A29" s="205"/>
      <c r="B29" s="206"/>
      <c r="C29" s="207"/>
      <c r="D29" s="207"/>
      <c r="E29" s="207"/>
      <c r="F29" s="207"/>
      <c r="G29" s="207"/>
      <c r="H29" s="206"/>
      <c r="I29" s="207"/>
      <c r="J29" s="207"/>
      <c r="K29" s="207"/>
      <c r="L29" s="207"/>
      <c r="M29" s="207"/>
      <c r="N29" s="206"/>
      <c r="O29" s="206"/>
      <c r="P29" s="206"/>
      <c r="Q29" s="206"/>
    </row>
    <row r="30" spans="1:18" s="211" customFormat="1" ht="27.75" customHeight="1" thickTop="1">
      <c r="A30" s="211" t="s">
        <v>834</v>
      </c>
      <c r="B30" s="209"/>
      <c r="C30" s="210"/>
      <c r="D30" s="210"/>
      <c r="E30" s="210"/>
      <c r="F30" s="210"/>
      <c r="G30" s="210"/>
      <c r="H30" s="209"/>
      <c r="I30" s="210"/>
      <c r="J30" s="210"/>
      <c r="K30" s="210"/>
      <c r="L30" s="210"/>
      <c r="M30" s="210"/>
      <c r="N30" s="209"/>
      <c r="R30" s="212"/>
    </row>
    <row r="31" spans="1:18" ht="20.25">
      <c r="A31" s="660" t="s">
        <v>835</v>
      </c>
      <c r="B31" s="660"/>
      <c r="C31" s="660"/>
      <c r="D31" s="18"/>
      <c r="E31" s="18"/>
      <c r="F31" s="18"/>
      <c r="G31" s="18"/>
      <c r="H31" s="40"/>
      <c r="I31" s="18"/>
      <c r="J31" s="18"/>
      <c r="K31" s="18"/>
      <c r="L31" s="18"/>
      <c r="M31" s="18"/>
      <c r="N31" s="18"/>
      <c r="O31" s="17"/>
      <c r="P31" s="17"/>
      <c r="Q31" s="17"/>
    </row>
    <row r="32" spans="1:18" ht="22.5" customHeight="1">
      <c r="A32" s="211"/>
      <c r="B32" s="40"/>
      <c r="C32" s="18"/>
      <c r="D32" s="18"/>
      <c r="E32" s="18"/>
      <c r="F32" s="18"/>
      <c r="G32" s="18"/>
      <c r="H32" s="40"/>
      <c r="I32" s="18"/>
      <c r="J32" s="18"/>
      <c r="K32" s="18"/>
      <c r="L32" s="18"/>
      <c r="M32" s="18"/>
      <c r="N32" s="18"/>
      <c r="O32" s="17"/>
      <c r="P32" s="17"/>
      <c r="Q32" s="17"/>
    </row>
    <row r="33" spans="1:17" ht="13.5" customHeight="1">
      <c r="A33" s="16"/>
      <c r="B33" s="40"/>
      <c r="C33" s="18"/>
      <c r="D33" s="18"/>
      <c r="E33" s="18"/>
      <c r="F33" s="18"/>
      <c r="G33" s="18"/>
      <c r="H33" s="40"/>
      <c r="I33" s="18"/>
      <c r="J33" s="18"/>
      <c r="K33" s="18"/>
      <c r="L33" s="18"/>
      <c r="M33" s="18"/>
      <c r="N33" s="18"/>
      <c r="O33" s="17"/>
      <c r="P33" s="17"/>
      <c r="Q33" s="17"/>
    </row>
    <row r="34" spans="1:17" ht="13.5" customHeight="1">
      <c r="A34" s="16"/>
      <c r="B34" s="40"/>
      <c r="C34" s="18"/>
      <c r="D34" s="18"/>
      <c r="E34" s="18"/>
      <c r="F34" s="18"/>
      <c r="G34" s="18"/>
      <c r="H34" s="40"/>
      <c r="I34" s="18"/>
      <c r="J34" s="18"/>
      <c r="K34" s="18"/>
      <c r="L34" s="18"/>
      <c r="M34" s="18"/>
      <c r="N34" s="18"/>
      <c r="O34" s="17"/>
      <c r="P34" s="17"/>
      <c r="Q34" s="17"/>
    </row>
    <row r="35" spans="1:17" ht="13.5" customHeight="1">
      <c r="A35" s="16"/>
      <c r="B35" s="40"/>
      <c r="C35" s="18"/>
      <c r="D35" s="18"/>
      <c r="E35" s="18"/>
      <c r="F35" s="18"/>
      <c r="G35" s="18"/>
      <c r="H35" s="40"/>
      <c r="I35" s="18"/>
      <c r="J35" s="18"/>
      <c r="K35" s="18"/>
      <c r="L35" s="18"/>
      <c r="M35" s="18"/>
      <c r="N35" s="18"/>
      <c r="O35" s="17"/>
      <c r="P35" s="17"/>
      <c r="Q35" s="17"/>
    </row>
    <row r="36" spans="1:17" ht="13.5" customHeight="1">
      <c r="A36" s="16"/>
      <c r="B36" s="40"/>
      <c r="C36" s="18"/>
      <c r="D36" s="18"/>
      <c r="E36" s="18"/>
      <c r="F36" s="18"/>
      <c r="G36" s="18"/>
      <c r="H36" s="40"/>
      <c r="I36" s="18"/>
      <c r="J36" s="18"/>
      <c r="K36" s="18"/>
      <c r="L36" s="18"/>
      <c r="M36" s="18"/>
      <c r="N36" s="18"/>
      <c r="O36" s="17"/>
      <c r="P36" s="17"/>
      <c r="Q36" s="17"/>
    </row>
    <row r="37" spans="1:17" ht="13.5" customHeight="1">
      <c r="A37" s="154"/>
      <c r="B37" s="213"/>
      <c r="C37" s="18"/>
      <c r="D37" s="18"/>
      <c r="E37" s="18"/>
      <c r="F37" s="18"/>
      <c r="G37" s="18"/>
      <c r="H37" s="213"/>
      <c r="I37" s="18"/>
      <c r="J37" s="18"/>
      <c r="K37" s="18"/>
      <c r="L37" s="18"/>
      <c r="M37" s="18"/>
      <c r="N37" s="18"/>
      <c r="O37" s="17"/>
      <c r="P37" s="17"/>
      <c r="Q37" s="17"/>
    </row>
    <row r="38" spans="1:17" ht="13.5" customHeight="1">
      <c r="A38" s="16"/>
      <c r="B38" s="213"/>
      <c r="C38" s="18"/>
      <c r="D38" s="18"/>
      <c r="E38" s="18"/>
      <c r="F38" s="18"/>
      <c r="G38" s="18"/>
      <c r="H38" s="213"/>
      <c r="I38" s="18"/>
      <c r="J38" s="18"/>
      <c r="K38" s="18"/>
      <c r="L38" s="18"/>
      <c r="M38" s="18"/>
      <c r="N38" s="18"/>
      <c r="O38" s="17"/>
      <c r="P38" s="17"/>
      <c r="Q38" s="17"/>
    </row>
    <row r="39" spans="1:17" ht="13.5" customHeight="1">
      <c r="A39" s="16"/>
      <c r="B39" s="213"/>
      <c r="C39" s="18"/>
      <c r="D39" s="18"/>
      <c r="E39" s="18"/>
      <c r="F39" s="18"/>
      <c r="G39" s="18"/>
      <c r="H39" s="213"/>
      <c r="I39" s="18"/>
      <c r="J39" s="18"/>
      <c r="K39" s="18"/>
      <c r="L39" s="18"/>
      <c r="M39" s="18"/>
      <c r="N39" s="18"/>
      <c r="O39" s="17"/>
      <c r="P39" s="17"/>
      <c r="Q39" s="17"/>
    </row>
    <row r="40" spans="1:17" ht="13.5" customHeight="1">
      <c r="A40" s="16"/>
      <c r="B40" s="213"/>
      <c r="C40" s="18"/>
      <c r="D40" s="18"/>
      <c r="E40" s="18"/>
      <c r="F40" s="18"/>
      <c r="G40" s="18"/>
      <c r="H40" s="213"/>
      <c r="I40" s="18"/>
      <c r="J40" s="18"/>
      <c r="K40" s="18"/>
      <c r="L40" s="18"/>
      <c r="M40" s="18"/>
      <c r="N40" s="18"/>
      <c r="O40" s="17"/>
      <c r="P40" s="17"/>
      <c r="Q40" s="17"/>
    </row>
    <row r="41" spans="1:17" ht="13.5" customHeight="1">
      <c r="A41" s="16"/>
      <c r="B41" s="213"/>
      <c r="C41" s="18"/>
      <c r="D41" s="18"/>
      <c r="E41" s="18"/>
      <c r="F41" s="18"/>
      <c r="G41" s="18"/>
      <c r="H41" s="213"/>
      <c r="I41" s="18"/>
      <c r="J41" s="18"/>
      <c r="K41" s="18"/>
      <c r="L41" s="18"/>
      <c r="M41" s="18"/>
      <c r="N41" s="18"/>
      <c r="O41" s="17"/>
      <c r="P41" s="17"/>
      <c r="Q41" s="17"/>
    </row>
    <row r="42" spans="1:17" ht="13.5" customHeight="1">
      <c r="A42" s="16"/>
      <c r="B42" s="213"/>
      <c r="C42" s="18"/>
      <c r="D42" s="18"/>
      <c r="E42" s="18"/>
      <c r="F42" s="18"/>
      <c r="G42" s="18"/>
      <c r="H42" s="213"/>
      <c r="I42" s="18"/>
      <c r="J42" s="18"/>
      <c r="K42" s="18"/>
      <c r="L42" s="18"/>
      <c r="M42" s="18"/>
      <c r="N42" s="18"/>
      <c r="O42" s="17"/>
      <c r="P42" s="17"/>
      <c r="Q42" s="17"/>
    </row>
    <row r="43" spans="1:17" ht="13.5" customHeight="1">
      <c r="A43" s="154"/>
      <c r="B43" s="213"/>
      <c r="C43" s="18"/>
      <c r="D43" s="18"/>
      <c r="E43" s="18"/>
      <c r="F43" s="18"/>
      <c r="G43" s="18"/>
      <c r="H43" s="213"/>
      <c r="I43" s="18"/>
      <c r="J43" s="18"/>
      <c r="K43" s="18"/>
      <c r="L43" s="18"/>
      <c r="M43" s="18"/>
      <c r="N43" s="18"/>
      <c r="O43" s="17"/>
      <c r="P43" s="17"/>
      <c r="Q43" s="17"/>
    </row>
    <row r="44" spans="1:17" ht="13.5" customHeight="1">
      <c r="A44" s="16"/>
      <c r="B44" s="40"/>
      <c r="C44" s="18"/>
      <c r="D44" s="18"/>
      <c r="E44" s="18"/>
      <c r="F44" s="18"/>
      <c r="G44" s="18"/>
      <c r="H44" s="40"/>
      <c r="I44" s="18"/>
      <c r="J44" s="18"/>
      <c r="K44" s="18"/>
      <c r="L44" s="18"/>
      <c r="M44" s="18"/>
      <c r="N44" s="18"/>
      <c r="O44" s="17"/>
      <c r="P44" s="17"/>
      <c r="Q44" s="17"/>
    </row>
    <row r="45" spans="1:17" ht="13.5" customHeight="1">
      <c r="A45" s="16"/>
      <c r="B45" s="40"/>
      <c r="C45" s="18"/>
      <c r="D45" s="18"/>
      <c r="E45" s="18"/>
      <c r="F45" s="18"/>
      <c r="G45" s="18"/>
      <c r="H45" s="40"/>
      <c r="I45" s="18"/>
      <c r="J45" s="18"/>
      <c r="K45" s="18"/>
      <c r="L45" s="18"/>
      <c r="M45" s="18"/>
      <c r="N45" s="18"/>
      <c r="O45" s="17"/>
      <c r="P45" s="17"/>
      <c r="Q45" s="17"/>
    </row>
    <row r="46" spans="1:17" ht="13.5" customHeight="1">
      <c r="A46" s="16"/>
      <c r="B46" s="40"/>
      <c r="C46" s="18"/>
      <c r="D46" s="18"/>
      <c r="E46" s="18"/>
      <c r="F46" s="18"/>
      <c r="G46" s="18"/>
      <c r="H46" s="40"/>
      <c r="I46" s="18"/>
      <c r="J46" s="18"/>
      <c r="K46" s="18"/>
      <c r="L46" s="18"/>
      <c r="M46" s="18"/>
      <c r="N46" s="18"/>
      <c r="O46" s="17"/>
      <c r="P46" s="17"/>
      <c r="Q46" s="17"/>
    </row>
    <row r="47" spans="1:17" ht="13.5" customHeight="1">
      <c r="A47" s="154"/>
      <c r="B47" s="40"/>
      <c r="C47" s="18"/>
      <c r="D47" s="18"/>
      <c r="E47" s="18"/>
      <c r="F47" s="18"/>
      <c r="G47" s="18"/>
      <c r="H47" s="40"/>
      <c r="I47" s="18"/>
      <c r="J47" s="18"/>
      <c r="K47" s="18"/>
      <c r="L47" s="18"/>
      <c r="M47" s="18"/>
      <c r="N47" s="18"/>
      <c r="O47" s="17"/>
      <c r="P47" s="17"/>
      <c r="Q47" s="17"/>
    </row>
    <row r="48" spans="1:17" ht="13.5" customHeight="1">
      <c r="A48" s="16"/>
      <c r="B48" s="40"/>
      <c r="C48" s="18"/>
      <c r="D48" s="18"/>
      <c r="E48" s="18"/>
      <c r="F48" s="18"/>
      <c r="G48" s="18"/>
      <c r="H48" s="40"/>
      <c r="I48" s="18"/>
      <c r="J48" s="18"/>
      <c r="K48" s="18"/>
      <c r="L48" s="18"/>
      <c r="M48" s="18"/>
      <c r="N48" s="18"/>
      <c r="O48" s="17"/>
      <c r="P48" s="17"/>
      <c r="Q48" s="17"/>
    </row>
    <row r="49" spans="1:17" ht="13.5" customHeight="1">
      <c r="A49" s="16"/>
      <c r="B49" s="40"/>
      <c r="C49" s="18"/>
      <c r="D49" s="18"/>
      <c r="E49" s="18"/>
      <c r="F49" s="18"/>
      <c r="G49" s="18"/>
      <c r="H49" s="40"/>
      <c r="I49" s="18"/>
      <c r="J49" s="18"/>
      <c r="K49" s="18"/>
      <c r="L49" s="18"/>
      <c r="M49" s="18"/>
      <c r="N49" s="18"/>
      <c r="O49" s="17"/>
      <c r="P49" s="17"/>
      <c r="Q49" s="17"/>
    </row>
    <row r="50" spans="1:17" ht="13.5" customHeight="1">
      <c r="A50" s="16"/>
      <c r="B50" s="40"/>
      <c r="C50" s="18"/>
      <c r="D50" s="18"/>
      <c r="E50" s="18"/>
      <c r="F50" s="18"/>
      <c r="G50" s="18"/>
      <c r="H50" s="40"/>
      <c r="I50" s="18"/>
      <c r="J50" s="18"/>
      <c r="K50" s="18"/>
      <c r="L50" s="18"/>
      <c r="M50" s="18"/>
      <c r="N50" s="18"/>
      <c r="O50" s="17"/>
      <c r="P50" s="17"/>
      <c r="Q50" s="17"/>
    </row>
    <row r="51" spans="1:17" ht="13.5" customHeight="1">
      <c r="A51" s="16"/>
      <c r="B51" s="40"/>
      <c r="C51" s="18"/>
      <c r="D51" s="18"/>
      <c r="E51" s="18"/>
      <c r="F51" s="18"/>
      <c r="G51" s="18"/>
      <c r="H51" s="40"/>
      <c r="I51" s="18"/>
      <c r="J51" s="18"/>
      <c r="K51" s="18"/>
      <c r="L51" s="18"/>
      <c r="M51" s="18"/>
      <c r="N51" s="18"/>
      <c r="O51" s="17"/>
      <c r="P51" s="17"/>
      <c r="Q51" s="17"/>
    </row>
    <row r="52" spans="1:17" ht="13.5" customHeight="1">
      <c r="A52" s="154"/>
      <c r="B52" s="40"/>
      <c r="C52" s="18"/>
      <c r="D52" s="18"/>
      <c r="E52" s="18"/>
      <c r="F52" s="18"/>
      <c r="G52" s="18"/>
      <c r="H52" s="40"/>
      <c r="I52" s="18"/>
      <c r="J52" s="18"/>
      <c r="K52" s="18"/>
      <c r="L52" s="18"/>
      <c r="M52" s="18"/>
      <c r="N52" s="18"/>
      <c r="O52" s="17"/>
      <c r="P52" s="17"/>
      <c r="Q52" s="17"/>
    </row>
    <row r="53" spans="1:17" ht="13.5" customHeight="1">
      <c r="A53" s="16"/>
      <c r="B53" s="40"/>
      <c r="C53" s="18"/>
      <c r="D53" s="18"/>
      <c r="E53" s="18"/>
      <c r="F53" s="18"/>
      <c r="G53" s="18"/>
      <c r="H53" s="40"/>
      <c r="I53" s="18"/>
      <c r="J53" s="18"/>
      <c r="K53" s="18"/>
      <c r="L53" s="18"/>
      <c r="M53" s="18"/>
      <c r="N53" s="18"/>
      <c r="O53" s="17"/>
      <c r="P53" s="17"/>
      <c r="Q53" s="17"/>
    </row>
    <row r="54" spans="1:17" ht="13.5" customHeight="1">
      <c r="A54" s="16"/>
      <c r="B54" s="40"/>
      <c r="C54" s="18"/>
      <c r="D54" s="18"/>
      <c r="E54" s="18"/>
      <c r="F54" s="18"/>
      <c r="G54" s="18"/>
      <c r="H54" s="40"/>
      <c r="I54" s="18"/>
      <c r="J54" s="18"/>
      <c r="K54" s="18"/>
      <c r="L54" s="18"/>
      <c r="M54" s="18"/>
      <c r="N54" s="18"/>
      <c r="O54" s="17"/>
      <c r="P54" s="17"/>
      <c r="Q54" s="17"/>
    </row>
    <row r="55" spans="1:17" ht="13.5" customHeight="1">
      <c r="A55" s="16"/>
      <c r="B55" s="40"/>
      <c r="C55" s="18"/>
      <c r="D55" s="18"/>
      <c r="E55" s="18"/>
      <c r="F55" s="18"/>
      <c r="G55" s="18"/>
      <c r="H55" s="40"/>
      <c r="I55" s="18"/>
      <c r="J55" s="18"/>
      <c r="K55" s="18"/>
      <c r="L55" s="18"/>
      <c r="M55" s="18"/>
      <c r="N55" s="18"/>
      <c r="O55" s="17"/>
      <c r="P55" s="17"/>
      <c r="Q55" s="17"/>
    </row>
    <row r="56" spans="1:17" ht="9" customHeight="1">
      <c r="A56" s="152"/>
      <c r="B56" s="40"/>
      <c r="C56" s="18"/>
      <c r="D56" s="18"/>
      <c r="E56" s="18"/>
      <c r="F56" s="18"/>
      <c r="G56" s="18"/>
      <c r="H56" s="40"/>
      <c r="I56" s="18"/>
      <c r="J56" s="18"/>
      <c r="K56" s="18"/>
      <c r="L56" s="18"/>
      <c r="M56" s="18"/>
      <c r="N56" s="18"/>
      <c r="O56" s="17"/>
      <c r="P56" s="17"/>
      <c r="Q56" s="17"/>
    </row>
    <row r="57" spans="1:17" ht="9" customHeight="1">
      <c r="A57" s="152"/>
      <c r="B57" s="40"/>
      <c r="C57" s="18"/>
      <c r="D57" s="18"/>
      <c r="E57" s="18"/>
      <c r="F57" s="18"/>
      <c r="G57" s="18"/>
      <c r="H57" s="40"/>
      <c r="I57" s="18"/>
      <c r="J57" s="18"/>
      <c r="K57" s="18"/>
      <c r="L57" s="18"/>
      <c r="M57" s="18"/>
      <c r="N57" s="18"/>
      <c r="O57" s="17"/>
      <c r="P57" s="17"/>
      <c r="Q57" s="17"/>
    </row>
    <row r="58" spans="1:17" ht="9" customHeight="1">
      <c r="A58" s="152"/>
      <c r="B58" s="40"/>
      <c r="C58" s="18"/>
      <c r="D58" s="18"/>
      <c r="E58" s="18"/>
      <c r="F58" s="18"/>
      <c r="G58" s="18"/>
      <c r="H58" s="40"/>
      <c r="I58" s="18"/>
      <c r="J58" s="18"/>
      <c r="K58" s="18"/>
      <c r="L58" s="18"/>
      <c r="M58" s="18"/>
      <c r="N58" s="18"/>
      <c r="O58" s="17"/>
      <c r="P58" s="17"/>
      <c r="Q58" s="17"/>
    </row>
    <row r="59" spans="1:17" ht="9" customHeight="1">
      <c r="A59" s="152"/>
      <c r="B59" s="40"/>
      <c r="C59" s="18"/>
      <c r="D59" s="18"/>
      <c r="E59" s="18"/>
      <c r="F59" s="18"/>
      <c r="G59" s="18"/>
      <c r="H59" s="40"/>
      <c r="I59" s="18"/>
      <c r="J59" s="18"/>
      <c r="K59" s="18"/>
      <c r="L59" s="18"/>
      <c r="M59" s="18"/>
      <c r="N59" s="18"/>
      <c r="O59" s="17"/>
      <c r="P59" s="17"/>
      <c r="Q59" s="17"/>
    </row>
    <row r="60" spans="1:17" ht="9" customHeight="1">
      <c r="A60" s="153"/>
      <c r="B60" s="40"/>
      <c r="C60" s="18"/>
      <c r="D60" s="18"/>
      <c r="E60" s="18"/>
      <c r="F60" s="18"/>
      <c r="G60" s="18"/>
      <c r="H60" s="40"/>
      <c r="I60" s="18"/>
      <c r="J60" s="18"/>
      <c r="K60" s="18"/>
      <c r="L60" s="18"/>
      <c r="M60" s="18"/>
      <c r="N60" s="18"/>
      <c r="O60" s="17"/>
      <c r="P60" s="17"/>
      <c r="Q60" s="17"/>
    </row>
    <row r="61" spans="1:17" ht="9" customHeight="1">
      <c r="A61" s="153"/>
      <c r="C61" s="18"/>
      <c r="D61" s="18"/>
      <c r="E61" s="18"/>
      <c r="F61" s="18"/>
      <c r="G61" s="18"/>
      <c r="I61" s="18"/>
      <c r="J61" s="18"/>
      <c r="K61" s="18"/>
      <c r="L61" s="18"/>
      <c r="M61" s="18"/>
      <c r="N61" s="18"/>
      <c r="O61" s="17"/>
      <c r="P61" s="17"/>
      <c r="Q61" s="17"/>
    </row>
    <row r="62" spans="1:17" ht="9" customHeight="1">
      <c r="A62" s="154"/>
      <c r="C62" s="18"/>
      <c r="D62" s="18"/>
      <c r="E62" s="18"/>
      <c r="F62" s="18"/>
      <c r="G62" s="18"/>
      <c r="I62" s="18"/>
      <c r="J62" s="18"/>
      <c r="K62" s="18"/>
      <c r="L62" s="18"/>
      <c r="M62" s="18"/>
      <c r="N62" s="18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  <c r="N63" s="18"/>
      <c r="O63" s="17"/>
      <c r="P63" s="17"/>
      <c r="Q63" s="17"/>
    </row>
    <row r="64" spans="1:17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  <c r="N64" s="18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  <c r="N65" s="18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  <c r="N66" s="18"/>
      <c r="O66" s="17"/>
      <c r="P66" s="17"/>
      <c r="Q66" s="17"/>
    </row>
    <row r="67" spans="1:17" ht="9" customHeight="1">
      <c r="A67" s="152"/>
      <c r="C67" s="18"/>
      <c r="D67" s="18"/>
      <c r="E67" s="18"/>
      <c r="F67" s="18"/>
      <c r="G67" s="18"/>
      <c r="I67" s="18"/>
      <c r="J67" s="18"/>
      <c r="K67" s="18"/>
      <c r="L67" s="18"/>
      <c r="M67" s="18"/>
      <c r="N67" s="18"/>
      <c r="O67" s="17"/>
      <c r="P67" s="17"/>
      <c r="Q67" s="17"/>
    </row>
    <row r="68" spans="1:17" ht="9" customHeight="1">
      <c r="A68" s="154"/>
      <c r="C68" s="18"/>
      <c r="D68" s="18"/>
      <c r="E68" s="18"/>
      <c r="F68" s="18"/>
      <c r="G68" s="18"/>
      <c r="I68" s="18"/>
      <c r="J68" s="18"/>
      <c r="K68" s="18"/>
      <c r="L68" s="18"/>
      <c r="M68" s="18"/>
      <c r="N68" s="18"/>
      <c r="O68" s="17"/>
      <c r="P68" s="17"/>
      <c r="Q68" s="17"/>
    </row>
    <row r="69" spans="1:17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  <c r="N69" s="18"/>
      <c r="O69" s="17"/>
      <c r="P69" s="17"/>
      <c r="Q69" s="17"/>
    </row>
    <row r="70" spans="1:17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  <c r="N70" s="18"/>
      <c r="O70" s="17"/>
      <c r="P70" s="17"/>
      <c r="Q70" s="17"/>
    </row>
    <row r="71" spans="1:17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  <c r="N71" s="18"/>
      <c r="O71" s="17"/>
      <c r="P71" s="17"/>
      <c r="Q71" s="17"/>
    </row>
    <row r="72" spans="1:17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  <c r="N72" s="18"/>
      <c r="O72" s="17"/>
      <c r="P72" s="17"/>
      <c r="Q72" s="17"/>
    </row>
    <row r="73" spans="1:17" ht="9" customHeight="1">
      <c r="A73" s="152"/>
      <c r="C73" s="18"/>
      <c r="D73" s="18"/>
      <c r="E73" s="18"/>
      <c r="F73" s="18"/>
      <c r="G73" s="18"/>
      <c r="I73" s="18"/>
      <c r="J73" s="18"/>
      <c r="K73" s="18"/>
      <c r="L73" s="18"/>
      <c r="M73" s="18"/>
      <c r="N73" s="18"/>
      <c r="O73" s="17"/>
      <c r="P73" s="17"/>
      <c r="Q73" s="17"/>
    </row>
    <row r="74" spans="1:17" ht="9" customHeight="1">
      <c r="A74" s="154"/>
      <c r="C74" s="18"/>
      <c r="D74" s="18"/>
      <c r="E74" s="18"/>
      <c r="F74" s="18"/>
      <c r="G74" s="18"/>
      <c r="I74" s="18"/>
      <c r="J74" s="18"/>
      <c r="K74" s="18"/>
      <c r="L74" s="18"/>
      <c r="M74" s="18"/>
      <c r="N74" s="18"/>
      <c r="O74" s="17"/>
      <c r="P74" s="17"/>
      <c r="Q74" s="17"/>
    </row>
    <row r="75" spans="1:17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  <c r="N75" s="18"/>
      <c r="O75" s="17"/>
      <c r="P75" s="17"/>
      <c r="Q75" s="17"/>
    </row>
    <row r="76" spans="1:17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  <c r="N76" s="18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  <c r="N77" s="18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  <c r="N78" s="18"/>
      <c r="O78" s="17"/>
      <c r="P78" s="17"/>
      <c r="Q78" s="17"/>
    </row>
    <row r="79" spans="1:17">
      <c r="A79" s="16"/>
      <c r="C79" s="40"/>
      <c r="D79" s="40"/>
      <c r="E79" s="40"/>
      <c r="F79" s="40"/>
      <c r="G79" s="40"/>
      <c r="I79" s="40"/>
      <c r="J79" s="40"/>
      <c r="K79" s="40"/>
      <c r="L79" s="40"/>
      <c r="M79" s="40"/>
      <c r="N79" s="40"/>
    </row>
    <row r="80" spans="1:17">
      <c r="A80" s="16"/>
      <c r="C80" s="40"/>
      <c r="D80" s="40"/>
      <c r="E80" s="40"/>
      <c r="F80" s="40"/>
      <c r="G80" s="40"/>
      <c r="I80" s="40"/>
      <c r="J80" s="40"/>
      <c r="K80" s="40"/>
      <c r="L80" s="40"/>
      <c r="M80" s="40"/>
      <c r="N80" s="40"/>
    </row>
    <row r="81" spans="1:14">
      <c r="A81" s="16"/>
      <c r="C81" s="40"/>
      <c r="D81" s="40"/>
      <c r="E81" s="40"/>
      <c r="F81" s="40"/>
      <c r="G81" s="40"/>
      <c r="I81" s="40"/>
      <c r="J81" s="40"/>
      <c r="K81" s="40"/>
      <c r="L81" s="40"/>
      <c r="M81" s="40"/>
      <c r="N81" s="40"/>
    </row>
    <row r="82" spans="1:14">
      <c r="A82" s="16"/>
      <c r="C82" s="40"/>
      <c r="D82" s="40"/>
      <c r="E82" s="40"/>
      <c r="F82" s="40"/>
      <c r="G82" s="40"/>
      <c r="I82" s="40"/>
      <c r="J82" s="40"/>
      <c r="K82" s="40"/>
      <c r="L82" s="40"/>
      <c r="M82" s="40"/>
      <c r="N82" s="40"/>
    </row>
    <row r="83" spans="1:14">
      <c r="A83" s="152"/>
      <c r="C83" s="40"/>
      <c r="D83" s="40"/>
      <c r="E83" s="40"/>
      <c r="F83" s="40"/>
      <c r="G83" s="40"/>
      <c r="I83" s="40"/>
      <c r="J83" s="40"/>
      <c r="K83" s="40"/>
      <c r="L83" s="40"/>
      <c r="M83" s="40"/>
      <c r="N83" s="40"/>
    </row>
    <row r="84" spans="1:14">
      <c r="A84" s="154"/>
      <c r="C84" s="40"/>
      <c r="D84" s="40"/>
      <c r="E84" s="40"/>
      <c r="F84" s="40"/>
      <c r="G84" s="40"/>
      <c r="I84" s="40"/>
      <c r="J84" s="40"/>
      <c r="K84" s="40"/>
      <c r="L84" s="40"/>
      <c r="M84" s="40"/>
      <c r="N84" s="40"/>
    </row>
    <row r="85" spans="1:14">
      <c r="A85" s="16"/>
      <c r="C85" s="40"/>
      <c r="D85" s="40"/>
      <c r="E85" s="40"/>
      <c r="F85" s="40"/>
      <c r="G85" s="40"/>
      <c r="I85" s="40"/>
      <c r="J85" s="40"/>
      <c r="K85" s="40"/>
      <c r="L85" s="40"/>
      <c r="M85" s="40"/>
      <c r="N85" s="40"/>
    </row>
    <row r="86" spans="1:14">
      <c r="A86" s="16"/>
      <c r="C86" s="40"/>
      <c r="D86" s="40"/>
      <c r="E86" s="40"/>
      <c r="F86" s="40"/>
      <c r="G86" s="40"/>
      <c r="I86" s="40"/>
      <c r="J86" s="40"/>
      <c r="K86" s="40"/>
      <c r="L86" s="40"/>
      <c r="M86" s="40"/>
      <c r="N86" s="40"/>
    </row>
    <row r="87" spans="1:14">
      <c r="A87" s="16"/>
      <c r="C87" s="40"/>
      <c r="D87" s="40"/>
      <c r="E87" s="40"/>
      <c r="F87" s="40"/>
      <c r="G87" s="40"/>
      <c r="I87" s="40"/>
      <c r="J87" s="40"/>
      <c r="K87" s="40"/>
      <c r="L87" s="40"/>
      <c r="M87" s="40"/>
      <c r="N87" s="40"/>
    </row>
    <row r="88" spans="1:14">
      <c r="A88" s="16"/>
      <c r="C88" s="40"/>
      <c r="D88" s="40"/>
      <c r="E88" s="40"/>
      <c r="F88" s="40"/>
      <c r="G88" s="40"/>
      <c r="I88" s="40"/>
      <c r="J88" s="40"/>
      <c r="K88" s="40"/>
      <c r="L88" s="40"/>
      <c r="M88" s="40"/>
      <c r="N88" s="40"/>
    </row>
    <row r="89" spans="1:14">
      <c r="A89" s="16"/>
      <c r="C89" s="40"/>
      <c r="D89" s="40"/>
      <c r="E89" s="40"/>
      <c r="F89" s="40"/>
      <c r="G89" s="40"/>
      <c r="I89" s="40"/>
      <c r="J89" s="40"/>
      <c r="K89" s="40"/>
      <c r="L89" s="40"/>
      <c r="M89" s="40"/>
      <c r="N89" s="40"/>
    </row>
    <row r="90" spans="1:14">
      <c r="A90" s="16"/>
      <c r="C90" s="40"/>
      <c r="D90" s="40"/>
      <c r="E90" s="40"/>
      <c r="F90" s="40"/>
      <c r="G90" s="40"/>
      <c r="I90" s="40"/>
      <c r="J90" s="40"/>
      <c r="K90" s="40"/>
      <c r="L90" s="40"/>
      <c r="M90" s="40"/>
      <c r="N90" s="40"/>
    </row>
    <row r="91" spans="1:14">
      <c r="A91" s="16"/>
      <c r="C91" s="40"/>
      <c r="D91" s="40"/>
      <c r="E91" s="40"/>
      <c r="F91" s="40"/>
      <c r="G91" s="40"/>
      <c r="I91" s="40"/>
      <c r="J91" s="40"/>
      <c r="K91" s="40"/>
      <c r="L91" s="40"/>
      <c r="M91" s="40"/>
      <c r="N91" s="40"/>
    </row>
    <row r="92" spans="1:14">
      <c r="A92" s="16"/>
      <c r="C92" s="40"/>
      <c r="D92" s="40"/>
      <c r="E92" s="40"/>
      <c r="F92" s="40"/>
      <c r="G92" s="40"/>
      <c r="I92" s="40"/>
      <c r="J92" s="40"/>
      <c r="K92" s="40"/>
      <c r="L92" s="40"/>
      <c r="M92" s="40"/>
      <c r="N92" s="40"/>
    </row>
    <row r="93" spans="1:14">
      <c r="A93" s="16"/>
      <c r="C93" s="40"/>
      <c r="D93" s="40"/>
      <c r="E93" s="40"/>
      <c r="F93" s="40"/>
      <c r="G93" s="40"/>
      <c r="I93" s="40"/>
      <c r="J93" s="40"/>
      <c r="K93" s="40"/>
      <c r="L93" s="40"/>
      <c r="M93" s="40"/>
      <c r="N93" s="40"/>
    </row>
    <row r="94" spans="1:14">
      <c r="A94" s="154"/>
      <c r="C94" s="40"/>
      <c r="D94" s="40"/>
      <c r="E94" s="40"/>
      <c r="F94" s="40"/>
      <c r="G94" s="40"/>
      <c r="I94" s="40"/>
      <c r="J94" s="40"/>
      <c r="K94" s="40"/>
      <c r="L94" s="40"/>
      <c r="M94" s="40"/>
      <c r="N94" s="40"/>
    </row>
    <row r="95" spans="1:14">
      <c r="A95" s="16"/>
      <c r="C95" s="40"/>
      <c r="D95" s="40"/>
      <c r="E95" s="40"/>
      <c r="F95" s="40"/>
      <c r="G95" s="40"/>
      <c r="I95" s="40"/>
      <c r="J95" s="40"/>
      <c r="K95" s="40"/>
      <c r="L95" s="40"/>
      <c r="M95" s="40"/>
      <c r="N95" s="40"/>
    </row>
    <row r="96" spans="1:14">
      <c r="A96" s="16"/>
      <c r="C96" s="40"/>
      <c r="D96" s="40"/>
      <c r="E96" s="40"/>
      <c r="F96" s="40"/>
      <c r="G96" s="40"/>
      <c r="I96" s="40"/>
      <c r="J96" s="40"/>
      <c r="K96" s="40"/>
      <c r="L96" s="40"/>
      <c r="M96" s="40"/>
      <c r="N96" s="40"/>
    </row>
    <row r="97" spans="1:14">
      <c r="A97" s="16"/>
      <c r="C97" s="40"/>
      <c r="D97" s="40"/>
      <c r="E97" s="40"/>
      <c r="F97" s="40"/>
      <c r="G97" s="40"/>
      <c r="I97" s="40"/>
      <c r="J97" s="40"/>
      <c r="K97" s="40"/>
      <c r="L97" s="40"/>
      <c r="M97" s="40"/>
      <c r="N97" s="40"/>
    </row>
    <row r="98" spans="1:14">
      <c r="A98" s="155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</row>
    <row r="99" spans="1:14">
      <c r="A99" s="155"/>
      <c r="C99" s="40"/>
      <c r="D99" s="40"/>
      <c r="E99" s="40"/>
      <c r="F99" s="40"/>
      <c r="G99" s="40"/>
      <c r="I99" s="40"/>
      <c r="J99" s="40"/>
      <c r="K99" s="40"/>
      <c r="L99" s="40"/>
      <c r="M99" s="40"/>
      <c r="N99" s="40"/>
    </row>
    <row r="100" spans="1:14">
      <c r="A100" s="155"/>
      <c r="C100" s="40"/>
      <c r="D100" s="40"/>
      <c r="E100" s="40"/>
      <c r="F100" s="40"/>
      <c r="G100" s="40"/>
      <c r="I100" s="40"/>
      <c r="J100" s="40"/>
      <c r="K100" s="40"/>
      <c r="L100" s="40"/>
      <c r="M100" s="40"/>
      <c r="N100" s="40"/>
    </row>
    <row r="101" spans="1:14">
      <c r="A101" s="155"/>
      <c r="C101" s="40"/>
      <c r="D101" s="40"/>
      <c r="E101" s="40"/>
      <c r="F101" s="40"/>
      <c r="G101" s="40"/>
      <c r="I101" s="40"/>
      <c r="J101" s="40"/>
      <c r="K101" s="40"/>
      <c r="L101" s="40"/>
      <c r="M101" s="40"/>
      <c r="N101" s="40"/>
    </row>
    <row r="102" spans="1:14">
      <c r="A102" s="155"/>
      <c r="C102" s="40"/>
      <c r="D102" s="40"/>
      <c r="E102" s="40"/>
      <c r="F102" s="40"/>
      <c r="G102" s="40"/>
      <c r="I102" s="40"/>
      <c r="J102" s="40"/>
      <c r="K102" s="40"/>
      <c r="L102" s="40"/>
      <c r="M102" s="40"/>
      <c r="N102" s="40"/>
    </row>
    <row r="103" spans="1:14">
      <c r="A103" s="155"/>
      <c r="C103" s="40"/>
      <c r="D103" s="40"/>
      <c r="E103" s="40"/>
      <c r="F103" s="40"/>
      <c r="G103" s="40"/>
      <c r="I103" s="40"/>
      <c r="J103" s="40"/>
      <c r="K103" s="40"/>
      <c r="L103" s="40"/>
      <c r="M103" s="40"/>
      <c r="N103" s="40"/>
    </row>
    <row r="104" spans="1:14">
      <c r="A104" s="155"/>
      <c r="C104" s="40"/>
      <c r="D104" s="40"/>
      <c r="E104" s="40"/>
      <c r="F104" s="40"/>
      <c r="G104" s="40"/>
      <c r="I104" s="40"/>
      <c r="J104" s="40"/>
      <c r="K104" s="40"/>
      <c r="L104" s="40"/>
      <c r="M104" s="40"/>
      <c r="N104" s="40"/>
    </row>
    <row r="105" spans="1:14">
      <c r="A105" s="155"/>
      <c r="C105" s="40"/>
      <c r="D105" s="40"/>
      <c r="E105" s="40"/>
      <c r="F105" s="40"/>
      <c r="G105" s="40"/>
      <c r="I105" s="40"/>
      <c r="J105" s="40"/>
      <c r="K105" s="40"/>
      <c r="L105" s="40"/>
      <c r="M105" s="40"/>
      <c r="N105" s="40"/>
    </row>
    <row r="106" spans="1:14">
      <c r="A106" s="155"/>
      <c r="C106" s="40"/>
      <c r="D106" s="40"/>
      <c r="E106" s="40"/>
      <c r="F106" s="40"/>
      <c r="G106" s="40"/>
      <c r="I106" s="40"/>
      <c r="J106" s="40"/>
      <c r="K106" s="40"/>
      <c r="L106" s="40"/>
      <c r="M106" s="40"/>
      <c r="N106" s="40"/>
    </row>
    <row r="107" spans="1:14" ht="15.75">
      <c r="A107" s="156"/>
      <c r="C107" s="40"/>
      <c r="D107" s="40"/>
      <c r="E107" s="40"/>
      <c r="F107" s="40"/>
      <c r="G107" s="40"/>
      <c r="I107" s="40"/>
      <c r="J107" s="40"/>
      <c r="K107" s="40"/>
      <c r="L107" s="40"/>
      <c r="M107" s="40"/>
      <c r="N107" s="40"/>
    </row>
    <row r="108" spans="1:14" ht="15.75">
      <c r="A108" s="156"/>
      <c r="C108" s="40"/>
      <c r="D108" s="40"/>
      <c r="E108" s="40"/>
      <c r="F108" s="40"/>
      <c r="G108" s="40"/>
      <c r="I108" s="40"/>
      <c r="J108" s="40"/>
      <c r="K108" s="40"/>
      <c r="L108" s="40"/>
      <c r="M108" s="40"/>
      <c r="N108" s="40"/>
    </row>
    <row r="109" spans="1:14" ht="15.75">
      <c r="A109" s="156"/>
      <c r="C109" s="40"/>
      <c r="D109" s="40"/>
      <c r="E109" s="40"/>
      <c r="F109" s="40"/>
      <c r="G109" s="40"/>
      <c r="I109" s="40"/>
      <c r="J109" s="40"/>
      <c r="K109" s="40"/>
      <c r="L109" s="40"/>
      <c r="M109" s="40"/>
      <c r="N109" s="40"/>
    </row>
    <row r="110" spans="1:14" ht="15.75">
      <c r="A110" s="156"/>
      <c r="C110" s="40"/>
      <c r="D110" s="40"/>
      <c r="E110" s="40"/>
      <c r="F110" s="40"/>
      <c r="G110" s="40"/>
      <c r="I110" s="40"/>
      <c r="J110" s="40"/>
      <c r="K110" s="40"/>
      <c r="L110" s="40"/>
      <c r="M110" s="40"/>
      <c r="N110" s="40"/>
    </row>
    <row r="111" spans="1:14" ht="15.75">
      <c r="A111" s="156"/>
      <c r="C111" s="40"/>
      <c r="D111" s="40"/>
      <c r="E111" s="40"/>
      <c r="F111" s="40"/>
      <c r="G111" s="40"/>
      <c r="I111" s="40"/>
      <c r="J111" s="40"/>
      <c r="K111" s="40"/>
      <c r="L111" s="40"/>
      <c r="M111" s="40"/>
      <c r="N111" s="40"/>
    </row>
    <row r="112" spans="1:14" ht="15.75">
      <c r="A112" s="156"/>
      <c r="C112" s="40"/>
      <c r="D112" s="40"/>
      <c r="E112" s="40"/>
      <c r="F112" s="40"/>
      <c r="G112" s="40"/>
      <c r="I112" s="40"/>
      <c r="J112" s="40"/>
      <c r="K112" s="40"/>
      <c r="L112" s="40"/>
      <c r="M112" s="40"/>
      <c r="N112" s="40"/>
    </row>
    <row r="113" spans="1:14" ht="15.75">
      <c r="A113" s="156"/>
      <c r="C113" s="40"/>
      <c r="D113" s="40"/>
      <c r="E113" s="40"/>
      <c r="F113" s="40"/>
      <c r="G113" s="40"/>
      <c r="I113" s="40"/>
      <c r="J113" s="40"/>
      <c r="K113" s="40"/>
      <c r="L113" s="40"/>
      <c r="M113" s="40"/>
      <c r="N113" s="40"/>
    </row>
    <row r="114" spans="1:14" ht="15.75">
      <c r="A114" s="156"/>
      <c r="C114" s="40"/>
      <c r="D114" s="40"/>
      <c r="E114" s="40"/>
      <c r="F114" s="40"/>
      <c r="G114" s="40"/>
      <c r="I114" s="40"/>
      <c r="J114" s="40"/>
      <c r="K114" s="40"/>
      <c r="L114" s="40"/>
      <c r="M114" s="40"/>
      <c r="N114" s="40"/>
    </row>
    <row r="115" spans="1:14" ht="15.75">
      <c r="A115" s="156"/>
      <c r="C115" s="40"/>
      <c r="D115" s="40"/>
      <c r="E115" s="40"/>
      <c r="F115" s="40"/>
      <c r="G115" s="40"/>
      <c r="I115" s="40"/>
      <c r="J115" s="40"/>
      <c r="K115" s="40"/>
      <c r="L115" s="40"/>
      <c r="M115" s="40"/>
      <c r="N115" s="40"/>
    </row>
    <row r="116" spans="1:14" ht="15.75">
      <c r="A116" s="156"/>
      <c r="C116" s="40"/>
      <c r="D116" s="40"/>
      <c r="E116" s="40"/>
      <c r="F116" s="40"/>
      <c r="G116" s="40"/>
      <c r="I116" s="40"/>
      <c r="J116" s="40"/>
      <c r="K116" s="40"/>
      <c r="L116" s="40"/>
      <c r="M116" s="40"/>
      <c r="N116" s="40"/>
    </row>
    <row r="117" spans="1:14" ht="15.75">
      <c r="A117" s="156"/>
      <c r="C117" s="40"/>
      <c r="D117" s="40"/>
      <c r="E117" s="40"/>
      <c r="F117" s="40"/>
      <c r="G117" s="40"/>
      <c r="I117" s="40"/>
      <c r="J117" s="40"/>
      <c r="K117" s="40"/>
      <c r="L117" s="40"/>
      <c r="M117" s="40"/>
      <c r="N117" s="40"/>
    </row>
    <row r="118" spans="1:14" ht="15.75">
      <c r="A118" s="156"/>
      <c r="C118" s="40"/>
      <c r="D118" s="40"/>
      <c r="E118" s="40"/>
      <c r="F118" s="40"/>
      <c r="G118" s="40"/>
      <c r="I118" s="40"/>
      <c r="J118" s="40"/>
      <c r="K118" s="40"/>
      <c r="L118" s="40"/>
      <c r="M118" s="40"/>
      <c r="N118" s="40"/>
    </row>
    <row r="119" spans="1:14" ht="15.75">
      <c r="A119" s="156"/>
      <c r="C119" s="40"/>
      <c r="D119" s="40"/>
      <c r="E119" s="40"/>
      <c r="F119" s="40"/>
      <c r="G119" s="40"/>
      <c r="I119" s="40"/>
      <c r="J119" s="40"/>
      <c r="K119" s="40"/>
      <c r="L119" s="40"/>
      <c r="M119" s="40"/>
      <c r="N119" s="40"/>
    </row>
    <row r="120" spans="1:14" ht="15.75">
      <c r="A120" s="156"/>
    </row>
    <row r="121" spans="1:14" ht="15.75">
      <c r="A121" s="156"/>
    </row>
    <row r="122" spans="1:14" ht="15.75">
      <c r="A122" s="156"/>
    </row>
    <row r="123" spans="1:14" ht="15.75">
      <c r="A123" s="156"/>
    </row>
    <row r="124" spans="1:14" ht="15.75">
      <c r="A124" s="156"/>
    </row>
    <row r="125" spans="1:14" ht="15.75">
      <c r="A125" s="156"/>
    </row>
    <row r="126" spans="1:14" ht="15.75">
      <c r="A126" s="156"/>
    </row>
    <row r="127" spans="1:14" ht="15.75">
      <c r="A127" s="156"/>
    </row>
    <row r="128" spans="1:14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2" sqref="G12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608</v>
      </c>
      <c r="C8" s="830"/>
      <c r="D8" s="830"/>
      <c r="E8" s="830"/>
      <c r="F8" s="830"/>
      <c r="G8" s="830"/>
      <c r="H8" s="830"/>
      <c r="I8" s="830"/>
      <c r="J8" s="830" t="s">
        <v>610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298939.00844539999</v>
      </c>
      <c r="C10" s="230">
        <v>12706.177689999999</v>
      </c>
      <c r="D10" s="230">
        <v>1547.07124</v>
      </c>
      <c r="E10" s="230">
        <v>0</v>
      </c>
      <c r="F10" s="230">
        <v>4163.8116096000003</v>
      </c>
      <c r="G10" s="230">
        <v>396.15776</v>
      </c>
      <c r="H10" s="230">
        <v>0</v>
      </c>
      <c r="I10" s="230">
        <v>317752.22675999999</v>
      </c>
      <c r="J10" s="230">
        <v>654824.02592340007</v>
      </c>
      <c r="K10" s="230">
        <v>7160.1245873999997</v>
      </c>
      <c r="L10" s="230">
        <v>2564.4302803999999</v>
      </c>
      <c r="M10" s="230">
        <v>533.30716000000007</v>
      </c>
      <c r="N10" s="230">
        <v>7709.2737999999999</v>
      </c>
      <c r="O10" s="230">
        <v>309.97894000000002</v>
      </c>
      <c r="P10" s="230">
        <v>98.94923</v>
      </c>
      <c r="Q10" s="230">
        <v>673200.08996000001</v>
      </c>
      <c r="R10" s="219"/>
    </row>
    <row r="11" spans="1:26" ht="168" customHeight="1">
      <c r="A11" s="229" t="s">
        <v>158</v>
      </c>
      <c r="B11" s="231">
        <v>2357.6520699999996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2357.6520699999996</v>
      </c>
      <c r="J11" s="231">
        <v>9420.5090538000004</v>
      </c>
      <c r="K11" s="231">
        <v>141.36942000000002</v>
      </c>
      <c r="L11" s="230">
        <v>67.433300000000003</v>
      </c>
      <c r="M11" s="230">
        <v>0</v>
      </c>
      <c r="N11" s="230">
        <v>0</v>
      </c>
      <c r="O11" s="230">
        <v>19.19378</v>
      </c>
      <c r="P11" s="230">
        <v>6.2300600000000008</v>
      </c>
      <c r="Q11" s="230">
        <v>9654.7356099999997</v>
      </c>
      <c r="R11" s="219"/>
    </row>
    <row r="12" spans="1:26" ht="168" customHeight="1">
      <c r="A12" s="229" t="s">
        <v>159</v>
      </c>
      <c r="B12" s="231">
        <v>468.21688339999997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6.86</v>
      </c>
      <c r="I12" s="231">
        <v>475.07688000000002</v>
      </c>
      <c r="J12" s="231">
        <v>19.145310000000002</v>
      </c>
      <c r="K12" s="231">
        <v>0</v>
      </c>
      <c r="L12" s="230">
        <v>5.3301400000000001</v>
      </c>
      <c r="M12" s="230">
        <v>0</v>
      </c>
      <c r="N12" s="230">
        <v>0</v>
      </c>
      <c r="O12" s="230">
        <v>0</v>
      </c>
      <c r="P12" s="230">
        <v>3.5245500000000001</v>
      </c>
      <c r="Q12" s="230">
        <v>28</v>
      </c>
      <c r="R12" s="219"/>
    </row>
    <row r="13" spans="1:26" ht="168" customHeight="1">
      <c r="A13" s="229" t="s">
        <v>160</v>
      </c>
      <c r="B13" s="230">
        <v>6074.1011533999999</v>
      </c>
      <c r="C13" s="230">
        <v>0</v>
      </c>
      <c r="D13" s="230">
        <v>0</v>
      </c>
      <c r="E13" s="230">
        <v>0</v>
      </c>
      <c r="F13" s="230">
        <v>953.18916000000002</v>
      </c>
      <c r="G13" s="230">
        <v>0</v>
      </c>
      <c r="H13" s="230">
        <v>0</v>
      </c>
      <c r="I13" s="230">
        <v>7027.2903200000001</v>
      </c>
      <c r="J13" s="230">
        <v>38897.342431199999</v>
      </c>
      <c r="K13" s="230">
        <v>1011.7802896000001</v>
      </c>
      <c r="L13" s="230">
        <v>33.08728</v>
      </c>
      <c r="M13" s="230">
        <v>39.905410000000003</v>
      </c>
      <c r="N13" s="230">
        <v>266.76985999999999</v>
      </c>
      <c r="O13" s="230">
        <v>0</v>
      </c>
      <c r="P13" s="230">
        <v>205.46873000000002</v>
      </c>
      <c r="Q13" s="230">
        <v>40454.353990000003</v>
      </c>
      <c r="R13" s="219"/>
    </row>
    <row r="14" spans="1:26" ht="168" customHeight="1">
      <c r="A14" s="229" t="s">
        <v>161</v>
      </c>
      <c r="B14" s="230">
        <v>413055.05582720001</v>
      </c>
      <c r="C14" s="230">
        <v>5994.5715493999996</v>
      </c>
      <c r="D14" s="230">
        <v>2334.16023</v>
      </c>
      <c r="E14" s="230">
        <v>14359.50137</v>
      </c>
      <c r="F14" s="230">
        <v>6140.0915513999998</v>
      </c>
      <c r="G14" s="230">
        <v>443.00140999999996</v>
      </c>
      <c r="H14" s="230">
        <v>494.96350000000001</v>
      </c>
      <c r="I14" s="230">
        <v>442821.34547</v>
      </c>
      <c r="J14" s="230">
        <v>294050.19013399997</v>
      </c>
      <c r="K14" s="230">
        <v>3274.5160099999998</v>
      </c>
      <c r="L14" s="230">
        <v>1484.48389</v>
      </c>
      <c r="M14" s="230">
        <v>69.595820000000003</v>
      </c>
      <c r="N14" s="230">
        <v>5138.5417571999997</v>
      </c>
      <c r="O14" s="230">
        <v>490.36841999999996</v>
      </c>
      <c r="P14" s="230">
        <v>488.42773</v>
      </c>
      <c r="Q14" s="230">
        <v>304996.12377000001</v>
      </c>
      <c r="R14" s="219"/>
    </row>
    <row r="15" spans="1:26" ht="168" customHeight="1">
      <c r="A15" s="229" t="s">
        <v>162</v>
      </c>
      <c r="B15" s="230">
        <v>358.83825999999999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358.83825999999999</v>
      </c>
      <c r="J15" s="230">
        <v>1130.4430300000001</v>
      </c>
      <c r="K15" s="230">
        <v>0</v>
      </c>
      <c r="L15" s="230">
        <v>6.4952500000000004</v>
      </c>
      <c r="M15" s="230">
        <v>0</v>
      </c>
      <c r="N15" s="230">
        <v>0</v>
      </c>
      <c r="O15" s="230">
        <v>0</v>
      </c>
      <c r="P15" s="230">
        <v>4.1986400000000001</v>
      </c>
      <c r="Q15" s="230">
        <v>1141.1369199999999</v>
      </c>
      <c r="R15" s="219"/>
    </row>
    <row r="16" spans="1:26" ht="168" customHeight="1">
      <c r="A16" s="229" t="s">
        <v>102</v>
      </c>
      <c r="B16" s="230">
        <v>1328718.9927262</v>
      </c>
      <c r="C16" s="230">
        <v>19649.819416800001</v>
      </c>
      <c r="D16" s="230">
        <v>6658.6812126000004</v>
      </c>
      <c r="E16" s="230">
        <v>1355.6188253999999</v>
      </c>
      <c r="F16" s="230">
        <v>16251.930572000001</v>
      </c>
      <c r="G16" s="230">
        <v>885.92694519999998</v>
      </c>
      <c r="H16" s="230">
        <v>4322.8865500000002</v>
      </c>
      <c r="I16" s="230">
        <v>1377843.8563299999</v>
      </c>
      <c r="J16" s="230">
        <v>315737.78277679998</v>
      </c>
      <c r="K16" s="230">
        <v>5422.5445029999992</v>
      </c>
      <c r="L16" s="230">
        <v>1335.2842157999999</v>
      </c>
      <c r="M16" s="230">
        <v>130.99007</v>
      </c>
      <c r="N16" s="230">
        <v>3770.0535861999997</v>
      </c>
      <c r="O16" s="230">
        <v>74.517099999999999</v>
      </c>
      <c r="P16" s="230">
        <v>95.546800000000005</v>
      </c>
      <c r="Q16" s="230">
        <v>326566.71902999998</v>
      </c>
      <c r="R16" s="219"/>
    </row>
    <row r="17" spans="1:18" ht="168" customHeight="1">
      <c r="A17" s="229" t="s">
        <v>163</v>
      </c>
      <c r="B17" s="230">
        <v>1409030.3420838001</v>
      </c>
      <c r="C17" s="230">
        <v>20781.637142799998</v>
      </c>
      <c r="D17" s="230">
        <v>7787.4217251999999</v>
      </c>
      <c r="E17" s="230">
        <v>519.05414180000002</v>
      </c>
      <c r="F17" s="230">
        <v>26052.817495200001</v>
      </c>
      <c r="G17" s="230">
        <v>1671.375029</v>
      </c>
      <c r="H17" s="230">
        <v>215.95757999999998</v>
      </c>
      <c r="I17" s="230">
        <v>1466058.60521</v>
      </c>
      <c r="J17" s="230">
        <v>706528.69325440004</v>
      </c>
      <c r="K17" s="230">
        <v>11055.536736400001</v>
      </c>
      <c r="L17" s="230">
        <v>4162.7206978000004</v>
      </c>
      <c r="M17" s="230">
        <v>157.16196660000003</v>
      </c>
      <c r="N17" s="230">
        <v>12189.322951</v>
      </c>
      <c r="O17" s="230">
        <v>716.44590079999989</v>
      </c>
      <c r="P17" s="230">
        <v>938.33558999999991</v>
      </c>
      <c r="Q17" s="230">
        <v>735748.21714999992</v>
      </c>
      <c r="R17" s="219"/>
    </row>
    <row r="18" spans="1:18" ht="168" customHeight="1">
      <c r="A18" s="229" t="s">
        <v>164</v>
      </c>
      <c r="B18" s="230">
        <v>8325.3286026000005</v>
      </c>
      <c r="C18" s="230">
        <v>0</v>
      </c>
      <c r="D18" s="230">
        <v>65.615940000000009</v>
      </c>
      <c r="E18" s="230">
        <v>0</v>
      </c>
      <c r="F18" s="230">
        <v>363.70315000000005</v>
      </c>
      <c r="G18" s="230">
        <v>0</v>
      </c>
      <c r="H18" s="230">
        <v>29.1</v>
      </c>
      <c r="I18" s="230">
        <v>8783.7476999999999</v>
      </c>
      <c r="J18" s="230">
        <v>104235.09653499999</v>
      </c>
      <c r="K18" s="230">
        <v>768.0413532</v>
      </c>
      <c r="L18" s="230">
        <v>1091.66418</v>
      </c>
      <c r="M18" s="230">
        <v>24.890740000000001</v>
      </c>
      <c r="N18" s="230">
        <v>2178.6786499999998</v>
      </c>
      <c r="O18" s="230">
        <v>84.602500000000006</v>
      </c>
      <c r="P18" s="230">
        <v>345.29651000000001</v>
      </c>
      <c r="Q18" s="230">
        <v>108728.27047</v>
      </c>
      <c r="R18" s="219"/>
    </row>
    <row r="19" spans="1:18" ht="168" customHeight="1">
      <c r="A19" s="229" t="s">
        <v>165</v>
      </c>
      <c r="B19" s="230">
        <v>37517.354077200005</v>
      </c>
      <c r="C19" s="230">
        <v>405.21566999999999</v>
      </c>
      <c r="D19" s="230">
        <v>183.49576000000002</v>
      </c>
      <c r="E19" s="230">
        <v>0</v>
      </c>
      <c r="F19" s="230">
        <v>50.670929999999998</v>
      </c>
      <c r="G19" s="230">
        <v>160.69152119999998</v>
      </c>
      <c r="H19" s="230">
        <v>2357.9443999999999</v>
      </c>
      <c r="I19" s="230">
        <v>40675.372360000001</v>
      </c>
      <c r="J19" s="230">
        <v>272735.92615800002</v>
      </c>
      <c r="K19" s="230">
        <v>4271.8920203999996</v>
      </c>
      <c r="L19" s="230">
        <v>1498.5723009999999</v>
      </c>
      <c r="M19" s="230">
        <v>10.61354</v>
      </c>
      <c r="N19" s="230">
        <v>4711.0284900000006</v>
      </c>
      <c r="O19" s="230">
        <v>479.86587180000004</v>
      </c>
      <c r="P19" s="230">
        <v>383.43076000000002</v>
      </c>
      <c r="Q19" s="230">
        <v>284091.32916000002</v>
      </c>
      <c r="R19" s="219"/>
    </row>
    <row r="20" spans="1:18" ht="168" customHeight="1">
      <c r="A20" s="229" t="s">
        <v>166</v>
      </c>
      <c r="B20" s="230">
        <v>93.105494399999998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2002.3385600000001</v>
      </c>
      <c r="I20" s="230">
        <v>2095.4440500000001</v>
      </c>
      <c r="J20" s="230">
        <v>2129.94841</v>
      </c>
      <c r="K20" s="230">
        <v>41.587129999999995</v>
      </c>
      <c r="L20" s="230">
        <v>99.246479999999991</v>
      </c>
      <c r="M20" s="230">
        <v>0</v>
      </c>
      <c r="N20" s="230">
        <v>0</v>
      </c>
      <c r="O20" s="230">
        <v>0</v>
      </c>
      <c r="P20" s="230">
        <v>345.6404</v>
      </c>
      <c r="Q20" s="230">
        <v>2616.4224199999999</v>
      </c>
      <c r="R20" s="219"/>
    </row>
    <row r="21" spans="1:18" ht="168" customHeight="1">
      <c r="A21" s="229" t="s">
        <v>167</v>
      </c>
      <c r="B21" s="230">
        <v>593684.31176740001</v>
      </c>
      <c r="C21" s="230">
        <v>13791.5460704</v>
      </c>
      <c r="D21" s="230">
        <v>1759.6925236</v>
      </c>
      <c r="E21" s="230">
        <v>199.53908379999999</v>
      </c>
      <c r="F21" s="230">
        <v>10228.2848412</v>
      </c>
      <c r="G21" s="230">
        <v>284.27780479999996</v>
      </c>
      <c r="H21" s="230">
        <v>52.298000000000002</v>
      </c>
      <c r="I21" s="230">
        <v>619999.95005999994</v>
      </c>
      <c r="J21" s="230">
        <v>261088.69155399999</v>
      </c>
      <c r="K21" s="230">
        <v>4038.8361958</v>
      </c>
      <c r="L21" s="230">
        <v>800.77551800000003</v>
      </c>
      <c r="M21" s="230">
        <v>0</v>
      </c>
      <c r="N21" s="230">
        <v>5006.5619588</v>
      </c>
      <c r="O21" s="230">
        <v>0</v>
      </c>
      <c r="P21" s="230">
        <v>506.89001999999999</v>
      </c>
      <c r="Q21" s="230">
        <v>271441.75526000001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693.23269999999991</v>
      </c>
      <c r="K22" s="230">
        <v>0</v>
      </c>
      <c r="L22" s="230">
        <v>78.572839999999999</v>
      </c>
      <c r="M22" s="230">
        <v>0</v>
      </c>
      <c r="N22" s="230">
        <v>0</v>
      </c>
      <c r="O22" s="230">
        <v>0</v>
      </c>
      <c r="P22" s="230">
        <v>91.818950000000001</v>
      </c>
      <c r="Q22" s="230">
        <v>863.62449000000004</v>
      </c>
      <c r="R22" s="219"/>
    </row>
    <row r="23" spans="1:18" ht="168" customHeight="1">
      <c r="A23" s="229" t="s">
        <v>169</v>
      </c>
      <c r="B23" s="230">
        <v>540.85473000000002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540.85473000000002</v>
      </c>
      <c r="J23" s="230">
        <v>3309.6396299999997</v>
      </c>
      <c r="K23" s="230">
        <v>0</v>
      </c>
      <c r="L23" s="230">
        <v>34.169559999999997</v>
      </c>
      <c r="M23" s="230">
        <v>0</v>
      </c>
      <c r="N23" s="230">
        <v>0</v>
      </c>
      <c r="O23" s="230">
        <v>0</v>
      </c>
      <c r="P23" s="230">
        <v>109.40621</v>
      </c>
      <c r="Q23" s="230">
        <v>3453.2154</v>
      </c>
      <c r="R23" s="219"/>
    </row>
    <row r="24" spans="1:18" ht="168" customHeight="1">
      <c r="A24" s="229" t="s">
        <v>170</v>
      </c>
      <c r="B24" s="230">
        <v>1863.7862360000001</v>
      </c>
      <c r="C24" s="230">
        <v>0</v>
      </c>
      <c r="D24" s="230">
        <v>0</v>
      </c>
      <c r="E24" s="230">
        <v>0</v>
      </c>
      <c r="F24" s="230">
        <v>177.21123</v>
      </c>
      <c r="G24" s="230">
        <v>0</v>
      </c>
      <c r="H24" s="230">
        <v>0</v>
      </c>
      <c r="I24" s="230">
        <v>2040.99746</v>
      </c>
      <c r="J24" s="230">
        <v>33536.133399400002</v>
      </c>
      <c r="K24" s="230">
        <v>62.367202200000001</v>
      </c>
      <c r="L24" s="230">
        <v>521.25090999999998</v>
      </c>
      <c r="M24" s="230">
        <v>0</v>
      </c>
      <c r="N24" s="230">
        <v>966.96764379999991</v>
      </c>
      <c r="O24" s="230">
        <v>0</v>
      </c>
      <c r="P24" s="230">
        <v>290.06167999999997</v>
      </c>
      <c r="Q24" s="230">
        <v>35376.78082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303.09019919999997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23.121080000000003</v>
      </c>
      <c r="Q25" s="230">
        <v>326.21128000000004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61.75" customHeight="1" thickBot="1">
      <c r="A27" s="232" t="s">
        <v>173</v>
      </c>
      <c r="B27" s="233">
        <v>12.765049999999999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12.765049999999999</v>
      </c>
      <c r="J27" s="233">
        <v>504.64494000000002</v>
      </c>
      <c r="K27" s="233">
        <v>0</v>
      </c>
      <c r="L27" s="233">
        <v>9.8156499999999998</v>
      </c>
      <c r="M27" s="233">
        <v>0</v>
      </c>
      <c r="N27" s="233">
        <v>0</v>
      </c>
      <c r="O27" s="233">
        <v>0</v>
      </c>
      <c r="P27" s="233">
        <v>151.55221</v>
      </c>
      <c r="Q27" s="233">
        <v>666.01280000000008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4101039.7134069996</v>
      </c>
      <c r="C28" s="236">
        <f t="shared" ref="C28:Q28" si="0">SUM(C10:C27)</f>
        <v>73328.967539400008</v>
      </c>
      <c r="D28" s="236">
        <f t="shared" si="0"/>
        <v>20336.138631400001</v>
      </c>
      <c r="E28" s="236">
        <f t="shared" si="0"/>
        <v>16433.713420999997</v>
      </c>
      <c r="F28" s="236">
        <f t="shared" si="0"/>
        <v>64381.710539400003</v>
      </c>
      <c r="G28" s="236">
        <f t="shared" si="0"/>
        <v>3841.4304701999995</v>
      </c>
      <c r="H28" s="236">
        <f t="shared" si="0"/>
        <v>9482.3485900000014</v>
      </c>
      <c r="I28" s="236">
        <f t="shared" si="0"/>
        <v>4288844.0227100002</v>
      </c>
      <c r="J28" s="236">
        <f t="shared" si="0"/>
        <v>2699144.5354392007</v>
      </c>
      <c r="K28" s="236">
        <f t="shared" si="0"/>
        <v>37248.595448000007</v>
      </c>
      <c r="L28" s="236">
        <f t="shared" si="0"/>
        <v>13793.332493000002</v>
      </c>
      <c r="M28" s="236">
        <f t="shared" si="0"/>
        <v>966.4647066</v>
      </c>
      <c r="N28" s="236">
        <f t="shared" si="0"/>
        <v>41937.198697</v>
      </c>
      <c r="O28" s="236">
        <f t="shared" si="0"/>
        <v>2174.9725125999998</v>
      </c>
      <c r="P28" s="236">
        <f t="shared" si="0"/>
        <v>4087.8991499999993</v>
      </c>
      <c r="Q28" s="236">
        <f t="shared" si="0"/>
        <v>2799352.9985300004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H7" sqref="H7"/>
    </sheetView>
  </sheetViews>
  <sheetFormatPr defaultRowHeight="60"/>
  <cols>
    <col min="1" max="1" width="253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253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253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253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253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253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253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253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253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253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253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253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253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253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253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253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253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253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253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253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253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253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253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253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253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253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253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253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253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253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253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253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253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253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253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253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253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253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253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253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253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253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253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253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253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253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253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253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253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253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253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253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253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253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253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253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253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253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253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253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253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253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253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253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188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63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118.5" customHeight="1">
      <c r="A8" s="220"/>
      <c r="B8" s="830" t="s">
        <v>609</v>
      </c>
      <c r="C8" s="830"/>
      <c r="D8" s="830"/>
      <c r="E8" s="830"/>
      <c r="F8" s="830"/>
      <c r="G8" s="830"/>
      <c r="H8" s="830"/>
      <c r="I8" s="830"/>
      <c r="J8" s="830" t="s">
        <v>44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58252.626927799996</v>
      </c>
      <c r="C10" s="230">
        <v>3182.60608</v>
      </c>
      <c r="D10" s="230">
        <v>561.12293</v>
      </c>
      <c r="E10" s="230">
        <v>0</v>
      </c>
      <c r="F10" s="230">
        <v>893.05397119999998</v>
      </c>
      <c r="G10" s="230">
        <v>0</v>
      </c>
      <c r="H10" s="230">
        <v>0.64324999999999999</v>
      </c>
      <c r="I10" s="230">
        <v>62890.053159999996</v>
      </c>
      <c r="J10" s="230">
        <v>1012015.6612966</v>
      </c>
      <c r="K10" s="230">
        <v>23048.9083574</v>
      </c>
      <c r="L10" s="230">
        <v>4672.6244504000006</v>
      </c>
      <c r="M10" s="230">
        <v>533.30716000000007</v>
      </c>
      <c r="N10" s="230">
        <v>12766.139380799999</v>
      </c>
      <c r="O10" s="230">
        <v>706.13669999999991</v>
      </c>
      <c r="P10" s="230">
        <v>99.592479999999995</v>
      </c>
      <c r="Q10" s="230">
        <v>1053842.3698799999</v>
      </c>
      <c r="R10" s="219"/>
    </row>
    <row r="11" spans="1:26" ht="168" customHeight="1">
      <c r="A11" s="229" t="s">
        <v>158</v>
      </c>
      <c r="B11" s="231">
        <v>4258.8544099999999</v>
      </c>
      <c r="C11" s="231">
        <v>95.905079999999998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4354.7594900000004</v>
      </c>
      <c r="J11" s="231">
        <v>16037.0155338</v>
      </c>
      <c r="K11" s="231">
        <v>237.27449999999999</v>
      </c>
      <c r="L11" s="230">
        <v>67.433300000000003</v>
      </c>
      <c r="M11" s="230">
        <v>0</v>
      </c>
      <c r="N11" s="230">
        <v>0</v>
      </c>
      <c r="O11" s="230">
        <v>19.19378</v>
      </c>
      <c r="P11" s="230">
        <v>6.2300600000000008</v>
      </c>
      <c r="Q11" s="230">
        <v>16367.14717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487.36219339999997</v>
      </c>
      <c r="K12" s="231">
        <v>0</v>
      </c>
      <c r="L12" s="230">
        <v>5.3301400000000001</v>
      </c>
      <c r="M12" s="230">
        <v>0</v>
      </c>
      <c r="N12" s="230">
        <v>0</v>
      </c>
      <c r="O12" s="230">
        <v>0</v>
      </c>
      <c r="P12" s="230">
        <v>10.384549999999999</v>
      </c>
      <c r="Q12" s="230">
        <v>503.07688000000002</v>
      </c>
      <c r="R12" s="219"/>
    </row>
    <row r="13" spans="1:26" ht="168" customHeight="1">
      <c r="A13" s="229" t="s">
        <v>160</v>
      </c>
      <c r="B13" s="230">
        <v>8768.652970000001</v>
      </c>
      <c r="C13" s="230">
        <v>576.97053000000005</v>
      </c>
      <c r="D13" s="230">
        <v>0</v>
      </c>
      <c r="E13" s="230">
        <v>0</v>
      </c>
      <c r="F13" s="230">
        <v>0</v>
      </c>
      <c r="G13" s="230">
        <v>0</v>
      </c>
      <c r="H13" s="230">
        <v>17.69651</v>
      </c>
      <c r="I13" s="230">
        <v>9363.3200099999995</v>
      </c>
      <c r="J13" s="230">
        <v>53740.096554600001</v>
      </c>
      <c r="K13" s="230">
        <v>1588.7508196000001</v>
      </c>
      <c r="L13" s="230">
        <v>33.08728</v>
      </c>
      <c r="M13" s="230">
        <v>39.905410000000003</v>
      </c>
      <c r="N13" s="230">
        <v>1219.95902</v>
      </c>
      <c r="O13" s="230">
        <v>0</v>
      </c>
      <c r="P13" s="230">
        <v>223.16523999999998</v>
      </c>
      <c r="Q13" s="230">
        <v>56844.964319999999</v>
      </c>
      <c r="R13" s="219"/>
    </row>
    <row r="14" spans="1:26" ht="168" customHeight="1">
      <c r="A14" s="229" t="s">
        <v>161</v>
      </c>
      <c r="B14" s="230">
        <v>133753.18029019999</v>
      </c>
      <c r="C14" s="230">
        <v>5851.0147788000004</v>
      </c>
      <c r="D14" s="230">
        <v>2122.50371</v>
      </c>
      <c r="E14" s="230">
        <v>87.388100000000009</v>
      </c>
      <c r="F14" s="230">
        <v>4196.2260199999992</v>
      </c>
      <c r="G14" s="230">
        <v>196.31648000000001</v>
      </c>
      <c r="H14" s="230">
        <v>2141.2312599999996</v>
      </c>
      <c r="I14" s="230">
        <v>148347.86064</v>
      </c>
      <c r="J14" s="230">
        <v>840858.42625140003</v>
      </c>
      <c r="K14" s="230">
        <v>15120.102338199998</v>
      </c>
      <c r="L14" s="230">
        <v>5941.1478299999999</v>
      </c>
      <c r="M14" s="230">
        <v>14516.485289999999</v>
      </c>
      <c r="N14" s="230">
        <v>15474.859328600001</v>
      </c>
      <c r="O14" s="230">
        <v>1129.68631</v>
      </c>
      <c r="P14" s="230">
        <v>3124.6224900000002</v>
      </c>
      <c r="Q14" s="230">
        <v>896165.32987999998</v>
      </c>
      <c r="R14" s="219"/>
    </row>
    <row r="15" spans="1:26" ht="168" customHeight="1">
      <c r="A15" s="229" t="s">
        <v>162</v>
      </c>
      <c r="B15" s="230">
        <v>580.91283999999996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24.0565</v>
      </c>
      <c r="I15" s="230">
        <v>604.96933999999999</v>
      </c>
      <c r="J15" s="230">
        <v>2070.1941299999999</v>
      </c>
      <c r="K15" s="230">
        <v>0</v>
      </c>
      <c r="L15" s="230">
        <v>6.4952500000000004</v>
      </c>
      <c r="M15" s="230">
        <v>0</v>
      </c>
      <c r="N15" s="230">
        <v>0</v>
      </c>
      <c r="O15" s="230">
        <v>0</v>
      </c>
      <c r="P15" s="230">
        <v>28.255140000000001</v>
      </c>
      <c r="Q15" s="230">
        <v>2104.94452</v>
      </c>
      <c r="R15" s="219"/>
    </row>
    <row r="16" spans="1:26" ht="168" customHeight="1">
      <c r="A16" s="229" t="s">
        <v>102</v>
      </c>
      <c r="B16" s="230">
        <v>149740.0703468</v>
      </c>
      <c r="C16" s="230">
        <v>6078.8164844000003</v>
      </c>
      <c r="D16" s="230">
        <v>1613.0261399999999</v>
      </c>
      <c r="E16" s="230">
        <v>0</v>
      </c>
      <c r="F16" s="230">
        <v>1830.9224265999999</v>
      </c>
      <c r="G16" s="230">
        <v>368.20972999999998</v>
      </c>
      <c r="H16" s="230">
        <v>56675.321280000004</v>
      </c>
      <c r="I16" s="230">
        <v>216306.36641999998</v>
      </c>
      <c r="J16" s="230">
        <v>1794196.8458498002</v>
      </c>
      <c r="K16" s="230">
        <v>31151.1804042</v>
      </c>
      <c r="L16" s="230">
        <v>9606.9915683999989</v>
      </c>
      <c r="M16" s="230">
        <v>1486.6088953999999</v>
      </c>
      <c r="N16" s="230">
        <v>21852.906584800003</v>
      </c>
      <c r="O16" s="230">
        <v>1328.6537751999999</v>
      </c>
      <c r="P16" s="230">
        <v>61093.754630000003</v>
      </c>
      <c r="Q16" s="230">
        <v>1920716.94178</v>
      </c>
      <c r="R16" s="219"/>
    </row>
    <row r="17" spans="1:18" ht="168" customHeight="1">
      <c r="A17" s="229" t="s">
        <v>163</v>
      </c>
      <c r="B17" s="230">
        <v>227970.82600880001</v>
      </c>
      <c r="C17" s="230">
        <v>18911.997181400002</v>
      </c>
      <c r="D17" s="230">
        <v>1527.6858300000001</v>
      </c>
      <c r="E17" s="230">
        <v>147.62200000000001</v>
      </c>
      <c r="F17" s="230">
        <v>3545.7581660000001</v>
      </c>
      <c r="G17" s="230">
        <v>1881.870721</v>
      </c>
      <c r="H17" s="230">
        <v>3604.1574599999999</v>
      </c>
      <c r="I17" s="230">
        <v>257589.91738999999</v>
      </c>
      <c r="J17" s="230">
        <v>2343529.8613470001</v>
      </c>
      <c r="K17" s="230">
        <v>50749.171060599998</v>
      </c>
      <c r="L17" s="230">
        <v>13477.828253</v>
      </c>
      <c r="M17" s="230">
        <v>823.83810840000001</v>
      </c>
      <c r="N17" s="230">
        <v>41787.898612199999</v>
      </c>
      <c r="O17" s="230">
        <v>4269.6916508000004</v>
      </c>
      <c r="P17" s="230">
        <v>4758.4506300000003</v>
      </c>
      <c r="Q17" s="230">
        <v>2459396.7397500002</v>
      </c>
      <c r="R17" s="219"/>
    </row>
    <row r="18" spans="1:18" ht="168" customHeight="1">
      <c r="A18" s="229" t="s">
        <v>164</v>
      </c>
      <c r="B18" s="230">
        <v>37010.563352600002</v>
      </c>
      <c r="C18" s="230">
        <v>120.58054</v>
      </c>
      <c r="D18" s="230">
        <v>231.18710999999999</v>
      </c>
      <c r="E18" s="230">
        <v>1.88252</v>
      </c>
      <c r="F18" s="230">
        <v>358.72146000000004</v>
      </c>
      <c r="G18" s="230">
        <v>230.64994000000002</v>
      </c>
      <c r="H18" s="230">
        <v>302.21186999999998</v>
      </c>
      <c r="I18" s="230">
        <v>38255.79679</v>
      </c>
      <c r="J18" s="230">
        <v>149570.98849020002</v>
      </c>
      <c r="K18" s="230">
        <v>888.62189320000004</v>
      </c>
      <c r="L18" s="230">
        <v>1388.46723</v>
      </c>
      <c r="M18" s="230">
        <v>26.773259999999997</v>
      </c>
      <c r="N18" s="230">
        <v>2901.1032599999999</v>
      </c>
      <c r="O18" s="230">
        <v>315.25243999999998</v>
      </c>
      <c r="P18" s="230">
        <v>676.60838000000001</v>
      </c>
      <c r="Q18" s="230">
        <v>155767.81496000002</v>
      </c>
      <c r="R18" s="219"/>
    </row>
    <row r="19" spans="1:18" ht="168" customHeight="1">
      <c r="A19" s="229" t="s">
        <v>165</v>
      </c>
      <c r="B19" s="230">
        <v>70399.428264799993</v>
      </c>
      <c r="C19" s="230">
        <v>5818.2468868000005</v>
      </c>
      <c r="D19" s="230">
        <v>192.29825</v>
      </c>
      <c r="E19" s="230">
        <v>0</v>
      </c>
      <c r="F19" s="230">
        <v>671.00926000000004</v>
      </c>
      <c r="G19" s="230">
        <v>58.033379999999994</v>
      </c>
      <c r="H19" s="230">
        <v>878.93395999999996</v>
      </c>
      <c r="I19" s="230">
        <v>78017.95</v>
      </c>
      <c r="J19" s="230">
        <v>380652.70850000001</v>
      </c>
      <c r="K19" s="230">
        <v>10495.3545772</v>
      </c>
      <c r="L19" s="230">
        <v>1874.366311</v>
      </c>
      <c r="M19" s="230">
        <v>10.61354</v>
      </c>
      <c r="N19" s="230">
        <v>5432.7086799999997</v>
      </c>
      <c r="O19" s="230">
        <v>698.59077300000001</v>
      </c>
      <c r="P19" s="230">
        <v>3620.3091199999999</v>
      </c>
      <c r="Q19" s="230">
        <v>402784.65151999996</v>
      </c>
      <c r="R19" s="219"/>
    </row>
    <row r="20" spans="1:18" ht="168" customHeight="1">
      <c r="A20" s="229" t="s">
        <v>166</v>
      </c>
      <c r="B20" s="230">
        <v>667.40429180000001</v>
      </c>
      <c r="C20" s="230">
        <v>38.940510000000003</v>
      </c>
      <c r="D20" s="230">
        <v>0</v>
      </c>
      <c r="E20" s="230">
        <v>0</v>
      </c>
      <c r="F20" s="230">
        <v>0</v>
      </c>
      <c r="G20" s="230">
        <v>0</v>
      </c>
      <c r="H20" s="230">
        <v>1334.9164800000001</v>
      </c>
      <c r="I20" s="230">
        <v>2041.2612900000001</v>
      </c>
      <c r="J20" s="230">
        <v>2890.4581962000002</v>
      </c>
      <c r="K20" s="230">
        <v>80.527640000000005</v>
      </c>
      <c r="L20" s="230">
        <v>99.246479999999991</v>
      </c>
      <c r="M20" s="230">
        <v>0</v>
      </c>
      <c r="N20" s="230">
        <v>0</v>
      </c>
      <c r="O20" s="230">
        <v>0</v>
      </c>
      <c r="P20" s="230">
        <v>3682.8954399999998</v>
      </c>
      <c r="Q20" s="230">
        <v>6753.1277599999994</v>
      </c>
      <c r="R20" s="219"/>
    </row>
    <row r="21" spans="1:18" ht="168" customHeight="1">
      <c r="A21" s="229" t="s">
        <v>167</v>
      </c>
      <c r="B21" s="230">
        <v>105865.6017936</v>
      </c>
      <c r="C21" s="230">
        <v>6793.6179781999999</v>
      </c>
      <c r="D21" s="230">
        <v>2218.24334</v>
      </c>
      <c r="E21" s="230">
        <v>1464.6781486</v>
      </c>
      <c r="F21" s="230">
        <v>2289.9565200000002</v>
      </c>
      <c r="G21" s="230">
        <v>0</v>
      </c>
      <c r="H21" s="230">
        <v>6511.8735199999992</v>
      </c>
      <c r="I21" s="230">
        <v>125143.97131000001</v>
      </c>
      <c r="J21" s="230">
        <v>960638.60511500004</v>
      </c>
      <c r="K21" s="230">
        <v>24624.000244399998</v>
      </c>
      <c r="L21" s="230">
        <v>4778.7113816000001</v>
      </c>
      <c r="M21" s="230">
        <v>1664.2172324000001</v>
      </c>
      <c r="N21" s="230">
        <v>17524.803319999999</v>
      </c>
      <c r="O21" s="230">
        <v>284.27780479999996</v>
      </c>
      <c r="P21" s="230">
        <v>7071.0615399999997</v>
      </c>
      <c r="Q21" s="230">
        <v>1016585.67663</v>
      </c>
      <c r="R21" s="219"/>
    </row>
    <row r="22" spans="1:18" ht="168" customHeight="1">
      <c r="A22" s="229" t="s">
        <v>168</v>
      </c>
      <c r="B22" s="230">
        <v>185.27339999999998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185.27339999999998</v>
      </c>
      <c r="J22" s="230">
        <v>878.50609999999995</v>
      </c>
      <c r="K22" s="230">
        <v>0</v>
      </c>
      <c r="L22" s="230">
        <v>78.572839999999999</v>
      </c>
      <c r="M22" s="230">
        <v>0</v>
      </c>
      <c r="N22" s="230">
        <v>0</v>
      </c>
      <c r="O22" s="230">
        <v>0</v>
      </c>
      <c r="P22" s="230">
        <v>91.818950000000001</v>
      </c>
      <c r="Q22" s="230">
        <v>1048.89789</v>
      </c>
      <c r="R22" s="219"/>
    </row>
    <row r="23" spans="1:18" ht="168" customHeight="1">
      <c r="A23" s="229" t="s">
        <v>169</v>
      </c>
      <c r="B23" s="230">
        <v>1598.5098400000002</v>
      </c>
      <c r="C23" s="230">
        <v>0</v>
      </c>
      <c r="D23" s="230">
        <v>0</v>
      </c>
      <c r="E23" s="230">
        <v>0</v>
      </c>
      <c r="F23" s="230">
        <v>16.191099999999999</v>
      </c>
      <c r="G23" s="230">
        <v>0</v>
      </c>
      <c r="H23" s="230">
        <v>36.914619999999999</v>
      </c>
      <c r="I23" s="230">
        <v>1651.61556</v>
      </c>
      <c r="J23" s="230">
        <v>5449.0042000000003</v>
      </c>
      <c r="K23" s="230">
        <v>0</v>
      </c>
      <c r="L23" s="230">
        <v>34.169559999999997</v>
      </c>
      <c r="M23" s="230">
        <v>0</v>
      </c>
      <c r="N23" s="230">
        <v>16.191099999999999</v>
      </c>
      <c r="O23" s="230">
        <v>0</v>
      </c>
      <c r="P23" s="230">
        <v>146.32083</v>
      </c>
      <c r="Q23" s="230">
        <v>5645.6856900000002</v>
      </c>
      <c r="R23" s="219"/>
    </row>
    <row r="24" spans="1:18" ht="168" customHeight="1">
      <c r="A24" s="229" t="s">
        <v>170</v>
      </c>
      <c r="B24" s="230">
        <v>10247.672828199999</v>
      </c>
      <c r="C24" s="230">
        <v>206.59970999999999</v>
      </c>
      <c r="D24" s="230">
        <v>17.511880000000001</v>
      </c>
      <c r="E24" s="230">
        <v>0</v>
      </c>
      <c r="F24" s="230">
        <v>120.16217999999999</v>
      </c>
      <c r="G24" s="230">
        <v>18.283439999999999</v>
      </c>
      <c r="H24" s="230">
        <v>114.47799000000001</v>
      </c>
      <c r="I24" s="230">
        <v>10724.70803</v>
      </c>
      <c r="J24" s="230">
        <v>45647.592463600005</v>
      </c>
      <c r="K24" s="230">
        <v>268.96691220000002</v>
      </c>
      <c r="L24" s="230">
        <v>538.76279</v>
      </c>
      <c r="M24" s="230">
        <v>0</v>
      </c>
      <c r="N24" s="230">
        <v>1264.3410538000001</v>
      </c>
      <c r="O24" s="230">
        <v>18.283439999999999</v>
      </c>
      <c r="P24" s="230">
        <v>404.53967</v>
      </c>
      <c r="Q24" s="230">
        <v>48142.48631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303.09019919999997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23.121080000000003</v>
      </c>
      <c r="Q25" s="230">
        <v>326.21128000000004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61.75" customHeight="1" thickBo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21.06664</v>
      </c>
      <c r="I27" s="233">
        <v>21.06664</v>
      </c>
      <c r="J27" s="233">
        <v>517.40998999999999</v>
      </c>
      <c r="K27" s="233">
        <v>0</v>
      </c>
      <c r="L27" s="233">
        <v>9.8156499999999998</v>
      </c>
      <c r="M27" s="233">
        <v>0</v>
      </c>
      <c r="N27" s="233">
        <v>0</v>
      </c>
      <c r="O27" s="233">
        <v>0</v>
      </c>
      <c r="P27" s="233">
        <v>172.61885000000001</v>
      </c>
      <c r="Q27" s="233">
        <v>699.84448999999995</v>
      </c>
      <c r="R27" s="234"/>
    </row>
    <row r="28" spans="1:18" s="166" customFormat="1" ht="87.75" customHeight="1" thickTop="1" thickBot="1">
      <c r="A28" s="235" t="s">
        <v>187</v>
      </c>
      <c r="B28" s="236">
        <f>SUM(B10:B27)</f>
        <v>809299.57756459981</v>
      </c>
      <c r="C28" s="236">
        <f t="shared" ref="C28:Q28" si="0">SUM(C10:C27)</f>
        <v>47675.295759600012</v>
      </c>
      <c r="D28" s="236">
        <f t="shared" si="0"/>
        <v>8483.5791900000004</v>
      </c>
      <c r="E28" s="236">
        <f t="shared" si="0"/>
        <v>1701.5707686000001</v>
      </c>
      <c r="F28" s="236">
        <f t="shared" si="0"/>
        <v>13922.001103799999</v>
      </c>
      <c r="G28" s="236">
        <f t="shared" si="0"/>
        <v>2753.3636910000005</v>
      </c>
      <c r="H28" s="236">
        <f t="shared" si="0"/>
        <v>71663.501340000003</v>
      </c>
      <c r="I28" s="236">
        <f t="shared" si="0"/>
        <v>955498.88946999994</v>
      </c>
      <c r="J28" s="236">
        <f t="shared" si="0"/>
        <v>7609483.8264108011</v>
      </c>
      <c r="K28" s="236">
        <f t="shared" si="0"/>
        <v>158252.85874699999</v>
      </c>
      <c r="L28" s="236">
        <f t="shared" si="0"/>
        <v>42613.050314399996</v>
      </c>
      <c r="M28" s="236">
        <f t="shared" si="0"/>
        <v>19101.748896199995</v>
      </c>
      <c r="N28" s="236">
        <f t="shared" si="0"/>
        <v>120240.91034019999</v>
      </c>
      <c r="O28" s="236">
        <f t="shared" si="0"/>
        <v>8769.7666738000007</v>
      </c>
      <c r="P28" s="236">
        <f t="shared" si="0"/>
        <v>85233.749079999994</v>
      </c>
      <c r="Q28" s="236">
        <f t="shared" si="0"/>
        <v>8043695.9107099986</v>
      </c>
      <c r="R28" s="234"/>
    </row>
    <row r="29" spans="1:18" ht="27.75" customHeight="1" thickTop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19"/>
    </row>
    <row r="30" spans="1:18" ht="96.75" customHeight="1" thickTop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U13" sqref="U13"/>
    </sheetView>
  </sheetViews>
  <sheetFormatPr defaultRowHeight="15"/>
  <cols>
    <col min="1" max="1" width="125.85546875" style="20" customWidth="1"/>
    <col min="2" max="2" width="20.140625" style="420" customWidth="1"/>
    <col min="3" max="3" width="22" style="420" customWidth="1"/>
    <col min="4" max="4" width="21.7109375" style="420" customWidth="1"/>
    <col min="5" max="5" width="22.28515625" style="420" customWidth="1"/>
    <col min="6" max="6" width="20.140625" style="420" customWidth="1"/>
    <col min="7" max="7" width="22.7109375" style="420" customWidth="1"/>
    <col min="8" max="8" width="21.7109375" style="420" customWidth="1"/>
    <col min="9" max="9" width="22.140625" style="420" customWidth="1"/>
    <col min="10" max="10" width="20.140625" style="420" customWidth="1"/>
    <col min="11" max="11" width="22.42578125" style="420" customWidth="1"/>
    <col min="12" max="12" width="21.7109375" style="420" customWidth="1"/>
    <col min="13" max="13" width="22.140625" style="420" customWidth="1"/>
    <col min="14" max="14" width="3.42578125" style="249" customWidth="1"/>
    <col min="15" max="256" width="9.140625" style="420"/>
    <col min="257" max="257" width="125.85546875" style="420" customWidth="1"/>
    <col min="258" max="258" width="20.140625" style="420" customWidth="1"/>
    <col min="259" max="259" width="22" style="420" customWidth="1"/>
    <col min="260" max="260" width="21.7109375" style="420" customWidth="1"/>
    <col min="261" max="261" width="22.28515625" style="420" customWidth="1"/>
    <col min="262" max="262" width="20.140625" style="420" customWidth="1"/>
    <col min="263" max="263" width="22.7109375" style="420" customWidth="1"/>
    <col min="264" max="264" width="21.7109375" style="420" customWidth="1"/>
    <col min="265" max="265" width="22.140625" style="420" customWidth="1"/>
    <col min="266" max="266" width="20.140625" style="420" customWidth="1"/>
    <col min="267" max="267" width="22.42578125" style="420" customWidth="1"/>
    <col min="268" max="268" width="21.7109375" style="420" customWidth="1"/>
    <col min="269" max="269" width="22.140625" style="420" customWidth="1"/>
    <col min="270" max="270" width="3.42578125" style="420" customWidth="1"/>
    <col min="271" max="512" width="9.140625" style="420"/>
    <col min="513" max="513" width="125.85546875" style="420" customWidth="1"/>
    <col min="514" max="514" width="20.140625" style="420" customWidth="1"/>
    <col min="515" max="515" width="22" style="420" customWidth="1"/>
    <col min="516" max="516" width="21.7109375" style="420" customWidth="1"/>
    <col min="517" max="517" width="22.28515625" style="420" customWidth="1"/>
    <col min="518" max="518" width="20.140625" style="420" customWidth="1"/>
    <col min="519" max="519" width="22.7109375" style="420" customWidth="1"/>
    <col min="520" max="520" width="21.7109375" style="420" customWidth="1"/>
    <col min="521" max="521" width="22.140625" style="420" customWidth="1"/>
    <col min="522" max="522" width="20.140625" style="420" customWidth="1"/>
    <col min="523" max="523" width="22.42578125" style="420" customWidth="1"/>
    <col min="524" max="524" width="21.7109375" style="420" customWidth="1"/>
    <col min="525" max="525" width="22.140625" style="420" customWidth="1"/>
    <col min="526" max="526" width="3.42578125" style="420" customWidth="1"/>
    <col min="527" max="768" width="9.140625" style="420"/>
    <col min="769" max="769" width="125.85546875" style="420" customWidth="1"/>
    <col min="770" max="770" width="20.140625" style="420" customWidth="1"/>
    <col min="771" max="771" width="22" style="420" customWidth="1"/>
    <col min="772" max="772" width="21.7109375" style="420" customWidth="1"/>
    <col min="773" max="773" width="22.28515625" style="420" customWidth="1"/>
    <col min="774" max="774" width="20.140625" style="420" customWidth="1"/>
    <col min="775" max="775" width="22.7109375" style="420" customWidth="1"/>
    <col min="776" max="776" width="21.7109375" style="420" customWidth="1"/>
    <col min="777" max="777" width="22.140625" style="420" customWidth="1"/>
    <col min="778" max="778" width="20.140625" style="420" customWidth="1"/>
    <col min="779" max="779" width="22.42578125" style="420" customWidth="1"/>
    <col min="780" max="780" width="21.7109375" style="420" customWidth="1"/>
    <col min="781" max="781" width="22.140625" style="420" customWidth="1"/>
    <col min="782" max="782" width="3.42578125" style="420" customWidth="1"/>
    <col min="783" max="1024" width="9.140625" style="420"/>
    <col min="1025" max="1025" width="125.85546875" style="420" customWidth="1"/>
    <col min="1026" max="1026" width="20.140625" style="420" customWidth="1"/>
    <col min="1027" max="1027" width="22" style="420" customWidth="1"/>
    <col min="1028" max="1028" width="21.7109375" style="420" customWidth="1"/>
    <col min="1029" max="1029" width="22.28515625" style="420" customWidth="1"/>
    <col min="1030" max="1030" width="20.140625" style="420" customWidth="1"/>
    <col min="1031" max="1031" width="22.7109375" style="420" customWidth="1"/>
    <col min="1032" max="1032" width="21.7109375" style="420" customWidth="1"/>
    <col min="1033" max="1033" width="22.140625" style="420" customWidth="1"/>
    <col min="1034" max="1034" width="20.140625" style="420" customWidth="1"/>
    <col min="1035" max="1035" width="22.42578125" style="420" customWidth="1"/>
    <col min="1036" max="1036" width="21.7109375" style="420" customWidth="1"/>
    <col min="1037" max="1037" width="22.140625" style="420" customWidth="1"/>
    <col min="1038" max="1038" width="3.42578125" style="420" customWidth="1"/>
    <col min="1039" max="1280" width="9.140625" style="420"/>
    <col min="1281" max="1281" width="125.85546875" style="420" customWidth="1"/>
    <col min="1282" max="1282" width="20.140625" style="420" customWidth="1"/>
    <col min="1283" max="1283" width="22" style="420" customWidth="1"/>
    <col min="1284" max="1284" width="21.7109375" style="420" customWidth="1"/>
    <col min="1285" max="1285" width="22.28515625" style="420" customWidth="1"/>
    <col min="1286" max="1286" width="20.140625" style="420" customWidth="1"/>
    <col min="1287" max="1287" width="22.7109375" style="420" customWidth="1"/>
    <col min="1288" max="1288" width="21.7109375" style="420" customWidth="1"/>
    <col min="1289" max="1289" width="22.140625" style="420" customWidth="1"/>
    <col min="1290" max="1290" width="20.140625" style="420" customWidth="1"/>
    <col min="1291" max="1291" width="22.42578125" style="420" customWidth="1"/>
    <col min="1292" max="1292" width="21.7109375" style="420" customWidth="1"/>
    <col min="1293" max="1293" width="22.140625" style="420" customWidth="1"/>
    <col min="1294" max="1294" width="3.42578125" style="420" customWidth="1"/>
    <col min="1295" max="1536" width="9.140625" style="420"/>
    <col min="1537" max="1537" width="125.85546875" style="420" customWidth="1"/>
    <col min="1538" max="1538" width="20.140625" style="420" customWidth="1"/>
    <col min="1539" max="1539" width="22" style="420" customWidth="1"/>
    <col min="1540" max="1540" width="21.7109375" style="420" customWidth="1"/>
    <col min="1541" max="1541" width="22.28515625" style="420" customWidth="1"/>
    <col min="1542" max="1542" width="20.140625" style="420" customWidth="1"/>
    <col min="1543" max="1543" width="22.7109375" style="420" customWidth="1"/>
    <col min="1544" max="1544" width="21.7109375" style="420" customWidth="1"/>
    <col min="1545" max="1545" width="22.140625" style="420" customWidth="1"/>
    <col min="1546" max="1546" width="20.140625" style="420" customWidth="1"/>
    <col min="1547" max="1547" width="22.42578125" style="420" customWidth="1"/>
    <col min="1548" max="1548" width="21.7109375" style="420" customWidth="1"/>
    <col min="1549" max="1549" width="22.140625" style="420" customWidth="1"/>
    <col min="1550" max="1550" width="3.42578125" style="420" customWidth="1"/>
    <col min="1551" max="1792" width="9.140625" style="420"/>
    <col min="1793" max="1793" width="125.85546875" style="420" customWidth="1"/>
    <col min="1794" max="1794" width="20.140625" style="420" customWidth="1"/>
    <col min="1795" max="1795" width="22" style="420" customWidth="1"/>
    <col min="1796" max="1796" width="21.7109375" style="420" customWidth="1"/>
    <col min="1797" max="1797" width="22.28515625" style="420" customWidth="1"/>
    <col min="1798" max="1798" width="20.140625" style="420" customWidth="1"/>
    <col min="1799" max="1799" width="22.7109375" style="420" customWidth="1"/>
    <col min="1800" max="1800" width="21.7109375" style="420" customWidth="1"/>
    <col min="1801" max="1801" width="22.140625" style="420" customWidth="1"/>
    <col min="1802" max="1802" width="20.140625" style="420" customWidth="1"/>
    <col min="1803" max="1803" width="22.42578125" style="420" customWidth="1"/>
    <col min="1804" max="1804" width="21.7109375" style="420" customWidth="1"/>
    <col min="1805" max="1805" width="22.140625" style="420" customWidth="1"/>
    <col min="1806" max="1806" width="3.42578125" style="420" customWidth="1"/>
    <col min="1807" max="2048" width="9.140625" style="420"/>
    <col min="2049" max="2049" width="125.85546875" style="420" customWidth="1"/>
    <col min="2050" max="2050" width="20.140625" style="420" customWidth="1"/>
    <col min="2051" max="2051" width="22" style="420" customWidth="1"/>
    <col min="2052" max="2052" width="21.7109375" style="420" customWidth="1"/>
    <col min="2053" max="2053" width="22.28515625" style="420" customWidth="1"/>
    <col min="2054" max="2054" width="20.140625" style="420" customWidth="1"/>
    <col min="2055" max="2055" width="22.7109375" style="420" customWidth="1"/>
    <col min="2056" max="2056" width="21.7109375" style="420" customWidth="1"/>
    <col min="2057" max="2057" width="22.140625" style="420" customWidth="1"/>
    <col min="2058" max="2058" width="20.140625" style="420" customWidth="1"/>
    <col min="2059" max="2059" width="22.42578125" style="420" customWidth="1"/>
    <col min="2060" max="2060" width="21.7109375" style="420" customWidth="1"/>
    <col min="2061" max="2061" width="22.140625" style="420" customWidth="1"/>
    <col min="2062" max="2062" width="3.42578125" style="420" customWidth="1"/>
    <col min="2063" max="2304" width="9.140625" style="420"/>
    <col min="2305" max="2305" width="125.85546875" style="420" customWidth="1"/>
    <col min="2306" max="2306" width="20.140625" style="420" customWidth="1"/>
    <col min="2307" max="2307" width="22" style="420" customWidth="1"/>
    <col min="2308" max="2308" width="21.7109375" style="420" customWidth="1"/>
    <col min="2309" max="2309" width="22.28515625" style="420" customWidth="1"/>
    <col min="2310" max="2310" width="20.140625" style="420" customWidth="1"/>
    <col min="2311" max="2311" width="22.7109375" style="420" customWidth="1"/>
    <col min="2312" max="2312" width="21.7109375" style="420" customWidth="1"/>
    <col min="2313" max="2313" width="22.140625" style="420" customWidth="1"/>
    <col min="2314" max="2314" width="20.140625" style="420" customWidth="1"/>
    <col min="2315" max="2315" width="22.42578125" style="420" customWidth="1"/>
    <col min="2316" max="2316" width="21.7109375" style="420" customWidth="1"/>
    <col min="2317" max="2317" width="22.140625" style="420" customWidth="1"/>
    <col min="2318" max="2318" width="3.42578125" style="420" customWidth="1"/>
    <col min="2319" max="2560" width="9.140625" style="420"/>
    <col min="2561" max="2561" width="125.85546875" style="420" customWidth="1"/>
    <col min="2562" max="2562" width="20.140625" style="420" customWidth="1"/>
    <col min="2563" max="2563" width="22" style="420" customWidth="1"/>
    <col min="2564" max="2564" width="21.7109375" style="420" customWidth="1"/>
    <col min="2565" max="2565" width="22.28515625" style="420" customWidth="1"/>
    <col min="2566" max="2566" width="20.140625" style="420" customWidth="1"/>
    <col min="2567" max="2567" width="22.7109375" style="420" customWidth="1"/>
    <col min="2568" max="2568" width="21.7109375" style="420" customWidth="1"/>
    <col min="2569" max="2569" width="22.140625" style="420" customWidth="1"/>
    <col min="2570" max="2570" width="20.140625" style="420" customWidth="1"/>
    <col min="2571" max="2571" width="22.42578125" style="420" customWidth="1"/>
    <col min="2572" max="2572" width="21.7109375" style="420" customWidth="1"/>
    <col min="2573" max="2573" width="22.140625" style="420" customWidth="1"/>
    <col min="2574" max="2574" width="3.42578125" style="420" customWidth="1"/>
    <col min="2575" max="2816" width="9.140625" style="420"/>
    <col min="2817" max="2817" width="125.85546875" style="420" customWidth="1"/>
    <col min="2818" max="2818" width="20.140625" style="420" customWidth="1"/>
    <col min="2819" max="2819" width="22" style="420" customWidth="1"/>
    <col min="2820" max="2820" width="21.7109375" style="420" customWidth="1"/>
    <col min="2821" max="2821" width="22.28515625" style="420" customWidth="1"/>
    <col min="2822" max="2822" width="20.140625" style="420" customWidth="1"/>
    <col min="2823" max="2823" width="22.7109375" style="420" customWidth="1"/>
    <col min="2824" max="2824" width="21.7109375" style="420" customWidth="1"/>
    <col min="2825" max="2825" width="22.140625" style="420" customWidth="1"/>
    <col min="2826" max="2826" width="20.140625" style="420" customWidth="1"/>
    <col min="2827" max="2827" width="22.42578125" style="420" customWidth="1"/>
    <col min="2828" max="2828" width="21.7109375" style="420" customWidth="1"/>
    <col min="2829" max="2829" width="22.140625" style="420" customWidth="1"/>
    <col min="2830" max="2830" width="3.42578125" style="420" customWidth="1"/>
    <col min="2831" max="3072" width="9.140625" style="420"/>
    <col min="3073" max="3073" width="125.85546875" style="420" customWidth="1"/>
    <col min="3074" max="3074" width="20.140625" style="420" customWidth="1"/>
    <col min="3075" max="3075" width="22" style="420" customWidth="1"/>
    <col min="3076" max="3076" width="21.7109375" style="420" customWidth="1"/>
    <col min="3077" max="3077" width="22.28515625" style="420" customWidth="1"/>
    <col min="3078" max="3078" width="20.140625" style="420" customWidth="1"/>
    <col min="3079" max="3079" width="22.7109375" style="420" customWidth="1"/>
    <col min="3080" max="3080" width="21.7109375" style="420" customWidth="1"/>
    <col min="3081" max="3081" width="22.140625" style="420" customWidth="1"/>
    <col min="3082" max="3082" width="20.140625" style="420" customWidth="1"/>
    <col min="3083" max="3083" width="22.42578125" style="420" customWidth="1"/>
    <col min="3084" max="3084" width="21.7109375" style="420" customWidth="1"/>
    <col min="3085" max="3085" width="22.140625" style="420" customWidth="1"/>
    <col min="3086" max="3086" width="3.42578125" style="420" customWidth="1"/>
    <col min="3087" max="3328" width="9.140625" style="420"/>
    <col min="3329" max="3329" width="125.85546875" style="420" customWidth="1"/>
    <col min="3330" max="3330" width="20.140625" style="420" customWidth="1"/>
    <col min="3331" max="3331" width="22" style="420" customWidth="1"/>
    <col min="3332" max="3332" width="21.7109375" style="420" customWidth="1"/>
    <col min="3333" max="3333" width="22.28515625" style="420" customWidth="1"/>
    <col min="3334" max="3334" width="20.140625" style="420" customWidth="1"/>
    <col min="3335" max="3335" width="22.7109375" style="420" customWidth="1"/>
    <col min="3336" max="3336" width="21.7109375" style="420" customWidth="1"/>
    <col min="3337" max="3337" width="22.140625" style="420" customWidth="1"/>
    <col min="3338" max="3338" width="20.140625" style="420" customWidth="1"/>
    <col min="3339" max="3339" width="22.42578125" style="420" customWidth="1"/>
    <col min="3340" max="3340" width="21.7109375" style="420" customWidth="1"/>
    <col min="3341" max="3341" width="22.140625" style="420" customWidth="1"/>
    <col min="3342" max="3342" width="3.42578125" style="420" customWidth="1"/>
    <col min="3343" max="3584" width="9.140625" style="420"/>
    <col min="3585" max="3585" width="125.85546875" style="420" customWidth="1"/>
    <col min="3586" max="3586" width="20.140625" style="420" customWidth="1"/>
    <col min="3587" max="3587" width="22" style="420" customWidth="1"/>
    <col min="3588" max="3588" width="21.7109375" style="420" customWidth="1"/>
    <col min="3589" max="3589" width="22.28515625" style="420" customWidth="1"/>
    <col min="3590" max="3590" width="20.140625" style="420" customWidth="1"/>
    <col min="3591" max="3591" width="22.7109375" style="420" customWidth="1"/>
    <col min="3592" max="3592" width="21.7109375" style="420" customWidth="1"/>
    <col min="3593" max="3593" width="22.140625" style="420" customWidth="1"/>
    <col min="3594" max="3594" width="20.140625" style="420" customWidth="1"/>
    <col min="3595" max="3595" width="22.42578125" style="420" customWidth="1"/>
    <col min="3596" max="3596" width="21.7109375" style="420" customWidth="1"/>
    <col min="3597" max="3597" width="22.140625" style="420" customWidth="1"/>
    <col min="3598" max="3598" width="3.42578125" style="420" customWidth="1"/>
    <col min="3599" max="3840" width="9.140625" style="420"/>
    <col min="3841" max="3841" width="125.85546875" style="420" customWidth="1"/>
    <col min="3842" max="3842" width="20.140625" style="420" customWidth="1"/>
    <col min="3843" max="3843" width="22" style="420" customWidth="1"/>
    <col min="3844" max="3844" width="21.7109375" style="420" customWidth="1"/>
    <col min="3845" max="3845" width="22.28515625" style="420" customWidth="1"/>
    <col min="3846" max="3846" width="20.140625" style="420" customWidth="1"/>
    <col min="3847" max="3847" width="22.7109375" style="420" customWidth="1"/>
    <col min="3848" max="3848" width="21.7109375" style="420" customWidth="1"/>
    <col min="3849" max="3849" width="22.140625" style="420" customWidth="1"/>
    <col min="3850" max="3850" width="20.140625" style="420" customWidth="1"/>
    <col min="3851" max="3851" width="22.42578125" style="420" customWidth="1"/>
    <col min="3852" max="3852" width="21.7109375" style="420" customWidth="1"/>
    <col min="3853" max="3853" width="22.140625" style="420" customWidth="1"/>
    <col min="3854" max="3854" width="3.42578125" style="420" customWidth="1"/>
    <col min="3855" max="4096" width="9.140625" style="420"/>
    <col min="4097" max="4097" width="125.85546875" style="420" customWidth="1"/>
    <col min="4098" max="4098" width="20.140625" style="420" customWidth="1"/>
    <col min="4099" max="4099" width="22" style="420" customWidth="1"/>
    <col min="4100" max="4100" width="21.7109375" style="420" customWidth="1"/>
    <col min="4101" max="4101" width="22.28515625" style="420" customWidth="1"/>
    <col min="4102" max="4102" width="20.140625" style="420" customWidth="1"/>
    <col min="4103" max="4103" width="22.7109375" style="420" customWidth="1"/>
    <col min="4104" max="4104" width="21.7109375" style="420" customWidth="1"/>
    <col min="4105" max="4105" width="22.140625" style="420" customWidth="1"/>
    <col min="4106" max="4106" width="20.140625" style="420" customWidth="1"/>
    <col min="4107" max="4107" width="22.42578125" style="420" customWidth="1"/>
    <col min="4108" max="4108" width="21.7109375" style="420" customWidth="1"/>
    <col min="4109" max="4109" width="22.140625" style="420" customWidth="1"/>
    <col min="4110" max="4110" width="3.42578125" style="420" customWidth="1"/>
    <col min="4111" max="4352" width="9.140625" style="420"/>
    <col min="4353" max="4353" width="125.85546875" style="420" customWidth="1"/>
    <col min="4354" max="4354" width="20.140625" style="420" customWidth="1"/>
    <col min="4355" max="4355" width="22" style="420" customWidth="1"/>
    <col min="4356" max="4356" width="21.7109375" style="420" customWidth="1"/>
    <col min="4357" max="4357" width="22.28515625" style="420" customWidth="1"/>
    <col min="4358" max="4358" width="20.140625" style="420" customWidth="1"/>
    <col min="4359" max="4359" width="22.7109375" style="420" customWidth="1"/>
    <col min="4360" max="4360" width="21.7109375" style="420" customWidth="1"/>
    <col min="4361" max="4361" width="22.140625" style="420" customWidth="1"/>
    <col min="4362" max="4362" width="20.140625" style="420" customWidth="1"/>
    <col min="4363" max="4363" width="22.42578125" style="420" customWidth="1"/>
    <col min="4364" max="4364" width="21.7109375" style="420" customWidth="1"/>
    <col min="4365" max="4365" width="22.140625" style="420" customWidth="1"/>
    <col min="4366" max="4366" width="3.42578125" style="420" customWidth="1"/>
    <col min="4367" max="4608" width="9.140625" style="420"/>
    <col min="4609" max="4609" width="125.85546875" style="420" customWidth="1"/>
    <col min="4610" max="4610" width="20.140625" style="420" customWidth="1"/>
    <col min="4611" max="4611" width="22" style="420" customWidth="1"/>
    <col min="4612" max="4612" width="21.7109375" style="420" customWidth="1"/>
    <col min="4613" max="4613" width="22.28515625" style="420" customWidth="1"/>
    <col min="4614" max="4614" width="20.140625" style="420" customWidth="1"/>
    <col min="4615" max="4615" width="22.7109375" style="420" customWidth="1"/>
    <col min="4616" max="4616" width="21.7109375" style="420" customWidth="1"/>
    <col min="4617" max="4617" width="22.140625" style="420" customWidth="1"/>
    <col min="4618" max="4618" width="20.140625" style="420" customWidth="1"/>
    <col min="4619" max="4619" width="22.42578125" style="420" customWidth="1"/>
    <col min="4620" max="4620" width="21.7109375" style="420" customWidth="1"/>
    <col min="4621" max="4621" width="22.140625" style="420" customWidth="1"/>
    <col min="4622" max="4622" width="3.42578125" style="420" customWidth="1"/>
    <col min="4623" max="4864" width="9.140625" style="420"/>
    <col min="4865" max="4865" width="125.85546875" style="420" customWidth="1"/>
    <col min="4866" max="4866" width="20.140625" style="420" customWidth="1"/>
    <col min="4867" max="4867" width="22" style="420" customWidth="1"/>
    <col min="4868" max="4868" width="21.7109375" style="420" customWidth="1"/>
    <col min="4869" max="4869" width="22.28515625" style="420" customWidth="1"/>
    <col min="4870" max="4870" width="20.140625" style="420" customWidth="1"/>
    <col min="4871" max="4871" width="22.7109375" style="420" customWidth="1"/>
    <col min="4872" max="4872" width="21.7109375" style="420" customWidth="1"/>
    <col min="4873" max="4873" width="22.140625" style="420" customWidth="1"/>
    <col min="4874" max="4874" width="20.140625" style="420" customWidth="1"/>
    <col min="4875" max="4875" width="22.42578125" style="420" customWidth="1"/>
    <col min="4876" max="4876" width="21.7109375" style="420" customWidth="1"/>
    <col min="4877" max="4877" width="22.140625" style="420" customWidth="1"/>
    <col min="4878" max="4878" width="3.42578125" style="420" customWidth="1"/>
    <col min="4879" max="5120" width="9.140625" style="420"/>
    <col min="5121" max="5121" width="125.85546875" style="420" customWidth="1"/>
    <col min="5122" max="5122" width="20.140625" style="420" customWidth="1"/>
    <col min="5123" max="5123" width="22" style="420" customWidth="1"/>
    <col min="5124" max="5124" width="21.7109375" style="420" customWidth="1"/>
    <col min="5125" max="5125" width="22.28515625" style="420" customWidth="1"/>
    <col min="5126" max="5126" width="20.140625" style="420" customWidth="1"/>
    <col min="5127" max="5127" width="22.7109375" style="420" customWidth="1"/>
    <col min="5128" max="5128" width="21.7109375" style="420" customWidth="1"/>
    <col min="5129" max="5129" width="22.140625" style="420" customWidth="1"/>
    <col min="5130" max="5130" width="20.140625" style="420" customWidth="1"/>
    <col min="5131" max="5131" width="22.42578125" style="420" customWidth="1"/>
    <col min="5132" max="5132" width="21.7109375" style="420" customWidth="1"/>
    <col min="5133" max="5133" width="22.140625" style="420" customWidth="1"/>
    <col min="5134" max="5134" width="3.42578125" style="420" customWidth="1"/>
    <col min="5135" max="5376" width="9.140625" style="420"/>
    <col min="5377" max="5377" width="125.85546875" style="420" customWidth="1"/>
    <col min="5378" max="5378" width="20.140625" style="420" customWidth="1"/>
    <col min="5379" max="5379" width="22" style="420" customWidth="1"/>
    <col min="5380" max="5380" width="21.7109375" style="420" customWidth="1"/>
    <col min="5381" max="5381" width="22.28515625" style="420" customWidth="1"/>
    <col min="5382" max="5382" width="20.140625" style="420" customWidth="1"/>
    <col min="5383" max="5383" width="22.7109375" style="420" customWidth="1"/>
    <col min="5384" max="5384" width="21.7109375" style="420" customWidth="1"/>
    <col min="5385" max="5385" width="22.140625" style="420" customWidth="1"/>
    <col min="5386" max="5386" width="20.140625" style="420" customWidth="1"/>
    <col min="5387" max="5387" width="22.42578125" style="420" customWidth="1"/>
    <col min="5388" max="5388" width="21.7109375" style="420" customWidth="1"/>
    <col min="5389" max="5389" width="22.140625" style="420" customWidth="1"/>
    <col min="5390" max="5390" width="3.42578125" style="420" customWidth="1"/>
    <col min="5391" max="5632" width="9.140625" style="420"/>
    <col min="5633" max="5633" width="125.85546875" style="420" customWidth="1"/>
    <col min="5634" max="5634" width="20.140625" style="420" customWidth="1"/>
    <col min="5635" max="5635" width="22" style="420" customWidth="1"/>
    <col min="5636" max="5636" width="21.7109375" style="420" customWidth="1"/>
    <col min="5637" max="5637" width="22.28515625" style="420" customWidth="1"/>
    <col min="5638" max="5638" width="20.140625" style="420" customWidth="1"/>
    <col min="5639" max="5639" width="22.7109375" style="420" customWidth="1"/>
    <col min="5640" max="5640" width="21.7109375" style="420" customWidth="1"/>
    <col min="5641" max="5641" width="22.140625" style="420" customWidth="1"/>
    <col min="5642" max="5642" width="20.140625" style="420" customWidth="1"/>
    <col min="5643" max="5643" width="22.42578125" style="420" customWidth="1"/>
    <col min="5644" max="5644" width="21.7109375" style="420" customWidth="1"/>
    <col min="5645" max="5645" width="22.140625" style="420" customWidth="1"/>
    <col min="5646" max="5646" width="3.42578125" style="420" customWidth="1"/>
    <col min="5647" max="5888" width="9.140625" style="420"/>
    <col min="5889" max="5889" width="125.85546875" style="420" customWidth="1"/>
    <col min="5890" max="5890" width="20.140625" style="420" customWidth="1"/>
    <col min="5891" max="5891" width="22" style="420" customWidth="1"/>
    <col min="5892" max="5892" width="21.7109375" style="420" customWidth="1"/>
    <col min="5893" max="5893" width="22.28515625" style="420" customWidth="1"/>
    <col min="5894" max="5894" width="20.140625" style="420" customWidth="1"/>
    <col min="5895" max="5895" width="22.7109375" style="420" customWidth="1"/>
    <col min="5896" max="5896" width="21.7109375" style="420" customWidth="1"/>
    <col min="5897" max="5897" width="22.140625" style="420" customWidth="1"/>
    <col min="5898" max="5898" width="20.140625" style="420" customWidth="1"/>
    <col min="5899" max="5899" width="22.42578125" style="420" customWidth="1"/>
    <col min="5900" max="5900" width="21.7109375" style="420" customWidth="1"/>
    <col min="5901" max="5901" width="22.140625" style="420" customWidth="1"/>
    <col min="5902" max="5902" width="3.42578125" style="420" customWidth="1"/>
    <col min="5903" max="6144" width="9.140625" style="420"/>
    <col min="6145" max="6145" width="125.85546875" style="420" customWidth="1"/>
    <col min="6146" max="6146" width="20.140625" style="420" customWidth="1"/>
    <col min="6147" max="6147" width="22" style="420" customWidth="1"/>
    <col min="6148" max="6148" width="21.7109375" style="420" customWidth="1"/>
    <col min="6149" max="6149" width="22.28515625" style="420" customWidth="1"/>
    <col min="6150" max="6150" width="20.140625" style="420" customWidth="1"/>
    <col min="6151" max="6151" width="22.7109375" style="420" customWidth="1"/>
    <col min="6152" max="6152" width="21.7109375" style="420" customWidth="1"/>
    <col min="6153" max="6153" width="22.140625" style="420" customWidth="1"/>
    <col min="6154" max="6154" width="20.140625" style="420" customWidth="1"/>
    <col min="6155" max="6155" width="22.42578125" style="420" customWidth="1"/>
    <col min="6156" max="6156" width="21.7109375" style="420" customWidth="1"/>
    <col min="6157" max="6157" width="22.140625" style="420" customWidth="1"/>
    <col min="6158" max="6158" width="3.42578125" style="420" customWidth="1"/>
    <col min="6159" max="6400" width="9.140625" style="420"/>
    <col min="6401" max="6401" width="125.85546875" style="420" customWidth="1"/>
    <col min="6402" max="6402" width="20.140625" style="420" customWidth="1"/>
    <col min="6403" max="6403" width="22" style="420" customWidth="1"/>
    <col min="6404" max="6404" width="21.7109375" style="420" customWidth="1"/>
    <col min="6405" max="6405" width="22.28515625" style="420" customWidth="1"/>
    <col min="6406" max="6406" width="20.140625" style="420" customWidth="1"/>
    <col min="6407" max="6407" width="22.7109375" style="420" customWidth="1"/>
    <col min="6408" max="6408" width="21.7109375" style="420" customWidth="1"/>
    <col min="6409" max="6409" width="22.140625" style="420" customWidth="1"/>
    <col min="6410" max="6410" width="20.140625" style="420" customWidth="1"/>
    <col min="6411" max="6411" width="22.42578125" style="420" customWidth="1"/>
    <col min="6412" max="6412" width="21.7109375" style="420" customWidth="1"/>
    <col min="6413" max="6413" width="22.140625" style="420" customWidth="1"/>
    <col min="6414" max="6414" width="3.42578125" style="420" customWidth="1"/>
    <col min="6415" max="6656" width="9.140625" style="420"/>
    <col min="6657" max="6657" width="125.85546875" style="420" customWidth="1"/>
    <col min="6658" max="6658" width="20.140625" style="420" customWidth="1"/>
    <col min="6659" max="6659" width="22" style="420" customWidth="1"/>
    <col min="6660" max="6660" width="21.7109375" style="420" customWidth="1"/>
    <col min="6661" max="6661" width="22.28515625" style="420" customWidth="1"/>
    <col min="6662" max="6662" width="20.140625" style="420" customWidth="1"/>
    <col min="6663" max="6663" width="22.7109375" style="420" customWidth="1"/>
    <col min="6664" max="6664" width="21.7109375" style="420" customWidth="1"/>
    <col min="6665" max="6665" width="22.140625" style="420" customWidth="1"/>
    <col min="6666" max="6666" width="20.140625" style="420" customWidth="1"/>
    <col min="6667" max="6667" width="22.42578125" style="420" customWidth="1"/>
    <col min="6668" max="6668" width="21.7109375" style="420" customWidth="1"/>
    <col min="6669" max="6669" width="22.140625" style="420" customWidth="1"/>
    <col min="6670" max="6670" width="3.42578125" style="420" customWidth="1"/>
    <col min="6671" max="6912" width="9.140625" style="420"/>
    <col min="6913" max="6913" width="125.85546875" style="420" customWidth="1"/>
    <col min="6914" max="6914" width="20.140625" style="420" customWidth="1"/>
    <col min="6915" max="6915" width="22" style="420" customWidth="1"/>
    <col min="6916" max="6916" width="21.7109375" style="420" customWidth="1"/>
    <col min="6917" max="6917" width="22.28515625" style="420" customWidth="1"/>
    <col min="6918" max="6918" width="20.140625" style="420" customWidth="1"/>
    <col min="6919" max="6919" width="22.7109375" style="420" customWidth="1"/>
    <col min="6920" max="6920" width="21.7109375" style="420" customWidth="1"/>
    <col min="6921" max="6921" width="22.140625" style="420" customWidth="1"/>
    <col min="6922" max="6922" width="20.140625" style="420" customWidth="1"/>
    <col min="6923" max="6923" width="22.42578125" style="420" customWidth="1"/>
    <col min="6924" max="6924" width="21.7109375" style="420" customWidth="1"/>
    <col min="6925" max="6925" width="22.140625" style="420" customWidth="1"/>
    <col min="6926" max="6926" width="3.42578125" style="420" customWidth="1"/>
    <col min="6927" max="7168" width="9.140625" style="420"/>
    <col min="7169" max="7169" width="125.85546875" style="420" customWidth="1"/>
    <col min="7170" max="7170" width="20.140625" style="420" customWidth="1"/>
    <col min="7171" max="7171" width="22" style="420" customWidth="1"/>
    <col min="7172" max="7172" width="21.7109375" style="420" customWidth="1"/>
    <col min="7173" max="7173" width="22.28515625" style="420" customWidth="1"/>
    <col min="7174" max="7174" width="20.140625" style="420" customWidth="1"/>
    <col min="7175" max="7175" width="22.7109375" style="420" customWidth="1"/>
    <col min="7176" max="7176" width="21.7109375" style="420" customWidth="1"/>
    <col min="7177" max="7177" width="22.140625" style="420" customWidth="1"/>
    <col min="7178" max="7178" width="20.140625" style="420" customWidth="1"/>
    <col min="7179" max="7179" width="22.42578125" style="420" customWidth="1"/>
    <col min="7180" max="7180" width="21.7109375" style="420" customWidth="1"/>
    <col min="7181" max="7181" width="22.140625" style="420" customWidth="1"/>
    <col min="7182" max="7182" width="3.42578125" style="420" customWidth="1"/>
    <col min="7183" max="7424" width="9.140625" style="420"/>
    <col min="7425" max="7425" width="125.85546875" style="420" customWidth="1"/>
    <col min="7426" max="7426" width="20.140625" style="420" customWidth="1"/>
    <col min="7427" max="7427" width="22" style="420" customWidth="1"/>
    <col min="7428" max="7428" width="21.7109375" style="420" customWidth="1"/>
    <col min="7429" max="7429" width="22.28515625" style="420" customWidth="1"/>
    <col min="7430" max="7430" width="20.140625" style="420" customWidth="1"/>
    <col min="7431" max="7431" width="22.7109375" style="420" customWidth="1"/>
    <col min="7432" max="7432" width="21.7109375" style="420" customWidth="1"/>
    <col min="7433" max="7433" width="22.140625" style="420" customWidth="1"/>
    <col min="7434" max="7434" width="20.140625" style="420" customWidth="1"/>
    <col min="7435" max="7435" width="22.42578125" style="420" customWidth="1"/>
    <col min="7436" max="7436" width="21.7109375" style="420" customWidth="1"/>
    <col min="7437" max="7437" width="22.140625" style="420" customWidth="1"/>
    <col min="7438" max="7438" width="3.42578125" style="420" customWidth="1"/>
    <col min="7439" max="7680" width="9.140625" style="420"/>
    <col min="7681" max="7681" width="125.85546875" style="420" customWidth="1"/>
    <col min="7682" max="7682" width="20.140625" style="420" customWidth="1"/>
    <col min="7683" max="7683" width="22" style="420" customWidth="1"/>
    <col min="7684" max="7684" width="21.7109375" style="420" customWidth="1"/>
    <col min="7685" max="7685" width="22.28515625" style="420" customWidth="1"/>
    <col min="7686" max="7686" width="20.140625" style="420" customWidth="1"/>
    <col min="7687" max="7687" width="22.7109375" style="420" customWidth="1"/>
    <col min="7688" max="7688" width="21.7109375" style="420" customWidth="1"/>
    <col min="7689" max="7689" width="22.140625" style="420" customWidth="1"/>
    <col min="7690" max="7690" width="20.140625" style="420" customWidth="1"/>
    <col min="7691" max="7691" width="22.42578125" style="420" customWidth="1"/>
    <col min="7692" max="7692" width="21.7109375" style="420" customWidth="1"/>
    <col min="7693" max="7693" width="22.140625" style="420" customWidth="1"/>
    <col min="7694" max="7694" width="3.42578125" style="420" customWidth="1"/>
    <col min="7695" max="7936" width="9.140625" style="420"/>
    <col min="7937" max="7937" width="125.85546875" style="420" customWidth="1"/>
    <col min="7938" max="7938" width="20.140625" style="420" customWidth="1"/>
    <col min="7939" max="7939" width="22" style="420" customWidth="1"/>
    <col min="7940" max="7940" width="21.7109375" style="420" customWidth="1"/>
    <col min="7941" max="7941" width="22.28515625" style="420" customWidth="1"/>
    <col min="7942" max="7942" width="20.140625" style="420" customWidth="1"/>
    <col min="7943" max="7943" width="22.7109375" style="420" customWidth="1"/>
    <col min="7944" max="7944" width="21.7109375" style="420" customWidth="1"/>
    <col min="7945" max="7945" width="22.140625" style="420" customWidth="1"/>
    <col min="7946" max="7946" width="20.140625" style="420" customWidth="1"/>
    <col min="7947" max="7947" width="22.42578125" style="420" customWidth="1"/>
    <col min="7948" max="7948" width="21.7109375" style="420" customWidth="1"/>
    <col min="7949" max="7949" width="22.140625" style="420" customWidth="1"/>
    <col min="7950" max="7950" width="3.42578125" style="420" customWidth="1"/>
    <col min="7951" max="8192" width="9.140625" style="420"/>
    <col min="8193" max="8193" width="125.85546875" style="420" customWidth="1"/>
    <col min="8194" max="8194" width="20.140625" style="420" customWidth="1"/>
    <col min="8195" max="8195" width="22" style="420" customWidth="1"/>
    <col min="8196" max="8196" width="21.7109375" style="420" customWidth="1"/>
    <col min="8197" max="8197" width="22.28515625" style="420" customWidth="1"/>
    <col min="8198" max="8198" width="20.140625" style="420" customWidth="1"/>
    <col min="8199" max="8199" width="22.7109375" style="420" customWidth="1"/>
    <col min="8200" max="8200" width="21.7109375" style="420" customWidth="1"/>
    <col min="8201" max="8201" width="22.140625" style="420" customWidth="1"/>
    <col min="8202" max="8202" width="20.140625" style="420" customWidth="1"/>
    <col min="8203" max="8203" width="22.42578125" style="420" customWidth="1"/>
    <col min="8204" max="8204" width="21.7109375" style="420" customWidth="1"/>
    <col min="8205" max="8205" width="22.140625" style="420" customWidth="1"/>
    <col min="8206" max="8206" width="3.42578125" style="420" customWidth="1"/>
    <col min="8207" max="8448" width="9.140625" style="420"/>
    <col min="8449" max="8449" width="125.85546875" style="420" customWidth="1"/>
    <col min="8450" max="8450" width="20.140625" style="420" customWidth="1"/>
    <col min="8451" max="8451" width="22" style="420" customWidth="1"/>
    <col min="8452" max="8452" width="21.7109375" style="420" customWidth="1"/>
    <col min="8453" max="8453" width="22.28515625" style="420" customWidth="1"/>
    <col min="8454" max="8454" width="20.140625" style="420" customWidth="1"/>
    <col min="8455" max="8455" width="22.7109375" style="420" customWidth="1"/>
    <col min="8456" max="8456" width="21.7109375" style="420" customWidth="1"/>
    <col min="8457" max="8457" width="22.140625" style="420" customWidth="1"/>
    <col min="8458" max="8458" width="20.140625" style="420" customWidth="1"/>
    <col min="8459" max="8459" width="22.42578125" style="420" customWidth="1"/>
    <col min="8460" max="8460" width="21.7109375" style="420" customWidth="1"/>
    <col min="8461" max="8461" width="22.140625" style="420" customWidth="1"/>
    <col min="8462" max="8462" width="3.42578125" style="420" customWidth="1"/>
    <col min="8463" max="8704" width="9.140625" style="420"/>
    <col min="8705" max="8705" width="125.85546875" style="420" customWidth="1"/>
    <col min="8706" max="8706" width="20.140625" style="420" customWidth="1"/>
    <col min="8707" max="8707" width="22" style="420" customWidth="1"/>
    <col min="8708" max="8708" width="21.7109375" style="420" customWidth="1"/>
    <col min="8709" max="8709" width="22.28515625" style="420" customWidth="1"/>
    <col min="8710" max="8710" width="20.140625" style="420" customWidth="1"/>
    <col min="8711" max="8711" width="22.7109375" style="420" customWidth="1"/>
    <col min="8712" max="8712" width="21.7109375" style="420" customWidth="1"/>
    <col min="8713" max="8713" width="22.140625" style="420" customWidth="1"/>
    <col min="8714" max="8714" width="20.140625" style="420" customWidth="1"/>
    <col min="8715" max="8715" width="22.42578125" style="420" customWidth="1"/>
    <col min="8716" max="8716" width="21.7109375" style="420" customWidth="1"/>
    <col min="8717" max="8717" width="22.140625" style="420" customWidth="1"/>
    <col min="8718" max="8718" width="3.42578125" style="420" customWidth="1"/>
    <col min="8719" max="8960" width="9.140625" style="420"/>
    <col min="8961" max="8961" width="125.85546875" style="420" customWidth="1"/>
    <col min="8962" max="8962" width="20.140625" style="420" customWidth="1"/>
    <col min="8963" max="8963" width="22" style="420" customWidth="1"/>
    <col min="8964" max="8964" width="21.7109375" style="420" customWidth="1"/>
    <col min="8965" max="8965" width="22.28515625" style="420" customWidth="1"/>
    <col min="8966" max="8966" width="20.140625" style="420" customWidth="1"/>
    <col min="8967" max="8967" width="22.7109375" style="420" customWidth="1"/>
    <col min="8968" max="8968" width="21.7109375" style="420" customWidth="1"/>
    <col min="8969" max="8969" width="22.140625" style="420" customWidth="1"/>
    <col min="8970" max="8970" width="20.140625" style="420" customWidth="1"/>
    <col min="8971" max="8971" width="22.42578125" style="420" customWidth="1"/>
    <col min="8972" max="8972" width="21.7109375" style="420" customWidth="1"/>
    <col min="8973" max="8973" width="22.140625" style="420" customWidth="1"/>
    <col min="8974" max="8974" width="3.42578125" style="420" customWidth="1"/>
    <col min="8975" max="9216" width="9.140625" style="420"/>
    <col min="9217" max="9217" width="125.85546875" style="420" customWidth="1"/>
    <col min="9218" max="9218" width="20.140625" style="420" customWidth="1"/>
    <col min="9219" max="9219" width="22" style="420" customWidth="1"/>
    <col min="9220" max="9220" width="21.7109375" style="420" customWidth="1"/>
    <col min="9221" max="9221" width="22.28515625" style="420" customWidth="1"/>
    <col min="9222" max="9222" width="20.140625" style="420" customWidth="1"/>
    <col min="9223" max="9223" width="22.7109375" style="420" customWidth="1"/>
    <col min="9224" max="9224" width="21.7109375" style="420" customWidth="1"/>
    <col min="9225" max="9225" width="22.140625" style="420" customWidth="1"/>
    <col min="9226" max="9226" width="20.140625" style="420" customWidth="1"/>
    <col min="9227" max="9227" width="22.42578125" style="420" customWidth="1"/>
    <col min="9228" max="9228" width="21.7109375" style="420" customWidth="1"/>
    <col min="9229" max="9229" width="22.140625" style="420" customWidth="1"/>
    <col min="9230" max="9230" width="3.42578125" style="420" customWidth="1"/>
    <col min="9231" max="9472" width="9.140625" style="420"/>
    <col min="9473" max="9473" width="125.85546875" style="420" customWidth="1"/>
    <col min="9474" max="9474" width="20.140625" style="420" customWidth="1"/>
    <col min="9475" max="9475" width="22" style="420" customWidth="1"/>
    <col min="9476" max="9476" width="21.7109375" style="420" customWidth="1"/>
    <col min="9477" max="9477" width="22.28515625" style="420" customWidth="1"/>
    <col min="9478" max="9478" width="20.140625" style="420" customWidth="1"/>
    <col min="9479" max="9479" width="22.7109375" style="420" customWidth="1"/>
    <col min="9480" max="9480" width="21.7109375" style="420" customWidth="1"/>
    <col min="9481" max="9481" width="22.140625" style="420" customWidth="1"/>
    <col min="9482" max="9482" width="20.140625" style="420" customWidth="1"/>
    <col min="9483" max="9483" width="22.42578125" style="420" customWidth="1"/>
    <col min="9484" max="9484" width="21.7109375" style="420" customWidth="1"/>
    <col min="9485" max="9485" width="22.140625" style="420" customWidth="1"/>
    <col min="9486" max="9486" width="3.42578125" style="420" customWidth="1"/>
    <col min="9487" max="9728" width="9.140625" style="420"/>
    <col min="9729" max="9729" width="125.85546875" style="420" customWidth="1"/>
    <col min="9730" max="9730" width="20.140625" style="420" customWidth="1"/>
    <col min="9731" max="9731" width="22" style="420" customWidth="1"/>
    <col min="9732" max="9732" width="21.7109375" style="420" customWidth="1"/>
    <col min="9733" max="9733" width="22.28515625" style="420" customWidth="1"/>
    <col min="9734" max="9734" width="20.140625" style="420" customWidth="1"/>
    <col min="9735" max="9735" width="22.7109375" style="420" customWidth="1"/>
    <col min="9736" max="9736" width="21.7109375" style="420" customWidth="1"/>
    <col min="9737" max="9737" width="22.140625" style="420" customWidth="1"/>
    <col min="9738" max="9738" width="20.140625" style="420" customWidth="1"/>
    <col min="9739" max="9739" width="22.42578125" style="420" customWidth="1"/>
    <col min="9740" max="9740" width="21.7109375" style="420" customWidth="1"/>
    <col min="9741" max="9741" width="22.140625" style="420" customWidth="1"/>
    <col min="9742" max="9742" width="3.42578125" style="420" customWidth="1"/>
    <col min="9743" max="9984" width="9.140625" style="420"/>
    <col min="9985" max="9985" width="125.85546875" style="420" customWidth="1"/>
    <col min="9986" max="9986" width="20.140625" style="420" customWidth="1"/>
    <col min="9987" max="9987" width="22" style="420" customWidth="1"/>
    <col min="9988" max="9988" width="21.7109375" style="420" customWidth="1"/>
    <col min="9989" max="9989" width="22.28515625" style="420" customWidth="1"/>
    <col min="9990" max="9990" width="20.140625" style="420" customWidth="1"/>
    <col min="9991" max="9991" width="22.7109375" style="420" customWidth="1"/>
    <col min="9992" max="9992" width="21.7109375" style="420" customWidth="1"/>
    <col min="9993" max="9993" width="22.140625" style="420" customWidth="1"/>
    <col min="9994" max="9994" width="20.140625" style="420" customWidth="1"/>
    <col min="9995" max="9995" width="22.42578125" style="420" customWidth="1"/>
    <col min="9996" max="9996" width="21.7109375" style="420" customWidth="1"/>
    <col min="9997" max="9997" width="22.140625" style="420" customWidth="1"/>
    <col min="9998" max="9998" width="3.42578125" style="420" customWidth="1"/>
    <col min="9999" max="10240" width="9.140625" style="420"/>
    <col min="10241" max="10241" width="125.85546875" style="420" customWidth="1"/>
    <col min="10242" max="10242" width="20.140625" style="420" customWidth="1"/>
    <col min="10243" max="10243" width="22" style="420" customWidth="1"/>
    <col min="10244" max="10244" width="21.7109375" style="420" customWidth="1"/>
    <col min="10245" max="10245" width="22.28515625" style="420" customWidth="1"/>
    <col min="10246" max="10246" width="20.140625" style="420" customWidth="1"/>
    <col min="10247" max="10247" width="22.7109375" style="420" customWidth="1"/>
    <col min="10248" max="10248" width="21.7109375" style="420" customWidth="1"/>
    <col min="10249" max="10249" width="22.140625" style="420" customWidth="1"/>
    <col min="10250" max="10250" width="20.140625" style="420" customWidth="1"/>
    <col min="10251" max="10251" width="22.42578125" style="420" customWidth="1"/>
    <col min="10252" max="10252" width="21.7109375" style="420" customWidth="1"/>
    <col min="10253" max="10253" width="22.140625" style="420" customWidth="1"/>
    <col min="10254" max="10254" width="3.42578125" style="420" customWidth="1"/>
    <col min="10255" max="10496" width="9.140625" style="420"/>
    <col min="10497" max="10497" width="125.85546875" style="420" customWidth="1"/>
    <col min="10498" max="10498" width="20.140625" style="420" customWidth="1"/>
    <col min="10499" max="10499" width="22" style="420" customWidth="1"/>
    <col min="10500" max="10500" width="21.7109375" style="420" customWidth="1"/>
    <col min="10501" max="10501" width="22.28515625" style="420" customWidth="1"/>
    <col min="10502" max="10502" width="20.140625" style="420" customWidth="1"/>
    <col min="10503" max="10503" width="22.7109375" style="420" customWidth="1"/>
    <col min="10504" max="10504" width="21.7109375" style="420" customWidth="1"/>
    <col min="10505" max="10505" width="22.140625" style="420" customWidth="1"/>
    <col min="10506" max="10506" width="20.140625" style="420" customWidth="1"/>
    <col min="10507" max="10507" width="22.42578125" style="420" customWidth="1"/>
    <col min="10508" max="10508" width="21.7109375" style="420" customWidth="1"/>
    <col min="10509" max="10509" width="22.140625" style="420" customWidth="1"/>
    <col min="10510" max="10510" width="3.42578125" style="420" customWidth="1"/>
    <col min="10511" max="10752" width="9.140625" style="420"/>
    <col min="10753" max="10753" width="125.85546875" style="420" customWidth="1"/>
    <col min="10754" max="10754" width="20.140625" style="420" customWidth="1"/>
    <col min="10755" max="10755" width="22" style="420" customWidth="1"/>
    <col min="10756" max="10756" width="21.7109375" style="420" customWidth="1"/>
    <col min="10757" max="10757" width="22.28515625" style="420" customWidth="1"/>
    <col min="10758" max="10758" width="20.140625" style="420" customWidth="1"/>
    <col min="10759" max="10759" width="22.7109375" style="420" customWidth="1"/>
    <col min="10760" max="10760" width="21.7109375" style="420" customWidth="1"/>
    <col min="10761" max="10761" width="22.140625" style="420" customWidth="1"/>
    <col min="10762" max="10762" width="20.140625" style="420" customWidth="1"/>
    <col min="10763" max="10763" width="22.42578125" style="420" customWidth="1"/>
    <col min="10764" max="10764" width="21.7109375" style="420" customWidth="1"/>
    <col min="10765" max="10765" width="22.140625" style="420" customWidth="1"/>
    <col min="10766" max="10766" width="3.42578125" style="420" customWidth="1"/>
    <col min="10767" max="11008" width="9.140625" style="420"/>
    <col min="11009" max="11009" width="125.85546875" style="420" customWidth="1"/>
    <col min="11010" max="11010" width="20.140625" style="420" customWidth="1"/>
    <col min="11011" max="11011" width="22" style="420" customWidth="1"/>
    <col min="11012" max="11012" width="21.7109375" style="420" customWidth="1"/>
    <col min="11013" max="11013" width="22.28515625" style="420" customWidth="1"/>
    <col min="11014" max="11014" width="20.140625" style="420" customWidth="1"/>
    <col min="11015" max="11015" width="22.7109375" style="420" customWidth="1"/>
    <col min="11016" max="11016" width="21.7109375" style="420" customWidth="1"/>
    <col min="11017" max="11017" width="22.140625" style="420" customWidth="1"/>
    <col min="11018" max="11018" width="20.140625" style="420" customWidth="1"/>
    <col min="11019" max="11019" width="22.42578125" style="420" customWidth="1"/>
    <col min="11020" max="11020" width="21.7109375" style="420" customWidth="1"/>
    <col min="11021" max="11021" width="22.140625" style="420" customWidth="1"/>
    <col min="11022" max="11022" width="3.42578125" style="420" customWidth="1"/>
    <col min="11023" max="11264" width="9.140625" style="420"/>
    <col min="11265" max="11265" width="125.85546875" style="420" customWidth="1"/>
    <col min="11266" max="11266" width="20.140625" style="420" customWidth="1"/>
    <col min="11267" max="11267" width="22" style="420" customWidth="1"/>
    <col min="11268" max="11268" width="21.7109375" style="420" customWidth="1"/>
    <col min="11269" max="11269" width="22.28515625" style="420" customWidth="1"/>
    <col min="11270" max="11270" width="20.140625" style="420" customWidth="1"/>
    <col min="11271" max="11271" width="22.7109375" style="420" customWidth="1"/>
    <col min="11272" max="11272" width="21.7109375" style="420" customWidth="1"/>
    <col min="11273" max="11273" width="22.140625" style="420" customWidth="1"/>
    <col min="11274" max="11274" width="20.140625" style="420" customWidth="1"/>
    <col min="11275" max="11275" width="22.42578125" style="420" customWidth="1"/>
    <col min="11276" max="11276" width="21.7109375" style="420" customWidth="1"/>
    <col min="11277" max="11277" width="22.140625" style="420" customWidth="1"/>
    <col min="11278" max="11278" width="3.42578125" style="420" customWidth="1"/>
    <col min="11279" max="11520" width="9.140625" style="420"/>
    <col min="11521" max="11521" width="125.85546875" style="420" customWidth="1"/>
    <col min="11522" max="11522" width="20.140625" style="420" customWidth="1"/>
    <col min="11523" max="11523" width="22" style="420" customWidth="1"/>
    <col min="11524" max="11524" width="21.7109375" style="420" customWidth="1"/>
    <col min="11525" max="11525" width="22.28515625" style="420" customWidth="1"/>
    <col min="11526" max="11526" width="20.140625" style="420" customWidth="1"/>
    <col min="11527" max="11527" width="22.7109375" style="420" customWidth="1"/>
    <col min="11528" max="11528" width="21.7109375" style="420" customWidth="1"/>
    <col min="11529" max="11529" width="22.140625" style="420" customWidth="1"/>
    <col min="11530" max="11530" width="20.140625" style="420" customWidth="1"/>
    <col min="11531" max="11531" width="22.42578125" style="420" customWidth="1"/>
    <col min="11532" max="11532" width="21.7109375" style="420" customWidth="1"/>
    <col min="11533" max="11533" width="22.140625" style="420" customWidth="1"/>
    <col min="11534" max="11534" width="3.42578125" style="420" customWidth="1"/>
    <col min="11535" max="11776" width="9.140625" style="420"/>
    <col min="11777" max="11777" width="125.85546875" style="420" customWidth="1"/>
    <col min="11778" max="11778" width="20.140625" style="420" customWidth="1"/>
    <col min="11779" max="11779" width="22" style="420" customWidth="1"/>
    <col min="11780" max="11780" width="21.7109375" style="420" customWidth="1"/>
    <col min="11781" max="11781" width="22.28515625" style="420" customWidth="1"/>
    <col min="11782" max="11782" width="20.140625" style="420" customWidth="1"/>
    <col min="11783" max="11783" width="22.7109375" style="420" customWidth="1"/>
    <col min="11784" max="11784" width="21.7109375" style="420" customWidth="1"/>
    <col min="11785" max="11785" width="22.140625" style="420" customWidth="1"/>
    <col min="11786" max="11786" width="20.140625" style="420" customWidth="1"/>
    <col min="11787" max="11787" width="22.42578125" style="420" customWidth="1"/>
    <col min="11788" max="11788" width="21.7109375" style="420" customWidth="1"/>
    <col min="11789" max="11789" width="22.140625" style="420" customWidth="1"/>
    <col min="11790" max="11790" width="3.42578125" style="420" customWidth="1"/>
    <col min="11791" max="12032" width="9.140625" style="420"/>
    <col min="12033" max="12033" width="125.85546875" style="420" customWidth="1"/>
    <col min="12034" max="12034" width="20.140625" style="420" customWidth="1"/>
    <col min="12035" max="12035" width="22" style="420" customWidth="1"/>
    <col min="12036" max="12036" width="21.7109375" style="420" customWidth="1"/>
    <col min="12037" max="12037" width="22.28515625" style="420" customWidth="1"/>
    <col min="12038" max="12038" width="20.140625" style="420" customWidth="1"/>
    <col min="12039" max="12039" width="22.7109375" style="420" customWidth="1"/>
    <col min="12040" max="12040" width="21.7109375" style="420" customWidth="1"/>
    <col min="12041" max="12041" width="22.140625" style="420" customWidth="1"/>
    <col min="12042" max="12042" width="20.140625" style="420" customWidth="1"/>
    <col min="12043" max="12043" width="22.42578125" style="420" customWidth="1"/>
    <col min="12044" max="12044" width="21.7109375" style="420" customWidth="1"/>
    <col min="12045" max="12045" width="22.140625" style="420" customWidth="1"/>
    <col min="12046" max="12046" width="3.42578125" style="420" customWidth="1"/>
    <col min="12047" max="12288" width="9.140625" style="420"/>
    <col min="12289" max="12289" width="125.85546875" style="420" customWidth="1"/>
    <col min="12290" max="12290" width="20.140625" style="420" customWidth="1"/>
    <col min="12291" max="12291" width="22" style="420" customWidth="1"/>
    <col min="12292" max="12292" width="21.7109375" style="420" customWidth="1"/>
    <col min="12293" max="12293" width="22.28515625" style="420" customWidth="1"/>
    <col min="12294" max="12294" width="20.140625" style="420" customWidth="1"/>
    <col min="12295" max="12295" width="22.7109375" style="420" customWidth="1"/>
    <col min="12296" max="12296" width="21.7109375" style="420" customWidth="1"/>
    <col min="12297" max="12297" width="22.140625" style="420" customWidth="1"/>
    <col min="12298" max="12298" width="20.140625" style="420" customWidth="1"/>
    <col min="12299" max="12299" width="22.42578125" style="420" customWidth="1"/>
    <col min="12300" max="12300" width="21.7109375" style="420" customWidth="1"/>
    <col min="12301" max="12301" width="22.140625" style="420" customWidth="1"/>
    <col min="12302" max="12302" width="3.42578125" style="420" customWidth="1"/>
    <col min="12303" max="12544" width="9.140625" style="420"/>
    <col min="12545" max="12545" width="125.85546875" style="420" customWidth="1"/>
    <col min="12546" max="12546" width="20.140625" style="420" customWidth="1"/>
    <col min="12547" max="12547" width="22" style="420" customWidth="1"/>
    <col min="12548" max="12548" width="21.7109375" style="420" customWidth="1"/>
    <col min="12549" max="12549" width="22.28515625" style="420" customWidth="1"/>
    <col min="12550" max="12550" width="20.140625" style="420" customWidth="1"/>
    <col min="12551" max="12551" width="22.7109375" style="420" customWidth="1"/>
    <col min="12552" max="12552" width="21.7109375" style="420" customWidth="1"/>
    <col min="12553" max="12553" width="22.140625" style="420" customWidth="1"/>
    <col min="12554" max="12554" width="20.140625" style="420" customWidth="1"/>
    <col min="12555" max="12555" width="22.42578125" style="420" customWidth="1"/>
    <col min="12556" max="12556" width="21.7109375" style="420" customWidth="1"/>
    <col min="12557" max="12557" width="22.140625" style="420" customWidth="1"/>
    <col min="12558" max="12558" width="3.42578125" style="420" customWidth="1"/>
    <col min="12559" max="12800" width="9.140625" style="420"/>
    <col min="12801" max="12801" width="125.85546875" style="420" customWidth="1"/>
    <col min="12802" max="12802" width="20.140625" style="420" customWidth="1"/>
    <col min="12803" max="12803" width="22" style="420" customWidth="1"/>
    <col min="12804" max="12804" width="21.7109375" style="420" customWidth="1"/>
    <col min="12805" max="12805" width="22.28515625" style="420" customWidth="1"/>
    <col min="12806" max="12806" width="20.140625" style="420" customWidth="1"/>
    <col min="12807" max="12807" width="22.7109375" style="420" customWidth="1"/>
    <col min="12808" max="12808" width="21.7109375" style="420" customWidth="1"/>
    <col min="12809" max="12809" width="22.140625" style="420" customWidth="1"/>
    <col min="12810" max="12810" width="20.140625" style="420" customWidth="1"/>
    <col min="12811" max="12811" width="22.42578125" style="420" customWidth="1"/>
    <col min="12812" max="12812" width="21.7109375" style="420" customWidth="1"/>
    <col min="12813" max="12813" width="22.140625" style="420" customWidth="1"/>
    <col min="12814" max="12814" width="3.42578125" style="420" customWidth="1"/>
    <col min="12815" max="13056" width="9.140625" style="420"/>
    <col min="13057" max="13057" width="125.85546875" style="420" customWidth="1"/>
    <col min="13058" max="13058" width="20.140625" style="420" customWidth="1"/>
    <col min="13059" max="13059" width="22" style="420" customWidth="1"/>
    <col min="13060" max="13060" width="21.7109375" style="420" customWidth="1"/>
    <col min="13061" max="13061" width="22.28515625" style="420" customWidth="1"/>
    <col min="13062" max="13062" width="20.140625" style="420" customWidth="1"/>
    <col min="13063" max="13063" width="22.7109375" style="420" customWidth="1"/>
    <col min="13064" max="13064" width="21.7109375" style="420" customWidth="1"/>
    <col min="13065" max="13065" width="22.140625" style="420" customWidth="1"/>
    <col min="13066" max="13066" width="20.140625" style="420" customWidth="1"/>
    <col min="13067" max="13067" width="22.42578125" style="420" customWidth="1"/>
    <col min="13068" max="13068" width="21.7109375" style="420" customWidth="1"/>
    <col min="13069" max="13069" width="22.140625" style="420" customWidth="1"/>
    <col min="13070" max="13070" width="3.42578125" style="420" customWidth="1"/>
    <col min="13071" max="13312" width="9.140625" style="420"/>
    <col min="13313" max="13313" width="125.85546875" style="420" customWidth="1"/>
    <col min="13314" max="13314" width="20.140625" style="420" customWidth="1"/>
    <col min="13315" max="13315" width="22" style="420" customWidth="1"/>
    <col min="13316" max="13316" width="21.7109375" style="420" customWidth="1"/>
    <col min="13317" max="13317" width="22.28515625" style="420" customWidth="1"/>
    <col min="13318" max="13318" width="20.140625" style="420" customWidth="1"/>
    <col min="13319" max="13319" width="22.7109375" style="420" customWidth="1"/>
    <col min="13320" max="13320" width="21.7109375" style="420" customWidth="1"/>
    <col min="13321" max="13321" width="22.140625" style="420" customWidth="1"/>
    <col min="13322" max="13322" width="20.140625" style="420" customWidth="1"/>
    <col min="13323" max="13323" width="22.42578125" style="420" customWidth="1"/>
    <col min="13324" max="13324" width="21.7109375" style="420" customWidth="1"/>
    <col min="13325" max="13325" width="22.140625" style="420" customWidth="1"/>
    <col min="13326" max="13326" width="3.42578125" style="420" customWidth="1"/>
    <col min="13327" max="13568" width="9.140625" style="420"/>
    <col min="13569" max="13569" width="125.85546875" style="420" customWidth="1"/>
    <col min="13570" max="13570" width="20.140625" style="420" customWidth="1"/>
    <col min="13571" max="13571" width="22" style="420" customWidth="1"/>
    <col min="13572" max="13572" width="21.7109375" style="420" customWidth="1"/>
    <col min="13573" max="13573" width="22.28515625" style="420" customWidth="1"/>
    <col min="13574" max="13574" width="20.140625" style="420" customWidth="1"/>
    <col min="13575" max="13575" width="22.7109375" style="420" customWidth="1"/>
    <col min="13576" max="13576" width="21.7109375" style="420" customWidth="1"/>
    <col min="13577" max="13577" width="22.140625" style="420" customWidth="1"/>
    <col min="13578" max="13578" width="20.140625" style="420" customWidth="1"/>
    <col min="13579" max="13579" width="22.42578125" style="420" customWidth="1"/>
    <col min="13580" max="13580" width="21.7109375" style="420" customWidth="1"/>
    <col min="13581" max="13581" width="22.140625" style="420" customWidth="1"/>
    <col min="13582" max="13582" width="3.42578125" style="420" customWidth="1"/>
    <col min="13583" max="13824" width="9.140625" style="420"/>
    <col min="13825" max="13825" width="125.85546875" style="420" customWidth="1"/>
    <col min="13826" max="13826" width="20.140625" style="420" customWidth="1"/>
    <col min="13827" max="13827" width="22" style="420" customWidth="1"/>
    <col min="13828" max="13828" width="21.7109375" style="420" customWidth="1"/>
    <col min="13829" max="13829" width="22.28515625" style="420" customWidth="1"/>
    <col min="13830" max="13830" width="20.140625" style="420" customWidth="1"/>
    <col min="13831" max="13831" width="22.7109375" style="420" customWidth="1"/>
    <col min="13832" max="13832" width="21.7109375" style="420" customWidth="1"/>
    <col min="13833" max="13833" width="22.140625" style="420" customWidth="1"/>
    <col min="13834" max="13834" width="20.140625" style="420" customWidth="1"/>
    <col min="13835" max="13835" width="22.42578125" style="420" customWidth="1"/>
    <col min="13836" max="13836" width="21.7109375" style="420" customWidth="1"/>
    <col min="13837" max="13837" width="22.140625" style="420" customWidth="1"/>
    <col min="13838" max="13838" width="3.42578125" style="420" customWidth="1"/>
    <col min="13839" max="14080" width="9.140625" style="420"/>
    <col min="14081" max="14081" width="125.85546875" style="420" customWidth="1"/>
    <col min="14082" max="14082" width="20.140625" style="420" customWidth="1"/>
    <col min="14083" max="14083" width="22" style="420" customWidth="1"/>
    <col min="14084" max="14084" width="21.7109375" style="420" customWidth="1"/>
    <col min="14085" max="14085" width="22.28515625" style="420" customWidth="1"/>
    <col min="14086" max="14086" width="20.140625" style="420" customWidth="1"/>
    <col min="14087" max="14087" width="22.7109375" style="420" customWidth="1"/>
    <col min="14088" max="14088" width="21.7109375" style="420" customWidth="1"/>
    <col min="14089" max="14089" width="22.140625" style="420" customWidth="1"/>
    <col min="14090" max="14090" width="20.140625" style="420" customWidth="1"/>
    <col min="14091" max="14091" width="22.42578125" style="420" customWidth="1"/>
    <col min="14092" max="14092" width="21.7109375" style="420" customWidth="1"/>
    <col min="14093" max="14093" width="22.140625" style="420" customWidth="1"/>
    <col min="14094" max="14094" width="3.42578125" style="420" customWidth="1"/>
    <col min="14095" max="14336" width="9.140625" style="420"/>
    <col min="14337" max="14337" width="125.85546875" style="420" customWidth="1"/>
    <col min="14338" max="14338" width="20.140625" style="420" customWidth="1"/>
    <col min="14339" max="14339" width="22" style="420" customWidth="1"/>
    <col min="14340" max="14340" width="21.7109375" style="420" customWidth="1"/>
    <col min="14341" max="14341" width="22.28515625" style="420" customWidth="1"/>
    <col min="14342" max="14342" width="20.140625" style="420" customWidth="1"/>
    <col min="14343" max="14343" width="22.7109375" style="420" customWidth="1"/>
    <col min="14344" max="14344" width="21.7109375" style="420" customWidth="1"/>
    <col min="14345" max="14345" width="22.140625" style="420" customWidth="1"/>
    <col min="14346" max="14346" width="20.140625" style="420" customWidth="1"/>
    <col min="14347" max="14347" width="22.42578125" style="420" customWidth="1"/>
    <col min="14348" max="14348" width="21.7109375" style="420" customWidth="1"/>
    <col min="14349" max="14349" width="22.140625" style="420" customWidth="1"/>
    <col min="14350" max="14350" width="3.42578125" style="420" customWidth="1"/>
    <col min="14351" max="14592" width="9.140625" style="420"/>
    <col min="14593" max="14593" width="125.85546875" style="420" customWidth="1"/>
    <col min="14594" max="14594" width="20.140625" style="420" customWidth="1"/>
    <col min="14595" max="14595" width="22" style="420" customWidth="1"/>
    <col min="14596" max="14596" width="21.7109375" style="420" customWidth="1"/>
    <col min="14597" max="14597" width="22.28515625" style="420" customWidth="1"/>
    <col min="14598" max="14598" width="20.140625" style="420" customWidth="1"/>
    <col min="14599" max="14599" width="22.7109375" style="420" customWidth="1"/>
    <col min="14600" max="14600" width="21.7109375" style="420" customWidth="1"/>
    <col min="14601" max="14601" width="22.140625" style="420" customWidth="1"/>
    <col min="14602" max="14602" width="20.140625" style="420" customWidth="1"/>
    <col min="14603" max="14603" width="22.42578125" style="420" customWidth="1"/>
    <col min="14604" max="14604" width="21.7109375" style="420" customWidth="1"/>
    <col min="14605" max="14605" width="22.140625" style="420" customWidth="1"/>
    <col min="14606" max="14606" width="3.42578125" style="420" customWidth="1"/>
    <col min="14607" max="14848" width="9.140625" style="420"/>
    <col min="14849" max="14849" width="125.85546875" style="420" customWidth="1"/>
    <col min="14850" max="14850" width="20.140625" style="420" customWidth="1"/>
    <col min="14851" max="14851" width="22" style="420" customWidth="1"/>
    <col min="14852" max="14852" width="21.7109375" style="420" customWidth="1"/>
    <col min="14853" max="14853" width="22.28515625" style="420" customWidth="1"/>
    <col min="14854" max="14854" width="20.140625" style="420" customWidth="1"/>
    <col min="14855" max="14855" width="22.7109375" style="420" customWidth="1"/>
    <col min="14856" max="14856" width="21.7109375" style="420" customWidth="1"/>
    <col min="14857" max="14857" width="22.140625" style="420" customWidth="1"/>
    <col min="14858" max="14858" width="20.140625" style="420" customWidth="1"/>
    <col min="14859" max="14859" width="22.42578125" style="420" customWidth="1"/>
    <col min="14860" max="14860" width="21.7109375" style="420" customWidth="1"/>
    <col min="14861" max="14861" width="22.140625" style="420" customWidth="1"/>
    <col min="14862" max="14862" width="3.42578125" style="420" customWidth="1"/>
    <col min="14863" max="15104" width="9.140625" style="420"/>
    <col min="15105" max="15105" width="125.85546875" style="420" customWidth="1"/>
    <col min="15106" max="15106" width="20.140625" style="420" customWidth="1"/>
    <col min="15107" max="15107" width="22" style="420" customWidth="1"/>
    <col min="15108" max="15108" width="21.7109375" style="420" customWidth="1"/>
    <col min="15109" max="15109" width="22.28515625" style="420" customWidth="1"/>
    <col min="15110" max="15110" width="20.140625" style="420" customWidth="1"/>
    <col min="15111" max="15111" width="22.7109375" style="420" customWidth="1"/>
    <col min="15112" max="15112" width="21.7109375" style="420" customWidth="1"/>
    <col min="15113" max="15113" width="22.140625" style="420" customWidth="1"/>
    <col min="15114" max="15114" width="20.140625" style="420" customWidth="1"/>
    <col min="15115" max="15115" width="22.42578125" style="420" customWidth="1"/>
    <col min="15116" max="15116" width="21.7109375" style="420" customWidth="1"/>
    <col min="15117" max="15117" width="22.140625" style="420" customWidth="1"/>
    <col min="15118" max="15118" width="3.42578125" style="420" customWidth="1"/>
    <col min="15119" max="15360" width="9.140625" style="420"/>
    <col min="15361" max="15361" width="125.85546875" style="420" customWidth="1"/>
    <col min="15362" max="15362" width="20.140625" style="420" customWidth="1"/>
    <col min="15363" max="15363" width="22" style="420" customWidth="1"/>
    <col min="15364" max="15364" width="21.7109375" style="420" customWidth="1"/>
    <col min="15365" max="15365" width="22.28515625" style="420" customWidth="1"/>
    <col min="15366" max="15366" width="20.140625" style="420" customWidth="1"/>
    <col min="15367" max="15367" width="22.7109375" style="420" customWidth="1"/>
    <col min="15368" max="15368" width="21.7109375" style="420" customWidth="1"/>
    <col min="15369" max="15369" width="22.140625" style="420" customWidth="1"/>
    <col min="15370" max="15370" width="20.140625" style="420" customWidth="1"/>
    <col min="15371" max="15371" width="22.42578125" style="420" customWidth="1"/>
    <col min="15372" max="15372" width="21.7109375" style="420" customWidth="1"/>
    <col min="15373" max="15373" width="22.140625" style="420" customWidth="1"/>
    <col min="15374" max="15374" width="3.42578125" style="420" customWidth="1"/>
    <col min="15375" max="15616" width="9.140625" style="420"/>
    <col min="15617" max="15617" width="125.85546875" style="420" customWidth="1"/>
    <col min="15618" max="15618" width="20.140625" style="420" customWidth="1"/>
    <col min="15619" max="15619" width="22" style="420" customWidth="1"/>
    <col min="15620" max="15620" width="21.7109375" style="420" customWidth="1"/>
    <col min="15621" max="15621" width="22.28515625" style="420" customWidth="1"/>
    <col min="15622" max="15622" width="20.140625" style="420" customWidth="1"/>
    <col min="15623" max="15623" width="22.7109375" style="420" customWidth="1"/>
    <col min="15624" max="15624" width="21.7109375" style="420" customWidth="1"/>
    <col min="15625" max="15625" width="22.140625" style="420" customWidth="1"/>
    <col min="15626" max="15626" width="20.140625" style="420" customWidth="1"/>
    <col min="15627" max="15627" width="22.42578125" style="420" customWidth="1"/>
    <col min="15628" max="15628" width="21.7109375" style="420" customWidth="1"/>
    <col min="15629" max="15629" width="22.140625" style="420" customWidth="1"/>
    <col min="15630" max="15630" width="3.42578125" style="420" customWidth="1"/>
    <col min="15631" max="15872" width="9.140625" style="420"/>
    <col min="15873" max="15873" width="125.85546875" style="420" customWidth="1"/>
    <col min="15874" max="15874" width="20.140625" style="420" customWidth="1"/>
    <col min="15875" max="15875" width="22" style="420" customWidth="1"/>
    <col min="15876" max="15876" width="21.7109375" style="420" customWidth="1"/>
    <col min="15877" max="15877" width="22.28515625" style="420" customWidth="1"/>
    <col min="15878" max="15878" width="20.140625" style="420" customWidth="1"/>
    <col min="15879" max="15879" width="22.7109375" style="420" customWidth="1"/>
    <col min="15880" max="15880" width="21.7109375" style="420" customWidth="1"/>
    <col min="15881" max="15881" width="22.140625" style="420" customWidth="1"/>
    <col min="15882" max="15882" width="20.140625" style="420" customWidth="1"/>
    <col min="15883" max="15883" width="22.42578125" style="420" customWidth="1"/>
    <col min="15884" max="15884" width="21.7109375" style="420" customWidth="1"/>
    <col min="15885" max="15885" width="22.140625" style="420" customWidth="1"/>
    <col min="15886" max="15886" width="3.42578125" style="420" customWidth="1"/>
    <col min="15887" max="16128" width="9.140625" style="420"/>
    <col min="16129" max="16129" width="125.85546875" style="420" customWidth="1"/>
    <col min="16130" max="16130" width="20.140625" style="420" customWidth="1"/>
    <col min="16131" max="16131" width="22" style="420" customWidth="1"/>
    <col min="16132" max="16132" width="21.7109375" style="420" customWidth="1"/>
    <col min="16133" max="16133" width="22.28515625" style="420" customWidth="1"/>
    <col min="16134" max="16134" width="20.140625" style="420" customWidth="1"/>
    <col min="16135" max="16135" width="22.7109375" style="420" customWidth="1"/>
    <col min="16136" max="16136" width="21.7109375" style="420" customWidth="1"/>
    <col min="16137" max="16137" width="22.140625" style="420" customWidth="1"/>
    <col min="16138" max="16138" width="20.140625" style="420" customWidth="1"/>
    <col min="16139" max="16139" width="22.42578125" style="420" customWidth="1"/>
    <col min="16140" max="16140" width="21.7109375" style="420" customWidth="1"/>
    <col min="16141" max="16141" width="22.140625" style="420" customWidth="1"/>
    <col min="16142" max="16142" width="3.42578125" style="420" customWidth="1"/>
    <col min="16143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/>
    </row>
    <row r="2" spans="1:26" s="2" customFormat="1" ht="70.5" customHeight="1">
      <c r="A2" s="824" t="s">
        <v>607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247"/>
    </row>
    <row r="5" spans="1:26" s="3" customFormat="1" ht="74.25" customHeight="1">
      <c r="A5" s="842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250"/>
    </row>
    <row r="8" spans="1:26" s="251" customFormat="1" ht="33.75" customHeight="1">
      <c r="A8" s="188"/>
      <c r="B8" s="832" t="s">
        <v>196</v>
      </c>
      <c r="C8" s="832"/>
      <c r="D8" s="832"/>
      <c r="E8" s="832"/>
      <c r="F8" s="832" t="s">
        <v>197</v>
      </c>
      <c r="G8" s="832"/>
      <c r="H8" s="832"/>
      <c r="I8" s="832"/>
      <c r="J8" s="832" t="s">
        <v>198</v>
      </c>
      <c r="K8" s="832"/>
      <c r="L8" s="832"/>
      <c r="M8" s="832"/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252"/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0</v>
      </c>
      <c r="C10" s="196">
        <v>3765.8773200000001</v>
      </c>
      <c r="D10" s="196">
        <v>20468.24726</v>
      </c>
      <c r="E10" s="196">
        <v>24234.12458</v>
      </c>
      <c r="F10" s="196">
        <v>43.499960000000002</v>
      </c>
      <c r="G10" s="196">
        <v>175725.4204948</v>
      </c>
      <c r="H10" s="196">
        <v>501284.07122640003</v>
      </c>
      <c r="I10" s="196">
        <v>677052.99168119999</v>
      </c>
      <c r="J10" s="196">
        <v>2133.7870699999999</v>
      </c>
      <c r="K10" s="196">
        <v>64670.019509999998</v>
      </c>
      <c r="L10" s="196">
        <v>123175.1114938</v>
      </c>
      <c r="M10" s="196">
        <v>189978.91807379998</v>
      </c>
      <c r="N10" s="251"/>
    </row>
    <row r="11" spans="1:26" s="254" customFormat="1" ht="66.75" customHeight="1">
      <c r="A11" s="195" t="s">
        <v>158</v>
      </c>
      <c r="B11" s="198">
        <v>0</v>
      </c>
      <c r="C11" s="198">
        <v>8.8696699999999993</v>
      </c>
      <c r="D11" s="198">
        <v>363.95734000000004</v>
      </c>
      <c r="E11" s="198">
        <v>372.82701000000003</v>
      </c>
      <c r="F11" s="198">
        <v>0</v>
      </c>
      <c r="G11" s="198">
        <v>3323.0790299999999</v>
      </c>
      <c r="H11" s="196">
        <v>6377.3612637999995</v>
      </c>
      <c r="I11" s="196">
        <v>9700.4402938000003</v>
      </c>
      <c r="J11" s="196">
        <v>2058</v>
      </c>
      <c r="K11" s="196">
        <v>663.08720999999991</v>
      </c>
      <c r="L11" s="196">
        <v>2619.3495800000001</v>
      </c>
      <c r="M11" s="196">
        <v>5340.4367899999997</v>
      </c>
      <c r="N11" s="251"/>
    </row>
    <row r="12" spans="1:26" s="254" customFormat="1" ht="66.7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8">
        <v>6.86</v>
      </c>
      <c r="G12" s="198">
        <v>28</v>
      </c>
      <c r="H12" s="196">
        <v>468.21688339999997</v>
      </c>
      <c r="I12" s="196">
        <v>503.07688339999999</v>
      </c>
      <c r="J12" s="196">
        <v>0</v>
      </c>
      <c r="K12" s="196">
        <v>0</v>
      </c>
      <c r="L12" s="196">
        <v>0</v>
      </c>
      <c r="M12" s="196">
        <v>0</v>
      </c>
      <c r="N12" s="251"/>
    </row>
    <row r="13" spans="1:26" s="254" customFormat="1" ht="66.75" customHeight="1">
      <c r="A13" s="195" t="s">
        <v>160</v>
      </c>
      <c r="B13" s="196">
        <v>0</v>
      </c>
      <c r="C13" s="196">
        <v>97.309579999999997</v>
      </c>
      <c r="D13" s="196">
        <v>520.62120559999994</v>
      </c>
      <c r="E13" s="196">
        <v>617.93078559999992</v>
      </c>
      <c r="F13" s="196">
        <v>0</v>
      </c>
      <c r="G13" s="196">
        <v>8877.3372278000006</v>
      </c>
      <c r="H13" s="196">
        <v>36264.959540799995</v>
      </c>
      <c r="I13" s="196">
        <v>45142.296768600005</v>
      </c>
      <c r="J13" s="196">
        <v>0</v>
      </c>
      <c r="K13" s="196">
        <v>2674.6030799999999</v>
      </c>
      <c r="L13" s="196">
        <v>7256.8961600000002</v>
      </c>
      <c r="M13" s="196">
        <v>9931.499240000001</v>
      </c>
      <c r="N13" s="251"/>
    </row>
    <row r="14" spans="1:26" s="254" customFormat="1" ht="66.75" customHeight="1">
      <c r="A14" s="195" t="s">
        <v>161</v>
      </c>
      <c r="B14" s="196">
        <v>15.3575</v>
      </c>
      <c r="C14" s="196">
        <v>3757.6755099999996</v>
      </c>
      <c r="D14" s="196">
        <v>35834.756966200002</v>
      </c>
      <c r="E14" s="196">
        <v>39607.789976200002</v>
      </c>
      <c r="F14" s="196">
        <v>671.0201800000001</v>
      </c>
      <c r="G14" s="196">
        <v>132483.7833212</v>
      </c>
      <c r="H14" s="196">
        <v>354573.3683646</v>
      </c>
      <c r="I14" s="196">
        <v>487728.17186580005</v>
      </c>
      <c r="J14" s="196">
        <v>12748.559960000001</v>
      </c>
      <c r="K14" s="196">
        <v>79189.270602599994</v>
      </c>
      <c r="L14" s="196">
        <v>134471.15063659998</v>
      </c>
      <c r="M14" s="196">
        <v>226408.9811992</v>
      </c>
      <c r="N14" s="251"/>
    </row>
    <row r="15" spans="1:26" s="254" customFormat="1" ht="66.75" customHeight="1">
      <c r="A15" s="195" t="s">
        <v>162</v>
      </c>
      <c r="B15" s="196">
        <v>0</v>
      </c>
      <c r="C15" s="196">
        <v>0</v>
      </c>
      <c r="D15" s="196">
        <v>0</v>
      </c>
      <c r="E15" s="196">
        <v>0</v>
      </c>
      <c r="F15" s="196">
        <v>0</v>
      </c>
      <c r="G15" s="196">
        <v>141.1189</v>
      </c>
      <c r="H15" s="196">
        <v>1065.38399</v>
      </c>
      <c r="I15" s="196">
        <v>1206.50289</v>
      </c>
      <c r="J15" s="196">
        <v>24.0565</v>
      </c>
      <c r="K15" s="196">
        <v>174.56944000000001</v>
      </c>
      <c r="L15" s="196">
        <v>439.44229999999999</v>
      </c>
      <c r="M15" s="196">
        <v>638.06823999999995</v>
      </c>
      <c r="N15" s="251"/>
    </row>
    <row r="16" spans="1:26" s="254" customFormat="1" ht="66.75" customHeight="1">
      <c r="A16" s="195" t="s">
        <v>102</v>
      </c>
      <c r="B16" s="196">
        <v>236.20198160000001</v>
      </c>
      <c r="C16" s="196">
        <v>11976.453660000001</v>
      </c>
      <c r="D16" s="196">
        <v>162466.81036120001</v>
      </c>
      <c r="E16" s="196">
        <v>174679.46600279998</v>
      </c>
      <c r="F16" s="196">
        <v>2022.35609</v>
      </c>
      <c r="G16" s="196">
        <v>66371.181486000001</v>
      </c>
      <c r="H16" s="196">
        <v>583804.97118879994</v>
      </c>
      <c r="I16" s="196">
        <v>652198.50876479992</v>
      </c>
      <c r="J16" s="196">
        <v>57200.034500000002</v>
      </c>
      <c r="K16" s="196">
        <v>90670.035638000001</v>
      </c>
      <c r="L16" s="196">
        <v>242130.51965</v>
      </c>
      <c r="M16" s="196">
        <v>390000.58978799998</v>
      </c>
      <c r="N16" s="251"/>
    </row>
    <row r="17" spans="1:14" s="254" customFormat="1" ht="66.75" customHeight="1">
      <c r="A17" s="195" t="s">
        <v>163</v>
      </c>
      <c r="B17" s="196">
        <v>64.113550000000004</v>
      </c>
      <c r="C17" s="196">
        <v>11016.384627199999</v>
      </c>
      <c r="D17" s="196">
        <v>90553.915228800004</v>
      </c>
      <c r="E17" s="196">
        <v>101634.41340600001</v>
      </c>
      <c r="F17" s="196">
        <v>3846.4492089999999</v>
      </c>
      <c r="G17" s="196">
        <v>413146.71899959998</v>
      </c>
      <c r="H17" s="196">
        <v>785703.56367499998</v>
      </c>
      <c r="I17" s="196">
        <v>1202696.7318835999</v>
      </c>
      <c r="J17" s="196">
        <v>30283.281924400002</v>
      </c>
      <c r="K17" s="196">
        <v>225933.44626559998</v>
      </c>
      <c r="L17" s="196">
        <v>255333.4712078</v>
      </c>
      <c r="M17" s="196">
        <v>511550.19939780002</v>
      </c>
      <c r="N17" s="251"/>
    </row>
    <row r="18" spans="1:14" s="254" customFormat="1" ht="66.75" customHeight="1">
      <c r="A18" s="195" t="s">
        <v>164</v>
      </c>
      <c r="B18" s="196">
        <v>0</v>
      </c>
      <c r="C18" s="196">
        <v>198.19623000000001</v>
      </c>
      <c r="D18" s="196">
        <v>1115.6708500000002</v>
      </c>
      <c r="E18" s="196">
        <v>1313.86708</v>
      </c>
      <c r="F18" s="196">
        <v>73.360849999999999</v>
      </c>
      <c r="G18" s="196">
        <v>35568.584980599997</v>
      </c>
      <c r="H18" s="196">
        <v>77917.276318399992</v>
      </c>
      <c r="I18" s="196">
        <v>113559.22214900001</v>
      </c>
      <c r="J18" s="196">
        <v>150</v>
      </c>
      <c r="K18" s="196">
        <v>11476.5935056</v>
      </c>
      <c r="L18" s="196">
        <v>26815.274199799998</v>
      </c>
      <c r="M18" s="196">
        <v>38441.8677054</v>
      </c>
      <c r="N18" s="251"/>
    </row>
    <row r="19" spans="1:14" s="254" customFormat="1" ht="66.75" customHeight="1">
      <c r="A19" s="195" t="s">
        <v>165</v>
      </c>
      <c r="B19" s="196">
        <v>0</v>
      </c>
      <c r="C19" s="196">
        <v>74.14237</v>
      </c>
      <c r="D19" s="196">
        <v>2267.4168777999998</v>
      </c>
      <c r="E19" s="196">
        <v>2341.5592477999999</v>
      </c>
      <c r="F19" s="196">
        <v>378.40756640000001</v>
      </c>
      <c r="G19" s="196">
        <v>61369.737837800007</v>
      </c>
      <c r="H19" s="196">
        <v>232055.4335212</v>
      </c>
      <c r="I19" s="196">
        <v>293803.57892540004</v>
      </c>
      <c r="J19" s="196">
        <v>2893.7421600000002</v>
      </c>
      <c r="K19" s="196">
        <v>27594.1161388</v>
      </c>
      <c r="L19" s="196">
        <v>57250.551737400005</v>
      </c>
      <c r="M19" s="196">
        <v>87738.410036200003</v>
      </c>
      <c r="N19" s="251"/>
    </row>
    <row r="20" spans="1:14" s="254" customFormat="1" ht="66.75" customHeight="1">
      <c r="A20" s="195" t="s">
        <v>166</v>
      </c>
      <c r="B20" s="196">
        <v>0</v>
      </c>
      <c r="C20" s="196">
        <v>0</v>
      </c>
      <c r="D20" s="196">
        <v>0</v>
      </c>
      <c r="E20" s="196">
        <v>0</v>
      </c>
      <c r="F20" s="196">
        <v>4.82172</v>
      </c>
      <c r="G20" s="196">
        <v>1280.64796</v>
      </c>
      <c r="H20" s="196">
        <v>1335.7744599999999</v>
      </c>
      <c r="I20" s="196">
        <v>2621.2441400000002</v>
      </c>
      <c r="J20" s="196">
        <v>63</v>
      </c>
      <c r="K20" s="196">
        <v>1496.2712944</v>
      </c>
      <c r="L20" s="196">
        <v>553.58659180000006</v>
      </c>
      <c r="M20" s="196">
        <v>2112.8578861999999</v>
      </c>
      <c r="N20" s="251"/>
    </row>
    <row r="21" spans="1:14" s="254" customFormat="1" ht="66.75" customHeight="1">
      <c r="A21" s="195" t="s">
        <v>167</v>
      </c>
      <c r="B21" s="196">
        <v>7.44285</v>
      </c>
      <c r="C21" s="196">
        <v>894.00106000000005</v>
      </c>
      <c r="D21" s="196">
        <v>24421.2480684</v>
      </c>
      <c r="E21" s="196">
        <v>25322.691978399998</v>
      </c>
      <c r="F21" s="196">
        <v>4546.9021500000008</v>
      </c>
      <c r="G21" s="196">
        <v>74113.197741199998</v>
      </c>
      <c r="H21" s="196">
        <v>380245.84896119998</v>
      </c>
      <c r="I21" s="196">
        <v>458905.9488524</v>
      </c>
      <c r="J21" s="196">
        <v>8312.6342846000007</v>
      </c>
      <c r="K21" s="196">
        <v>24953.049766199998</v>
      </c>
      <c r="L21" s="196">
        <v>164944.7955988</v>
      </c>
      <c r="M21" s="196">
        <v>198210.47964959999</v>
      </c>
      <c r="N21" s="251"/>
    </row>
    <row r="22" spans="1:14" s="254" customFormat="1" ht="66.7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0</v>
      </c>
      <c r="G22" s="196">
        <v>702.77449999999999</v>
      </c>
      <c r="H22" s="196">
        <v>160.84998999999999</v>
      </c>
      <c r="I22" s="196">
        <v>863.62449000000004</v>
      </c>
      <c r="J22" s="196">
        <v>0</v>
      </c>
      <c r="K22" s="196">
        <v>50.776330000000002</v>
      </c>
      <c r="L22" s="196">
        <v>134.49707000000001</v>
      </c>
      <c r="M22" s="196">
        <v>185.27339999999998</v>
      </c>
      <c r="N22" s="251"/>
    </row>
    <row r="23" spans="1:14" s="254" customFormat="1" ht="66.75" customHeight="1">
      <c r="A23" s="195" t="s">
        <v>169</v>
      </c>
      <c r="B23" s="196">
        <v>0</v>
      </c>
      <c r="C23" s="196">
        <v>0</v>
      </c>
      <c r="D23" s="196">
        <v>0</v>
      </c>
      <c r="E23" s="196">
        <v>0</v>
      </c>
      <c r="F23" s="196">
        <v>91.172789999999992</v>
      </c>
      <c r="G23" s="196">
        <v>1644.0589600000001</v>
      </c>
      <c r="H23" s="196">
        <v>2065.9899500000001</v>
      </c>
      <c r="I23" s="196">
        <v>3801.2217000000001</v>
      </c>
      <c r="J23" s="196">
        <v>27.52121</v>
      </c>
      <c r="K23" s="196">
        <v>368.60361</v>
      </c>
      <c r="L23" s="196">
        <v>1269.29195</v>
      </c>
      <c r="M23" s="196">
        <v>1665.41677</v>
      </c>
      <c r="N23" s="251"/>
    </row>
    <row r="24" spans="1:14" s="254" customFormat="1" ht="66.75" customHeight="1">
      <c r="A24" s="195" t="s">
        <v>170</v>
      </c>
      <c r="B24" s="196">
        <v>107.70636999999999</v>
      </c>
      <c r="C24" s="196">
        <v>0</v>
      </c>
      <c r="D24" s="196">
        <v>0</v>
      </c>
      <c r="E24" s="196">
        <v>107.70636999999999</v>
      </c>
      <c r="F24" s="196">
        <v>190.00476</v>
      </c>
      <c r="G24" s="196">
        <v>11327.710476</v>
      </c>
      <c r="H24" s="196">
        <v>24512.610189399998</v>
      </c>
      <c r="I24" s="196">
        <v>36030.325425399998</v>
      </c>
      <c r="J24" s="196">
        <v>261.52857</v>
      </c>
      <c r="K24" s="196">
        <v>2261.7776699999999</v>
      </c>
      <c r="L24" s="196">
        <v>8981.282178200001</v>
      </c>
      <c r="M24" s="196">
        <v>11504.588418199999</v>
      </c>
      <c r="N24" s="251"/>
    </row>
    <row r="25" spans="1:14" s="254" customFormat="1" ht="66.7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203.05485999999999</v>
      </c>
      <c r="H25" s="196">
        <v>123.1564192</v>
      </c>
      <c r="I25" s="196">
        <v>326.21127919999998</v>
      </c>
      <c r="J25" s="196">
        <v>0</v>
      </c>
      <c r="K25" s="196">
        <v>0</v>
      </c>
      <c r="L25" s="196">
        <v>0</v>
      </c>
      <c r="M25" s="196">
        <v>0</v>
      </c>
      <c r="N25" s="251"/>
    </row>
    <row r="26" spans="1:14" s="254" customFormat="1" ht="66.7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196">
        <v>0</v>
      </c>
      <c r="K26" s="196">
        <v>0</v>
      </c>
      <c r="L26" s="196">
        <v>0</v>
      </c>
      <c r="M26" s="196">
        <v>0</v>
      </c>
      <c r="N26" s="251"/>
    </row>
    <row r="27" spans="1:14" s="256" customFormat="1" ht="92.25" customHeight="1" thickBot="1">
      <c r="A27" s="199" t="s">
        <v>173</v>
      </c>
      <c r="B27" s="200">
        <v>0</v>
      </c>
      <c r="C27" s="200">
        <v>0</v>
      </c>
      <c r="D27" s="200">
        <v>0</v>
      </c>
      <c r="E27" s="200">
        <v>0</v>
      </c>
      <c r="F27" s="200">
        <v>4.5</v>
      </c>
      <c r="G27" s="200">
        <v>652.52787999999998</v>
      </c>
      <c r="H27" s="200">
        <v>13.484920000000001</v>
      </c>
      <c r="I27" s="200">
        <v>670.51280000000008</v>
      </c>
      <c r="J27" s="200">
        <v>0</v>
      </c>
      <c r="K27" s="200">
        <v>21.06664</v>
      </c>
      <c r="L27" s="200">
        <v>0</v>
      </c>
      <c r="M27" s="200">
        <v>21.06664</v>
      </c>
      <c r="N27" s="255"/>
    </row>
    <row r="28" spans="1:14" s="254" customFormat="1" ht="42" customHeight="1" thickTop="1" thickBot="1">
      <c r="A28" s="257" t="s">
        <v>187</v>
      </c>
      <c r="B28" s="258">
        <f>SUM(B10:B27)</f>
        <v>430.82225160000002</v>
      </c>
      <c r="C28" s="258">
        <f t="shared" ref="C28:M28" si="0">SUM(C10:C27)</f>
        <v>31788.910027200003</v>
      </c>
      <c r="D28" s="258">
        <f t="shared" si="0"/>
        <v>338012.64415800007</v>
      </c>
      <c r="E28" s="258">
        <f t="shared" si="0"/>
        <v>370232.3764368</v>
      </c>
      <c r="F28" s="258">
        <f t="shared" si="0"/>
        <v>11879.355275400001</v>
      </c>
      <c r="G28" s="258">
        <f t="shared" si="0"/>
        <v>986958.93465500011</v>
      </c>
      <c r="H28" s="258">
        <f t="shared" si="0"/>
        <v>2987972.3208622001</v>
      </c>
      <c r="I28" s="258">
        <f t="shared" si="0"/>
        <v>3986810.6107925996</v>
      </c>
      <c r="J28" s="258">
        <f t="shared" si="0"/>
        <v>116156.146179</v>
      </c>
      <c r="K28" s="258">
        <f t="shared" si="0"/>
        <v>532197.28670119983</v>
      </c>
      <c r="L28" s="258">
        <f t="shared" si="0"/>
        <v>1025375.2203542</v>
      </c>
      <c r="M28" s="258">
        <f t="shared" si="0"/>
        <v>1673728.6532344001</v>
      </c>
      <c r="N28" s="251"/>
    </row>
    <row r="29" spans="1:14" ht="11.25" customHeight="1" thickTop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ht="33" customHeight="1" thickTop="1">
      <c r="A30" s="211" t="s">
        <v>834</v>
      </c>
      <c r="B30" s="148"/>
      <c r="C30" s="174"/>
      <c r="D30" s="174"/>
      <c r="E30" s="174"/>
      <c r="F30" s="174"/>
      <c r="G30" s="174"/>
      <c r="H30" s="175"/>
      <c r="I30" s="175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O11" sqref="O11"/>
    </sheetView>
  </sheetViews>
  <sheetFormatPr defaultRowHeight="15"/>
  <cols>
    <col min="1" max="1" width="125.85546875" style="20" customWidth="1"/>
    <col min="2" max="2" width="20.140625" style="420" customWidth="1"/>
    <col min="3" max="3" width="22" style="420" customWidth="1"/>
    <col min="4" max="4" width="21.7109375" style="420" customWidth="1"/>
    <col min="5" max="5" width="22.28515625" style="420" customWidth="1"/>
    <col min="6" max="6" width="20.140625" style="420" customWidth="1"/>
    <col min="7" max="7" width="22.7109375" style="420" customWidth="1"/>
    <col min="8" max="8" width="21.7109375" style="420" customWidth="1"/>
    <col min="9" max="9" width="22.140625" style="420" customWidth="1"/>
    <col min="10" max="10" width="20.140625" style="420" customWidth="1"/>
    <col min="11" max="11" width="22.42578125" style="420" customWidth="1"/>
    <col min="12" max="12" width="21.7109375" style="420" customWidth="1"/>
    <col min="13" max="13" width="22.140625" style="420" customWidth="1"/>
    <col min="14" max="14" width="3.42578125" style="249" customWidth="1"/>
    <col min="15" max="256" width="9.140625" style="420"/>
    <col min="257" max="257" width="125.85546875" style="420" customWidth="1"/>
    <col min="258" max="258" width="20.140625" style="420" customWidth="1"/>
    <col min="259" max="259" width="22" style="420" customWidth="1"/>
    <col min="260" max="260" width="21.7109375" style="420" customWidth="1"/>
    <col min="261" max="261" width="22.28515625" style="420" customWidth="1"/>
    <col min="262" max="262" width="20.140625" style="420" customWidth="1"/>
    <col min="263" max="263" width="22.7109375" style="420" customWidth="1"/>
    <col min="264" max="264" width="21.7109375" style="420" customWidth="1"/>
    <col min="265" max="265" width="22.140625" style="420" customWidth="1"/>
    <col min="266" max="266" width="20.140625" style="420" customWidth="1"/>
    <col min="267" max="267" width="22.42578125" style="420" customWidth="1"/>
    <col min="268" max="268" width="21.7109375" style="420" customWidth="1"/>
    <col min="269" max="269" width="22.140625" style="420" customWidth="1"/>
    <col min="270" max="270" width="3.42578125" style="420" customWidth="1"/>
    <col min="271" max="512" width="9.140625" style="420"/>
    <col min="513" max="513" width="125.85546875" style="420" customWidth="1"/>
    <col min="514" max="514" width="20.140625" style="420" customWidth="1"/>
    <col min="515" max="515" width="22" style="420" customWidth="1"/>
    <col min="516" max="516" width="21.7109375" style="420" customWidth="1"/>
    <col min="517" max="517" width="22.28515625" style="420" customWidth="1"/>
    <col min="518" max="518" width="20.140625" style="420" customWidth="1"/>
    <col min="519" max="519" width="22.7109375" style="420" customWidth="1"/>
    <col min="520" max="520" width="21.7109375" style="420" customWidth="1"/>
    <col min="521" max="521" width="22.140625" style="420" customWidth="1"/>
    <col min="522" max="522" width="20.140625" style="420" customWidth="1"/>
    <col min="523" max="523" width="22.42578125" style="420" customWidth="1"/>
    <col min="524" max="524" width="21.7109375" style="420" customWidth="1"/>
    <col min="525" max="525" width="22.140625" style="420" customWidth="1"/>
    <col min="526" max="526" width="3.42578125" style="420" customWidth="1"/>
    <col min="527" max="768" width="9.140625" style="420"/>
    <col min="769" max="769" width="125.85546875" style="420" customWidth="1"/>
    <col min="770" max="770" width="20.140625" style="420" customWidth="1"/>
    <col min="771" max="771" width="22" style="420" customWidth="1"/>
    <col min="772" max="772" width="21.7109375" style="420" customWidth="1"/>
    <col min="773" max="773" width="22.28515625" style="420" customWidth="1"/>
    <col min="774" max="774" width="20.140625" style="420" customWidth="1"/>
    <col min="775" max="775" width="22.7109375" style="420" customWidth="1"/>
    <col min="776" max="776" width="21.7109375" style="420" customWidth="1"/>
    <col min="777" max="777" width="22.140625" style="420" customWidth="1"/>
    <col min="778" max="778" width="20.140625" style="420" customWidth="1"/>
    <col min="779" max="779" width="22.42578125" style="420" customWidth="1"/>
    <col min="780" max="780" width="21.7109375" style="420" customWidth="1"/>
    <col min="781" max="781" width="22.140625" style="420" customWidth="1"/>
    <col min="782" max="782" width="3.42578125" style="420" customWidth="1"/>
    <col min="783" max="1024" width="9.140625" style="420"/>
    <col min="1025" max="1025" width="125.85546875" style="420" customWidth="1"/>
    <col min="1026" max="1026" width="20.140625" style="420" customWidth="1"/>
    <col min="1027" max="1027" width="22" style="420" customWidth="1"/>
    <col min="1028" max="1028" width="21.7109375" style="420" customWidth="1"/>
    <col min="1029" max="1029" width="22.28515625" style="420" customWidth="1"/>
    <col min="1030" max="1030" width="20.140625" style="420" customWidth="1"/>
    <col min="1031" max="1031" width="22.7109375" style="420" customWidth="1"/>
    <col min="1032" max="1032" width="21.7109375" style="420" customWidth="1"/>
    <col min="1033" max="1033" width="22.140625" style="420" customWidth="1"/>
    <col min="1034" max="1034" width="20.140625" style="420" customWidth="1"/>
    <col min="1035" max="1035" width="22.42578125" style="420" customWidth="1"/>
    <col min="1036" max="1036" width="21.7109375" style="420" customWidth="1"/>
    <col min="1037" max="1037" width="22.140625" style="420" customWidth="1"/>
    <col min="1038" max="1038" width="3.42578125" style="420" customWidth="1"/>
    <col min="1039" max="1280" width="9.140625" style="420"/>
    <col min="1281" max="1281" width="125.85546875" style="420" customWidth="1"/>
    <col min="1282" max="1282" width="20.140625" style="420" customWidth="1"/>
    <col min="1283" max="1283" width="22" style="420" customWidth="1"/>
    <col min="1284" max="1284" width="21.7109375" style="420" customWidth="1"/>
    <col min="1285" max="1285" width="22.28515625" style="420" customWidth="1"/>
    <col min="1286" max="1286" width="20.140625" style="420" customWidth="1"/>
    <col min="1287" max="1287" width="22.7109375" style="420" customWidth="1"/>
    <col min="1288" max="1288" width="21.7109375" style="420" customWidth="1"/>
    <col min="1289" max="1289" width="22.140625" style="420" customWidth="1"/>
    <col min="1290" max="1290" width="20.140625" style="420" customWidth="1"/>
    <col min="1291" max="1291" width="22.42578125" style="420" customWidth="1"/>
    <col min="1292" max="1292" width="21.7109375" style="420" customWidth="1"/>
    <col min="1293" max="1293" width="22.140625" style="420" customWidth="1"/>
    <col min="1294" max="1294" width="3.42578125" style="420" customWidth="1"/>
    <col min="1295" max="1536" width="9.140625" style="420"/>
    <col min="1537" max="1537" width="125.85546875" style="420" customWidth="1"/>
    <col min="1538" max="1538" width="20.140625" style="420" customWidth="1"/>
    <col min="1539" max="1539" width="22" style="420" customWidth="1"/>
    <col min="1540" max="1540" width="21.7109375" style="420" customWidth="1"/>
    <col min="1541" max="1541" width="22.28515625" style="420" customWidth="1"/>
    <col min="1542" max="1542" width="20.140625" style="420" customWidth="1"/>
    <col min="1543" max="1543" width="22.7109375" style="420" customWidth="1"/>
    <col min="1544" max="1544" width="21.7109375" style="420" customWidth="1"/>
    <col min="1545" max="1545" width="22.140625" style="420" customWidth="1"/>
    <col min="1546" max="1546" width="20.140625" style="420" customWidth="1"/>
    <col min="1547" max="1547" width="22.42578125" style="420" customWidth="1"/>
    <col min="1548" max="1548" width="21.7109375" style="420" customWidth="1"/>
    <col min="1549" max="1549" width="22.140625" style="420" customWidth="1"/>
    <col min="1550" max="1550" width="3.42578125" style="420" customWidth="1"/>
    <col min="1551" max="1792" width="9.140625" style="420"/>
    <col min="1793" max="1793" width="125.85546875" style="420" customWidth="1"/>
    <col min="1794" max="1794" width="20.140625" style="420" customWidth="1"/>
    <col min="1795" max="1795" width="22" style="420" customWidth="1"/>
    <col min="1796" max="1796" width="21.7109375" style="420" customWidth="1"/>
    <col min="1797" max="1797" width="22.28515625" style="420" customWidth="1"/>
    <col min="1798" max="1798" width="20.140625" style="420" customWidth="1"/>
    <col min="1799" max="1799" width="22.7109375" style="420" customWidth="1"/>
    <col min="1800" max="1800" width="21.7109375" style="420" customWidth="1"/>
    <col min="1801" max="1801" width="22.140625" style="420" customWidth="1"/>
    <col min="1802" max="1802" width="20.140625" style="420" customWidth="1"/>
    <col min="1803" max="1803" width="22.42578125" style="420" customWidth="1"/>
    <col min="1804" max="1804" width="21.7109375" style="420" customWidth="1"/>
    <col min="1805" max="1805" width="22.140625" style="420" customWidth="1"/>
    <col min="1806" max="1806" width="3.42578125" style="420" customWidth="1"/>
    <col min="1807" max="2048" width="9.140625" style="420"/>
    <col min="2049" max="2049" width="125.85546875" style="420" customWidth="1"/>
    <col min="2050" max="2050" width="20.140625" style="420" customWidth="1"/>
    <col min="2051" max="2051" width="22" style="420" customWidth="1"/>
    <col min="2052" max="2052" width="21.7109375" style="420" customWidth="1"/>
    <col min="2053" max="2053" width="22.28515625" style="420" customWidth="1"/>
    <col min="2054" max="2054" width="20.140625" style="420" customWidth="1"/>
    <col min="2055" max="2055" width="22.7109375" style="420" customWidth="1"/>
    <col min="2056" max="2056" width="21.7109375" style="420" customWidth="1"/>
    <col min="2057" max="2057" width="22.140625" style="420" customWidth="1"/>
    <col min="2058" max="2058" width="20.140625" style="420" customWidth="1"/>
    <col min="2059" max="2059" width="22.42578125" style="420" customWidth="1"/>
    <col min="2060" max="2060" width="21.7109375" style="420" customWidth="1"/>
    <col min="2061" max="2061" width="22.140625" style="420" customWidth="1"/>
    <col min="2062" max="2062" width="3.42578125" style="420" customWidth="1"/>
    <col min="2063" max="2304" width="9.140625" style="420"/>
    <col min="2305" max="2305" width="125.85546875" style="420" customWidth="1"/>
    <col min="2306" max="2306" width="20.140625" style="420" customWidth="1"/>
    <col min="2307" max="2307" width="22" style="420" customWidth="1"/>
    <col min="2308" max="2308" width="21.7109375" style="420" customWidth="1"/>
    <col min="2309" max="2309" width="22.28515625" style="420" customWidth="1"/>
    <col min="2310" max="2310" width="20.140625" style="420" customWidth="1"/>
    <col min="2311" max="2311" width="22.7109375" style="420" customWidth="1"/>
    <col min="2312" max="2312" width="21.7109375" style="420" customWidth="1"/>
    <col min="2313" max="2313" width="22.140625" style="420" customWidth="1"/>
    <col min="2314" max="2314" width="20.140625" style="420" customWidth="1"/>
    <col min="2315" max="2315" width="22.42578125" style="420" customWidth="1"/>
    <col min="2316" max="2316" width="21.7109375" style="420" customWidth="1"/>
    <col min="2317" max="2317" width="22.140625" style="420" customWidth="1"/>
    <col min="2318" max="2318" width="3.42578125" style="420" customWidth="1"/>
    <col min="2319" max="2560" width="9.140625" style="420"/>
    <col min="2561" max="2561" width="125.85546875" style="420" customWidth="1"/>
    <col min="2562" max="2562" width="20.140625" style="420" customWidth="1"/>
    <col min="2563" max="2563" width="22" style="420" customWidth="1"/>
    <col min="2564" max="2564" width="21.7109375" style="420" customWidth="1"/>
    <col min="2565" max="2565" width="22.28515625" style="420" customWidth="1"/>
    <col min="2566" max="2566" width="20.140625" style="420" customWidth="1"/>
    <col min="2567" max="2567" width="22.7109375" style="420" customWidth="1"/>
    <col min="2568" max="2568" width="21.7109375" style="420" customWidth="1"/>
    <col min="2569" max="2569" width="22.140625" style="420" customWidth="1"/>
    <col min="2570" max="2570" width="20.140625" style="420" customWidth="1"/>
    <col min="2571" max="2571" width="22.42578125" style="420" customWidth="1"/>
    <col min="2572" max="2572" width="21.7109375" style="420" customWidth="1"/>
    <col min="2573" max="2573" width="22.140625" style="420" customWidth="1"/>
    <col min="2574" max="2574" width="3.42578125" style="420" customWidth="1"/>
    <col min="2575" max="2816" width="9.140625" style="420"/>
    <col min="2817" max="2817" width="125.85546875" style="420" customWidth="1"/>
    <col min="2818" max="2818" width="20.140625" style="420" customWidth="1"/>
    <col min="2819" max="2819" width="22" style="420" customWidth="1"/>
    <col min="2820" max="2820" width="21.7109375" style="420" customWidth="1"/>
    <col min="2821" max="2821" width="22.28515625" style="420" customWidth="1"/>
    <col min="2822" max="2822" width="20.140625" style="420" customWidth="1"/>
    <col min="2823" max="2823" width="22.7109375" style="420" customWidth="1"/>
    <col min="2824" max="2824" width="21.7109375" style="420" customWidth="1"/>
    <col min="2825" max="2825" width="22.140625" style="420" customWidth="1"/>
    <col min="2826" max="2826" width="20.140625" style="420" customWidth="1"/>
    <col min="2827" max="2827" width="22.42578125" style="420" customWidth="1"/>
    <col min="2828" max="2828" width="21.7109375" style="420" customWidth="1"/>
    <col min="2829" max="2829" width="22.140625" style="420" customWidth="1"/>
    <col min="2830" max="2830" width="3.42578125" style="420" customWidth="1"/>
    <col min="2831" max="3072" width="9.140625" style="420"/>
    <col min="3073" max="3073" width="125.85546875" style="420" customWidth="1"/>
    <col min="3074" max="3074" width="20.140625" style="420" customWidth="1"/>
    <col min="3075" max="3075" width="22" style="420" customWidth="1"/>
    <col min="3076" max="3076" width="21.7109375" style="420" customWidth="1"/>
    <col min="3077" max="3077" width="22.28515625" style="420" customWidth="1"/>
    <col min="3078" max="3078" width="20.140625" style="420" customWidth="1"/>
    <col min="3079" max="3079" width="22.7109375" style="420" customWidth="1"/>
    <col min="3080" max="3080" width="21.7109375" style="420" customWidth="1"/>
    <col min="3081" max="3081" width="22.140625" style="420" customWidth="1"/>
    <col min="3082" max="3082" width="20.140625" style="420" customWidth="1"/>
    <col min="3083" max="3083" width="22.42578125" style="420" customWidth="1"/>
    <col min="3084" max="3084" width="21.7109375" style="420" customWidth="1"/>
    <col min="3085" max="3085" width="22.140625" style="420" customWidth="1"/>
    <col min="3086" max="3086" width="3.42578125" style="420" customWidth="1"/>
    <col min="3087" max="3328" width="9.140625" style="420"/>
    <col min="3329" max="3329" width="125.85546875" style="420" customWidth="1"/>
    <col min="3330" max="3330" width="20.140625" style="420" customWidth="1"/>
    <col min="3331" max="3331" width="22" style="420" customWidth="1"/>
    <col min="3332" max="3332" width="21.7109375" style="420" customWidth="1"/>
    <col min="3333" max="3333" width="22.28515625" style="420" customWidth="1"/>
    <col min="3334" max="3334" width="20.140625" style="420" customWidth="1"/>
    <col min="3335" max="3335" width="22.7109375" style="420" customWidth="1"/>
    <col min="3336" max="3336" width="21.7109375" style="420" customWidth="1"/>
    <col min="3337" max="3337" width="22.140625" style="420" customWidth="1"/>
    <col min="3338" max="3338" width="20.140625" style="420" customWidth="1"/>
    <col min="3339" max="3339" width="22.42578125" style="420" customWidth="1"/>
    <col min="3340" max="3340" width="21.7109375" style="420" customWidth="1"/>
    <col min="3341" max="3341" width="22.140625" style="420" customWidth="1"/>
    <col min="3342" max="3342" width="3.42578125" style="420" customWidth="1"/>
    <col min="3343" max="3584" width="9.140625" style="420"/>
    <col min="3585" max="3585" width="125.85546875" style="420" customWidth="1"/>
    <col min="3586" max="3586" width="20.140625" style="420" customWidth="1"/>
    <col min="3587" max="3587" width="22" style="420" customWidth="1"/>
    <col min="3588" max="3588" width="21.7109375" style="420" customWidth="1"/>
    <col min="3589" max="3589" width="22.28515625" style="420" customWidth="1"/>
    <col min="3590" max="3590" width="20.140625" style="420" customWidth="1"/>
    <col min="3591" max="3591" width="22.7109375" style="420" customWidth="1"/>
    <col min="3592" max="3592" width="21.7109375" style="420" customWidth="1"/>
    <col min="3593" max="3593" width="22.140625" style="420" customWidth="1"/>
    <col min="3594" max="3594" width="20.140625" style="420" customWidth="1"/>
    <col min="3595" max="3595" width="22.42578125" style="420" customWidth="1"/>
    <col min="3596" max="3596" width="21.7109375" style="420" customWidth="1"/>
    <col min="3597" max="3597" width="22.140625" style="420" customWidth="1"/>
    <col min="3598" max="3598" width="3.42578125" style="420" customWidth="1"/>
    <col min="3599" max="3840" width="9.140625" style="420"/>
    <col min="3841" max="3841" width="125.85546875" style="420" customWidth="1"/>
    <col min="3842" max="3842" width="20.140625" style="420" customWidth="1"/>
    <col min="3843" max="3843" width="22" style="420" customWidth="1"/>
    <col min="3844" max="3844" width="21.7109375" style="420" customWidth="1"/>
    <col min="3845" max="3845" width="22.28515625" style="420" customWidth="1"/>
    <col min="3846" max="3846" width="20.140625" style="420" customWidth="1"/>
    <col min="3847" max="3847" width="22.7109375" style="420" customWidth="1"/>
    <col min="3848" max="3848" width="21.7109375" style="420" customWidth="1"/>
    <col min="3849" max="3849" width="22.140625" style="420" customWidth="1"/>
    <col min="3850" max="3850" width="20.140625" style="420" customWidth="1"/>
    <col min="3851" max="3851" width="22.42578125" style="420" customWidth="1"/>
    <col min="3852" max="3852" width="21.7109375" style="420" customWidth="1"/>
    <col min="3853" max="3853" width="22.140625" style="420" customWidth="1"/>
    <col min="3854" max="3854" width="3.42578125" style="420" customWidth="1"/>
    <col min="3855" max="4096" width="9.140625" style="420"/>
    <col min="4097" max="4097" width="125.85546875" style="420" customWidth="1"/>
    <col min="4098" max="4098" width="20.140625" style="420" customWidth="1"/>
    <col min="4099" max="4099" width="22" style="420" customWidth="1"/>
    <col min="4100" max="4100" width="21.7109375" style="420" customWidth="1"/>
    <col min="4101" max="4101" width="22.28515625" style="420" customWidth="1"/>
    <col min="4102" max="4102" width="20.140625" style="420" customWidth="1"/>
    <col min="4103" max="4103" width="22.7109375" style="420" customWidth="1"/>
    <col min="4104" max="4104" width="21.7109375" style="420" customWidth="1"/>
    <col min="4105" max="4105" width="22.140625" style="420" customWidth="1"/>
    <col min="4106" max="4106" width="20.140625" style="420" customWidth="1"/>
    <col min="4107" max="4107" width="22.42578125" style="420" customWidth="1"/>
    <col min="4108" max="4108" width="21.7109375" style="420" customWidth="1"/>
    <col min="4109" max="4109" width="22.140625" style="420" customWidth="1"/>
    <col min="4110" max="4110" width="3.42578125" style="420" customWidth="1"/>
    <col min="4111" max="4352" width="9.140625" style="420"/>
    <col min="4353" max="4353" width="125.85546875" style="420" customWidth="1"/>
    <col min="4354" max="4354" width="20.140625" style="420" customWidth="1"/>
    <col min="4355" max="4355" width="22" style="420" customWidth="1"/>
    <col min="4356" max="4356" width="21.7109375" style="420" customWidth="1"/>
    <col min="4357" max="4357" width="22.28515625" style="420" customWidth="1"/>
    <col min="4358" max="4358" width="20.140625" style="420" customWidth="1"/>
    <col min="4359" max="4359" width="22.7109375" style="420" customWidth="1"/>
    <col min="4360" max="4360" width="21.7109375" style="420" customWidth="1"/>
    <col min="4361" max="4361" width="22.140625" style="420" customWidth="1"/>
    <col min="4362" max="4362" width="20.140625" style="420" customWidth="1"/>
    <col min="4363" max="4363" width="22.42578125" style="420" customWidth="1"/>
    <col min="4364" max="4364" width="21.7109375" style="420" customWidth="1"/>
    <col min="4365" max="4365" width="22.140625" style="420" customWidth="1"/>
    <col min="4366" max="4366" width="3.42578125" style="420" customWidth="1"/>
    <col min="4367" max="4608" width="9.140625" style="420"/>
    <col min="4609" max="4609" width="125.85546875" style="420" customWidth="1"/>
    <col min="4610" max="4610" width="20.140625" style="420" customWidth="1"/>
    <col min="4611" max="4611" width="22" style="420" customWidth="1"/>
    <col min="4612" max="4612" width="21.7109375" style="420" customWidth="1"/>
    <col min="4613" max="4613" width="22.28515625" style="420" customWidth="1"/>
    <col min="4614" max="4614" width="20.140625" style="420" customWidth="1"/>
    <col min="4615" max="4615" width="22.7109375" style="420" customWidth="1"/>
    <col min="4616" max="4616" width="21.7109375" style="420" customWidth="1"/>
    <col min="4617" max="4617" width="22.140625" style="420" customWidth="1"/>
    <col min="4618" max="4618" width="20.140625" style="420" customWidth="1"/>
    <col min="4619" max="4619" width="22.42578125" style="420" customWidth="1"/>
    <col min="4620" max="4620" width="21.7109375" style="420" customWidth="1"/>
    <col min="4621" max="4621" width="22.140625" style="420" customWidth="1"/>
    <col min="4622" max="4622" width="3.42578125" style="420" customWidth="1"/>
    <col min="4623" max="4864" width="9.140625" style="420"/>
    <col min="4865" max="4865" width="125.85546875" style="420" customWidth="1"/>
    <col min="4866" max="4866" width="20.140625" style="420" customWidth="1"/>
    <col min="4867" max="4867" width="22" style="420" customWidth="1"/>
    <col min="4868" max="4868" width="21.7109375" style="420" customWidth="1"/>
    <col min="4869" max="4869" width="22.28515625" style="420" customWidth="1"/>
    <col min="4870" max="4870" width="20.140625" style="420" customWidth="1"/>
    <col min="4871" max="4871" width="22.7109375" style="420" customWidth="1"/>
    <col min="4872" max="4872" width="21.7109375" style="420" customWidth="1"/>
    <col min="4873" max="4873" width="22.140625" style="420" customWidth="1"/>
    <col min="4874" max="4874" width="20.140625" style="420" customWidth="1"/>
    <col min="4875" max="4875" width="22.42578125" style="420" customWidth="1"/>
    <col min="4876" max="4876" width="21.7109375" style="420" customWidth="1"/>
    <col min="4877" max="4877" width="22.140625" style="420" customWidth="1"/>
    <col min="4878" max="4878" width="3.42578125" style="420" customWidth="1"/>
    <col min="4879" max="5120" width="9.140625" style="420"/>
    <col min="5121" max="5121" width="125.85546875" style="420" customWidth="1"/>
    <col min="5122" max="5122" width="20.140625" style="420" customWidth="1"/>
    <col min="5123" max="5123" width="22" style="420" customWidth="1"/>
    <col min="5124" max="5124" width="21.7109375" style="420" customWidth="1"/>
    <col min="5125" max="5125" width="22.28515625" style="420" customWidth="1"/>
    <col min="5126" max="5126" width="20.140625" style="420" customWidth="1"/>
    <col min="5127" max="5127" width="22.7109375" style="420" customWidth="1"/>
    <col min="5128" max="5128" width="21.7109375" style="420" customWidth="1"/>
    <col min="5129" max="5129" width="22.140625" style="420" customWidth="1"/>
    <col min="5130" max="5130" width="20.140625" style="420" customWidth="1"/>
    <col min="5131" max="5131" width="22.42578125" style="420" customWidth="1"/>
    <col min="5132" max="5132" width="21.7109375" style="420" customWidth="1"/>
    <col min="5133" max="5133" width="22.140625" style="420" customWidth="1"/>
    <col min="5134" max="5134" width="3.42578125" style="420" customWidth="1"/>
    <col min="5135" max="5376" width="9.140625" style="420"/>
    <col min="5377" max="5377" width="125.85546875" style="420" customWidth="1"/>
    <col min="5378" max="5378" width="20.140625" style="420" customWidth="1"/>
    <col min="5379" max="5379" width="22" style="420" customWidth="1"/>
    <col min="5380" max="5380" width="21.7109375" style="420" customWidth="1"/>
    <col min="5381" max="5381" width="22.28515625" style="420" customWidth="1"/>
    <col min="5382" max="5382" width="20.140625" style="420" customWidth="1"/>
    <col min="5383" max="5383" width="22.7109375" style="420" customWidth="1"/>
    <col min="5384" max="5384" width="21.7109375" style="420" customWidth="1"/>
    <col min="5385" max="5385" width="22.140625" style="420" customWidth="1"/>
    <col min="5386" max="5386" width="20.140625" style="420" customWidth="1"/>
    <col min="5387" max="5387" width="22.42578125" style="420" customWidth="1"/>
    <col min="5388" max="5388" width="21.7109375" style="420" customWidth="1"/>
    <col min="5389" max="5389" width="22.140625" style="420" customWidth="1"/>
    <col min="5390" max="5390" width="3.42578125" style="420" customWidth="1"/>
    <col min="5391" max="5632" width="9.140625" style="420"/>
    <col min="5633" max="5633" width="125.85546875" style="420" customWidth="1"/>
    <col min="5634" max="5634" width="20.140625" style="420" customWidth="1"/>
    <col min="5635" max="5635" width="22" style="420" customWidth="1"/>
    <col min="5636" max="5636" width="21.7109375" style="420" customWidth="1"/>
    <col min="5637" max="5637" width="22.28515625" style="420" customWidth="1"/>
    <col min="5638" max="5638" width="20.140625" style="420" customWidth="1"/>
    <col min="5639" max="5639" width="22.7109375" style="420" customWidth="1"/>
    <col min="5640" max="5640" width="21.7109375" style="420" customWidth="1"/>
    <col min="5641" max="5641" width="22.140625" style="420" customWidth="1"/>
    <col min="5642" max="5642" width="20.140625" style="420" customWidth="1"/>
    <col min="5643" max="5643" width="22.42578125" style="420" customWidth="1"/>
    <col min="5644" max="5644" width="21.7109375" style="420" customWidth="1"/>
    <col min="5645" max="5645" width="22.140625" style="420" customWidth="1"/>
    <col min="5646" max="5646" width="3.42578125" style="420" customWidth="1"/>
    <col min="5647" max="5888" width="9.140625" style="420"/>
    <col min="5889" max="5889" width="125.85546875" style="420" customWidth="1"/>
    <col min="5890" max="5890" width="20.140625" style="420" customWidth="1"/>
    <col min="5891" max="5891" width="22" style="420" customWidth="1"/>
    <col min="5892" max="5892" width="21.7109375" style="420" customWidth="1"/>
    <col min="5893" max="5893" width="22.28515625" style="420" customWidth="1"/>
    <col min="5894" max="5894" width="20.140625" style="420" customWidth="1"/>
    <col min="5895" max="5895" width="22.7109375" style="420" customWidth="1"/>
    <col min="5896" max="5896" width="21.7109375" style="420" customWidth="1"/>
    <col min="5897" max="5897" width="22.140625" style="420" customWidth="1"/>
    <col min="5898" max="5898" width="20.140625" style="420" customWidth="1"/>
    <col min="5899" max="5899" width="22.42578125" style="420" customWidth="1"/>
    <col min="5900" max="5900" width="21.7109375" style="420" customWidth="1"/>
    <col min="5901" max="5901" width="22.140625" style="420" customWidth="1"/>
    <col min="5902" max="5902" width="3.42578125" style="420" customWidth="1"/>
    <col min="5903" max="6144" width="9.140625" style="420"/>
    <col min="6145" max="6145" width="125.85546875" style="420" customWidth="1"/>
    <col min="6146" max="6146" width="20.140625" style="420" customWidth="1"/>
    <col min="6147" max="6147" width="22" style="420" customWidth="1"/>
    <col min="6148" max="6148" width="21.7109375" style="420" customWidth="1"/>
    <col min="6149" max="6149" width="22.28515625" style="420" customWidth="1"/>
    <col min="6150" max="6150" width="20.140625" style="420" customWidth="1"/>
    <col min="6151" max="6151" width="22.7109375" style="420" customWidth="1"/>
    <col min="6152" max="6152" width="21.7109375" style="420" customWidth="1"/>
    <col min="6153" max="6153" width="22.140625" style="420" customWidth="1"/>
    <col min="6154" max="6154" width="20.140625" style="420" customWidth="1"/>
    <col min="6155" max="6155" width="22.42578125" style="420" customWidth="1"/>
    <col min="6156" max="6156" width="21.7109375" style="420" customWidth="1"/>
    <col min="6157" max="6157" width="22.140625" style="420" customWidth="1"/>
    <col min="6158" max="6158" width="3.42578125" style="420" customWidth="1"/>
    <col min="6159" max="6400" width="9.140625" style="420"/>
    <col min="6401" max="6401" width="125.85546875" style="420" customWidth="1"/>
    <col min="6402" max="6402" width="20.140625" style="420" customWidth="1"/>
    <col min="6403" max="6403" width="22" style="420" customWidth="1"/>
    <col min="6404" max="6404" width="21.7109375" style="420" customWidth="1"/>
    <col min="6405" max="6405" width="22.28515625" style="420" customWidth="1"/>
    <col min="6406" max="6406" width="20.140625" style="420" customWidth="1"/>
    <col min="6407" max="6407" width="22.7109375" style="420" customWidth="1"/>
    <col min="6408" max="6408" width="21.7109375" style="420" customWidth="1"/>
    <col min="6409" max="6409" width="22.140625" style="420" customWidth="1"/>
    <col min="6410" max="6410" width="20.140625" style="420" customWidth="1"/>
    <col min="6411" max="6411" width="22.42578125" style="420" customWidth="1"/>
    <col min="6412" max="6412" width="21.7109375" style="420" customWidth="1"/>
    <col min="6413" max="6413" width="22.140625" style="420" customWidth="1"/>
    <col min="6414" max="6414" width="3.42578125" style="420" customWidth="1"/>
    <col min="6415" max="6656" width="9.140625" style="420"/>
    <col min="6657" max="6657" width="125.85546875" style="420" customWidth="1"/>
    <col min="6658" max="6658" width="20.140625" style="420" customWidth="1"/>
    <col min="6659" max="6659" width="22" style="420" customWidth="1"/>
    <col min="6660" max="6660" width="21.7109375" style="420" customWidth="1"/>
    <col min="6661" max="6661" width="22.28515625" style="420" customWidth="1"/>
    <col min="6662" max="6662" width="20.140625" style="420" customWidth="1"/>
    <col min="6663" max="6663" width="22.7109375" style="420" customWidth="1"/>
    <col min="6664" max="6664" width="21.7109375" style="420" customWidth="1"/>
    <col min="6665" max="6665" width="22.140625" style="420" customWidth="1"/>
    <col min="6666" max="6666" width="20.140625" style="420" customWidth="1"/>
    <col min="6667" max="6667" width="22.42578125" style="420" customWidth="1"/>
    <col min="6668" max="6668" width="21.7109375" style="420" customWidth="1"/>
    <col min="6669" max="6669" width="22.140625" style="420" customWidth="1"/>
    <col min="6670" max="6670" width="3.42578125" style="420" customWidth="1"/>
    <col min="6671" max="6912" width="9.140625" style="420"/>
    <col min="6913" max="6913" width="125.85546875" style="420" customWidth="1"/>
    <col min="6914" max="6914" width="20.140625" style="420" customWidth="1"/>
    <col min="6915" max="6915" width="22" style="420" customWidth="1"/>
    <col min="6916" max="6916" width="21.7109375" style="420" customWidth="1"/>
    <col min="6917" max="6917" width="22.28515625" style="420" customWidth="1"/>
    <col min="6918" max="6918" width="20.140625" style="420" customWidth="1"/>
    <col min="6919" max="6919" width="22.7109375" style="420" customWidth="1"/>
    <col min="6920" max="6920" width="21.7109375" style="420" customWidth="1"/>
    <col min="6921" max="6921" width="22.140625" style="420" customWidth="1"/>
    <col min="6922" max="6922" width="20.140625" style="420" customWidth="1"/>
    <col min="6923" max="6923" width="22.42578125" style="420" customWidth="1"/>
    <col min="6924" max="6924" width="21.7109375" style="420" customWidth="1"/>
    <col min="6925" max="6925" width="22.140625" style="420" customWidth="1"/>
    <col min="6926" max="6926" width="3.42578125" style="420" customWidth="1"/>
    <col min="6927" max="7168" width="9.140625" style="420"/>
    <col min="7169" max="7169" width="125.85546875" style="420" customWidth="1"/>
    <col min="7170" max="7170" width="20.140625" style="420" customWidth="1"/>
    <col min="7171" max="7171" width="22" style="420" customWidth="1"/>
    <col min="7172" max="7172" width="21.7109375" style="420" customWidth="1"/>
    <col min="7173" max="7173" width="22.28515625" style="420" customWidth="1"/>
    <col min="7174" max="7174" width="20.140625" style="420" customWidth="1"/>
    <col min="7175" max="7175" width="22.7109375" style="420" customWidth="1"/>
    <col min="7176" max="7176" width="21.7109375" style="420" customWidth="1"/>
    <col min="7177" max="7177" width="22.140625" style="420" customWidth="1"/>
    <col min="7178" max="7178" width="20.140625" style="420" customWidth="1"/>
    <col min="7179" max="7179" width="22.42578125" style="420" customWidth="1"/>
    <col min="7180" max="7180" width="21.7109375" style="420" customWidth="1"/>
    <col min="7181" max="7181" width="22.140625" style="420" customWidth="1"/>
    <col min="7182" max="7182" width="3.42578125" style="420" customWidth="1"/>
    <col min="7183" max="7424" width="9.140625" style="420"/>
    <col min="7425" max="7425" width="125.85546875" style="420" customWidth="1"/>
    <col min="7426" max="7426" width="20.140625" style="420" customWidth="1"/>
    <col min="7427" max="7427" width="22" style="420" customWidth="1"/>
    <col min="7428" max="7428" width="21.7109375" style="420" customWidth="1"/>
    <col min="7429" max="7429" width="22.28515625" style="420" customWidth="1"/>
    <col min="7430" max="7430" width="20.140625" style="420" customWidth="1"/>
    <col min="7431" max="7431" width="22.7109375" style="420" customWidth="1"/>
    <col min="7432" max="7432" width="21.7109375" style="420" customWidth="1"/>
    <col min="7433" max="7433" width="22.140625" style="420" customWidth="1"/>
    <col min="7434" max="7434" width="20.140625" style="420" customWidth="1"/>
    <col min="7435" max="7435" width="22.42578125" style="420" customWidth="1"/>
    <col min="7436" max="7436" width="21.7109375" style="420" customWidth="1"/>
    <col min="7437" max="7437" width="22.140625" style="420" customWidth="1"/>
    <col min="7438" max="7438" width="3.42578125" style="420" customWidth="1"/>
    <col min="7439" max="7680" width="9.140625" style="420"/>
    <col min="7681" max="7681" width="125.85546875" style="420" customWidth="1"/>
    <col min="7682" max="7682" width="20.140625" style="420" customWidth="1"/>
    <col min="7683" max="7683" width="22" style="420" customWidth="1"/>
    <col min="7684" max="7684" width="21.7109375" style="420" customWidth="1"/>
    <col min="7685" max="7685" width="22.28515625" style="420" customWidth="1"/>
    <col min="7686" max="7686" width="20.140625" style="420" customWidth="1"/>
    <col min="7687" max="7687" width="22.7109375" style="420" customWidth="1"/>
    <col min="7688" max="7688" width="21.7109375" style="420" customWidth="1"/>
    <col min="7689" max="7689" width="22.140625" style="420" customWidth="1"/>
    <col min="7690" max="7690" width="20.140625" style="420" customWidth="1"/>
    <col min="7691" max="7691" width="22.42578125" style="420" customWidth="1"/>
    <col min="7692" max="7692" width="21.7109375" style="420" customWidth="1"/>
    <col min="7693" max="7693" width="22.140625" style="420" customWidth="1"/>
    <col min="7694" max="7694" width="3.42578125" style="420" customWidth="1"/>
    <col min="7695" max="7936" width="9.140625" style="420"/>
    <col min="7937" max="7937" width="125.85546875" style="420" customWidth="1"/>
    <col min="7938" max="7938" width="20.140625" style="420" customWidth="1"/>
    <col min="7939" max="7939" width="22" style="420" customWidth="1"/>
    <col min="7940" max="7940" width="21.7109375" style="420" customWidth="1"/>
    <col min="7941" max="7941" width="22.28515625" style="420" customWidth="1"/>
    <col min="7942" max="7942" width="20.140625" style="420" customWidth="1"/>
    <col min="7943" max="7943" width="22.7109375" style="420" customWidth="1"/>
    <col min="7944" max="7944" width="21.7109375" style="420" customWidth="1"/>
    <col min="7945" max="7945" width="22.140625" style="420" customWidth="1"/>
    <col min="7946" max="7946" width="20.140625" style="420" customWidth="1"/>
    <col min="7947" max="7947" width="22.42578125" style="420" customWidth="1"/>
    <col min="7948" max="7948" width="21.7109375" style="420" customWidth="1"/>
    <col min="7949" max="7949" width="22.140625" style="420" customWidth="1"/>
    <col min="7950" max="7950" width="3.42578125" style="420" customWidth="1"/>
    <col min="7951" max="8192" width="9.140625" style="420"/>
    <col min="8193" max="8193" width="125.85546875" style="420" customWidth="1"/>
    <col min="8194" max="8194" width="20.140625" style="420" customWidth="1"/>
    <col min="8195" max="8195" width="22" style="420" customWidth="1"/>
    <col min="8196" max="8196" width="21.7109375" style="420" customWidth="1"/>
    <col min="8197" max="8197" width="22.28515625" style="420" customWidth="1"/>
    <col min="8198" max="8198" width="20.140625" style="420" customWidth="1"/>
    <col min="8199" max="8199" width="22.7109375" style="420" customWidth="1"/>
    <col min="8200" max="8200" width="21.7109375" style="420" customWidth="1"/>
    <col min="8201" max="8201" width="22.140625" style="420" customWidth="1"/>
    <col min="8202" max="8202" width="20.140625" style="420" customWidth="1"/>
    <col min="8203" max="8203" width="22.42578125" style="420" customWidth="1"/>
    <col min="8204" max="8204" width="21.7109375" style="420" customWidth="1"/>
    <col min="8205" max="8205" width="22.140625" style="420" customWidth="1"/>
    <col min="8206" max="8206" width="3.42578125" style="420" customWidth="1"/>
    <col min="8207" max="8448" width="9.140625" style="420"/>
    <col min="8449" max="8449" width="125.85546875" style="420" customWidth="1"/>
    <col min="8450" max="8450" width="20.140625" style="420" customWidth="1"/>
    <col min="8451" max="8451" width="22" style="420" customWidth="1"/>
    <col min="8452" max="8452" width="21.7109375" style="420" customWidth="1"/>
    <col min="8453" max="8453" width="22.28515625" style="420" customWidth="1"/>
    <col min="8454" max="8454" width="20.140625" style="420" customWidth="1"/>
    <col min="8455" max="8455" width="22.7109375" style="420" customWidth="1"/>
    <col min="8456" max="8456" width="21.7109375" style="420" customWidth="1"/>
    <col min="8457" max="8457" width="22.140625" style="420" customWidth="1"/>
    <col min="8458" max="8458" width="20.140625" style="420" customWidth="1"/>
    <col min="8459" max="8459" width="22.42578125" style="420" customWidth="1"/>
    <col min="8460" max="8460" width="21.7109375" style="420" customWidth="1"/>
    <col min="8461" max="8461" width="22.140625" style="420" customWidth="1"/>
    <col min="8462" max="8462" width="3.42578125" style="420" customWidth="1"/>
    <col min="8463" max="8704" width="9.140625" style="420"/>
    <col min="8705" max="8705" width="125.85546875" style="420" customWidth="1"/>
    <col min="8706" max="8706" width="20.140625" style="420" customWidth="1"/>
    <col min="8707" max="8707" width="22" style="420" customWidth="1"/>
    <col min="8708" max="8708" width="21.7109375" style="420" customWidth="1"/>
    <col min="8709" max="8709" width="22.28515625" style="420" customWidth="1"/>
    <col min="8710" max="8710" width="20.140625" style="420" customWidth="1"/>
    <col min="8711" max="8711" width="22.7109375" style="420" customWidth="1"/>
    <col min="8712" max="8712" width="21.7109375" style="420" customWidth="1"/>
    <col min="8713" max="8713" width="22.140625" style="420" customWidth="1"/>
    <col min="8714" max="8714" width="20.140625" style="420" customWidth="1"/>
    <col min="8715" max="8715" width="22.42578125" style="420" customWidth="1"/>
    <col min="8716" max="8716" width="21.7109375" style="420" customWidth="1"/>
    <col min="8717" max="8717" width="22.140625" style="420" customWidth="1"/>
    <col min="8718" max="8718" width="3.42578125" style="420" customWidth="1"/>
    <col min="8719" max="8960" width="9.140625" style="420"/>
    <col min="8961" max="8961" width="125.85546875" style="420" customWidth="1"/>
    <col min="8962" max="8962" width="20.140625" style="420" customWidth="1"/>
    <col min="8963" max="8963" width="22" style="420" customWidth="1"/>
    <col min="8964" max="8964" width="21.7109375" style="420" customWidth="1"/>
    <col min="8965" max="8965" width="22.28515625" style="420" customWidth="1"/>
    <col min="8966" max="8966" width="20.140625" style="420" customWidth="1"/>
    <col min="8967" max="8967" width="22.7109375" style="420" customWidth="1"/>
    <col min="8968" max="8968" width="21.7109375" style="420" customWidth="1"/>
    <col min="8969" max="8969" width="22.140625" style="420" customWidth="1"/>
    <col min="8970" max="8970" width="20.140625" style="420" customWidth="1"/>
    <col min="8971" max="8971" width="22.42578125" style="420" customWidth="1"/>
    <col min="8972" max="8972" width="21.7109375" style="420" customWidth="1"/>
    <col min="8973" max="8973" width="22.140625" style="420" customWidth="1"/>
    <col min="8974" max="8974" width="3.42578125" style="420" customWidth="1"/>
    <col min="8975" max="9216" width="9.140625" style="420"/>
    <col min="9217" max="9217" width="125.85546875" style="420" customWidth="1"/>
    <col min="9218" max="9218" width="20.140625" style="420" customWidth="1"/>
    <col min="9219" max="9219" width="22" style="420" customWidth="1"/>
    <col min="9220" max="9220" width="21.7109375" style="420" customWidth="1"/>
    <col min="9221" max="9221" width="22.28515625" style="420" customWidth="1"/>
    <col min="9222" max="9222" width="20.140625" style="420" customWidth="1"/>
    <col min="9223" max="9223" width="22.7109375" style="420" customWidth="1"/>
    <col min="9224" max="9224" width="21.7109375" style="420" customWidth="1"/>
    <col min="9225" max="9225" width="22.140625" style="420" customWidth="1"/>
    <col min="9226" max="9226" width="20.140625" style="420" customWidth="1"/>
    <col min="9227" max="9227" width="22.42578125" style="420" customWidth="1"/>
    <col min="9228" max="9228" width="21.7109375" style="420" customWidth="1"/>
    <col min="9229" max="9229" width="22.140625" style="420" customWidth="1"/>
    <col min="9230" max="9230" width="3.42578125" style="420" customWidth="1"/>
    <col min="9231" max="9472" width="9.140625" style="420"/>
    <col min="9473" max="9473" width="125.85546875" style="420" customWidth="1"/>
    <col min="9474" max="9474" width="20.140625" style="420" customWidth="1"/>
    <col min="9475" max="9475" width="22" style="420" customWidth="1"/>
    <col min="9476" max="9476" width="21.7109375" style="420" customWidth="1"/>
    <col min="9477" max="9477" width="22.28515625" style="420" customWidth="1"/>
    <col min="9478" max="9478" width="20.140625" style="420" customWidth="1"/>
    <col min="9479" max="9479" width="22.7109375" style="420" customWidth="1"/>
    <col min="9480" max="9480" width="21.7109375" style="420" customWidth="1"/>
    <col min="9481" max="9481" width="22.140625" style="420" customWidth="1"/>
    <col min="9482" max="9482" width="20.140625" style="420" customWidth="1"/>
    <col min="9483" max="9483" width="22.42578125" style="420" customWidth="1"/>
    <col min="9484" max="9484" width="21.7109375" style="420" customWidth="1"/>
    <col min="9485" max="9485" width="22.140625" style="420" customWidth="1"/>
    <col min="9486" max="9486" width="3.42578125" style="420" customWidth="1"/>
    <col min="9487" max="9728" width="9.140625" style="420"/>
    <col min="9729" max="9729" width="125.85546875" style="420" customWidth="1"/>
    <col min="9730" max="9730" width="20.140625" style="420" customWidth="1"/>
    <col min="9731" max="9731" width="22" style="420" customWidth="1"/>
    <col min="9732" max="9732" width="21.7109375" style="420" customWidth="1"/>
    <col min="9733" max="9733" width="22.28515625" style="420" customWidth="1"/>
    <col min="9734" max="9734" width="20.140625" style="420" customWidth="1"/>
    <col min="9735" max="9735" width="22.7109375" style="420" customWidth="1"/>
    <col min="9736" max="9736" width="21.7109375" style="420" customWidth="1"/>
    <col min="9737" max="9737" width="22.140625" style="420" customWidth="1"/>
    <col min="9738" max="9738" width="20.140625" style="420" customWidth="1"/>
    <col min="9739" max="9739" width="22.42578125" style="420" customWidth="1"/>
    <col min="9740" max="9740" width="21.7109375" style="420" customWidth="1"/>
    <col min="9741" max="9741" width="22.140625" style="420" customWidth="1"/>
    <col min="9742" max="9742" width="3.42578125" style="420" customWidth="1"/>
    <col min="9743" max="9984" width="9.140625" style="420"/>
    <col min="9985" max="9985" width="125.85546875" style="420" customWidth="1"/>
    <col min="9986" max="9986" width="20.140625" style="420" customWidth="1"/>
    <col min="9987" max="9987" width="22" style="420" customWidth="1"/>
    <col min="9988" max="9988" width="21.7109375" style="420" customWidth="1"/>
    <col min="9989" max="9989" width="22.28515625" style="420" customWidth="1"/>
    <col min="9990" max="9990" width="20.140625" style="420" customWidth="1"/>
    <col min="9991" max="9991" width="22.7109375" style="420" customWidth="1"/>
    <col min="9992" max="9992" width="21.7109375" style="420" customWidth="1"/>
    <col min="9993" max="9993" width="22.140625" style="420" customWidth="1"/>
    <col min="9994" max="9994" width="20.140625" style="420" customWidth="1"/>
    <col min="9995" max="9995" width="22.42578125" style="420" customWidth="1"/>
    <col min="9996" max="9996" width="21.7109375" style="420" customWidth="1"/>
    <col min="9997" max="9997" width="22.140625" style="420" customWidth="1"/>
    <col min="9998" max="9998" width="3.42578125" style="420" customWidth="1"/>
    <col min="9999" max="10240" width="9.140625" style="420"/>
    <col min="10241" max="10241" width="125.85546875" style="420" customWidth="1"/>
    <col min="10242" max="10242" width="20.140625" style="420" customWidth="1"/>
    <col min="10243" max="10243" width="22" style="420" customWidth="1"/>
    <col min="10244" max="10244" width="21.7109375" style="420" customWidth="1"/>
    <col min="10245" max="10245" width="22.28515625" style="420" customWidth="1"/>
    <col min="10246" max="10246" width="20.140625" style="420" customWidth="1"/>
    <col min="10247" max="10247" width="22.7109375" style="420" customWidth="1"/>
    <col min="10248" max="10248" width="21.7109375" style="420" customWidth="1"/>
    <col min="10249" max="10249" width="22.140625" style="420" customWidth="1"/>
    <col min="10250" max="10250" width="20.140625" style="420" customWidth="1"/>
    <col min="10251" max="10251" width="22.42578125" style="420" customWidth="1"/>
    <col min="10252" max="10252" width="21.7109375" style="420" customWidth="1"/>
    <col min="10253" max="10253" width="22.140625" style="420" customWidth="1"/>
    <col min="10254" max="10254" width="3.42578125" style="420" customWidth="1"/>
    <col min="10255" max="10496" width="9.140625" style="420"/>
    <col min="10497" max="10497" width="125.85546875" style="420" customWidth="1"/>
    <col min="10498" max="10498" width="20.140625" style="420" customWidth="1"/>
    <col min="10499" max="10499" width="22" style="420" customWidth="1"/>
    <col min="10500" max="10500" width="21.7109375" style="420" customWidth="1"/>
    <col min="10501" max="10501" width="22.28515625" style="420" customWidth="1"/>
    <col min="10502" max="10502" width="20.140625" style="420" customWidth="1"/>
    <col min="10503" max="10503" width="22.7109375" style="420" customWidth="1"/>
    <col min="10504" max="10504" width="21.7109375" style="420" customWidth="1"/>
    <col min="10505" max="10505" width="22.140625" style="420" customWidth="1"/>
    <col min="10506" max="10506" width="20.140625" style="420" customWidth="1"/>
    <col min="10507" max="10507" width="22.42578125" style="420" customWidth="1"/>
    <col min="10508" max="10508" width="21.7109375" style="420" customWidth="1"/>
    <col min="10509" max="10509" width="22.140625" style="420" customWidth="1"/>
    <col min="10510" max="10510" width="3.42578125" style="420" customWidth="1"/>
    <col min="10511" max="10752" width="9.140625" style="420"/>
    <col min="10753" max="10753" width="125.85546875" style="420" customWidth="1"/>
    <col min="10754" max="10754" width="20.140625" style="420" customWidth="1"/>
    <col min="10755" max="10755" width="22" style="420" customWidth="1"/>
    <col min="10756" max="10756" width="21.7109375" style="420" customWidth="1"/>
    <col min="10757" max="10757" width="22.28515625" style="420" customWidth="1"/>
    <col min="10758" max="10758" width="20.140625" style="420" customWidth="1"/>
    <col min="10759" max="10759" width="22.7109375" style="420" customWidth="1"/>
    <col min="10760" max="10760" width="21.7109375" style="420" customWidth="1"/>
    <col min="10761" max="10761" width="22.140625" style="420" customWidth="1"/>
    <col min="10762" max="10762" width="20.140625" style="420" customWidth="1"/>
    <col min="10763" max="10763" width="22.42578125" style="420" customWidth="1"/>
    <col min="10764" max="10764" width="21.7109375" style="420" customWidth="1"/>
    <col min="10765" max="10765" width="22.140625" style="420" customWidth="1"/>
    <col min="10766" max="10766" width="3.42578125" style="420" customWidth="1"/>
    <col min="10767" max="11008" width="9.140625" style="420"/>
    <col min="11009" max="11009" width="125.85546875" style="420" customWidth="1"/>
    <col min="11010" max="11010" width="20.140625" style="420" customWidth="1"/>
    <col min="11011" max="11011" width="22" style="420" customWidth="1"/>
    <col min="11012" max="11012" width="21.7109375" style="420" customWidth="1"/>
    <col min="11013" max="11013" width="22.28515625" style="420" customWidth="1"/>
    <col min="11014" max="11014" width="20.140625" style="420" customWidth="1"/>
    <col min="11015" max="11015" width="22.7109375" style="420" customWidth="1"/>
    <col min="11016" max="11016" width="21.7109375" style="420" customWidth="1"/>
    <col min="11017" max="11017" width="22.140625" style="420" customWidth="1"/>
    <col min="11018" max="11018" width="20.140625" style="420" customWidth="1"/>
    <col min="11019" max="11019" width="22.42578125" style="420" customWidth="1"/>
    <col min="11020" max="11020" width="21.7109375" style="420" customWidth="1"/>
    <col min="11021" max="11021" width="22.140625" style="420" customWidth="1"/>
    <col min="11022" max="11022" width="3.42578125" style="420" customWidth="1"/>
    <col min="11023" max="11264" width="9.140625" style="420"/>
    <col min="11265" max="11265" width="125.85546875" style="420" customWidth="1"/>
    <col min="11266" max="11266" width="20.140625" style="420" customWidth="1"/>
    <col min="11267" max="11267" width="22" style="420" customWidth="1"/>
    <col min="11268" max="11268" width="21.7109375" style="420" customWidth="1"/>
    <col min="11269" max="11269" width="22.28515625" style="420" customWidth="1"/>
    <col min="11270" max="11270" width="20.140625" style="420" customWidth="1"/>
    <col min="11271" max="11271" width="22.7109375" style="420" customWidth="1"/>
    <col min="11272" max="11272" width="21.7109375" style="420" customWidth="1"/>
    <col min="11273" max="11273" width="22.140625" style="420" customWidth="1"/>
    <col min="11274" max="11274" width="20.140625" style="420" customWidth="1"/>
    <col min="11275" max="11275" width="22.42578125" style="420" customWidth="1"/>
    <col min="11276" max="11276" width="21.7109375" style="420" customWidth="1"/>
    <col min="11277" max="11277" width="22.140625" style="420" customWidth="1"/>
    <col min="11278" max="11278" width="3.42578125" style="420" customWidth="1"/>
    <col min="11279" max="11520" width="9.140625" style="420"/>
    <col min="11521" max="11521" width="125.85546875" style="420" customWidth="1"/>
    <col min="11522" max="11522" width="20.140625" style="420" customWidth="1"/>
    <col min="11523" max="11523" width="22" style="420" customWidth="1"/>
    <col min="11524" max="11524" width="21.7109375" style="420" customWidth="1"/>
    <col min="11525" max="11525" width="22.28515625" style="420" customWidth="1"/>
    <col min="11526" max="11526" width="20.140625" style="420" customWidth="1"/>
    <col min="11527" max="11527" width="22.7109375" style="420" customWidth="1"/>
    <col min="11528" max="11528" width="21.7109375" style="420" customWidth="1"/>
    <col min="11529" max="11529" width="22.140625" style="420" customWidth="1"/>
    <col min="11530" max="11530" width="20.140625" style="420" customWidth="1"/>
    <col min="11531" max="11531" width="22.42578125" style="420" customWidth="1"/>
    <col min="11532" max="11532" width="21.7109375" style="420" customWidth="1"/>
    <col min="11533" max="11533" width="22.140625" style="420" customWidth="1"/>
    <col min="11534" max="11534" width="3.42578125" style="420" customWidth="1"/>
    <col min="11535" max="11776" width="9.140625" style="420"/>
    <col min="11777" max="11777" width="125.85546875" style="420" customWidth="1"/>
    <col min="11778" max="11778" width="20.140625" style="420" customWidth="1"/>
    <col min="11779" max="11779" width="22" style="420" customWidth="1"/>
    <col min="11780" max="11780" width="21.7109375" style="420" customWidth="1"/>
    <col min="11781" max="11781" width="22.28515625" style="420" customWidth="1"/>
    <col min="11782" max="11782" width="20.140625" style="420" customWidth="1"/>
    <col min="11783" max="11783" width="22.7109375" style="420" customWidth="1"/>
    <col min="11784" max="11784" width="21.7109375" style="420" customWidth="1"/>
    <col min="11785" max="11785" width="22.140625" style="420" customWidth="1"/>
    <col min="11786" max="11786" width="20.140625" style="420" customWidth="1"/>
    <col min="11787" max="11787" width="22.42578125" style="420" customWidth="1"/>
    <col min="11788" max="11788" width="21.7109375" style="420" customWidth="1"/>
    <col min="11789" max="11789" width="22.140625" style="420" customWidth="1"/>
    <col min="11790" max="11790" width="3.42578125" style="420" customWidth="1"/>
    <col min="11791" max="12032" width="9.140625" style="420"/>
    <col min="12033" max="12033" width="125.85546875" style="420" customWidth="1"/>
    <col min="12034" max="12034" width="20.140625" style="420" customWidth="1"/>
    <col min="12035" max="12035" width="22" style="420" customWidth="1"/>
    <col min="12036" max="12036" width="21.7109375" style="420" customWidth="1"/>
    <col min="12037" max="12037" width="22.28515625" style="420" customWidth="1"/>
    <col min="12038" max="12038" width="20.140625" style="420" customWidth="1"/>
    <col min="12039" max="12039" width="22.7109375" style="420" customWidth="1"/>
    <col min="12040" max="12040" width="21.7109375" style="420" customWidth="1"/>
    <col min="12041" max="12041" width="22.140625" style="420" customWidth="1"/>
    <col min="12042" max="12042" width="20.140625" style="420" customWidth="1"/>
    <col min="12043" max="12043" width="22.42578125" style="420" customWidth="1"/>
    <col min="12044" max="12044" width="21.7109375" style="420" customWidth="1"/>
    <col min="12045" max="12045" width="22.140625" style="420" customWidth="1"/>
    <col min="12046" max="12046" width="3.42578125" style="420" customWidth="1"/>
    <col min="12047" max="12288" width="9.140625" style="420"/>
    <col min="12289" max="12289" width="125.85546875" style="420" customWidth="1"/>
    <col min="12290" max="12290" width="20.140625" style="420" customWidth="1"/>
    <col min="12291" max="12291" width="22" style="420" customWidth="1"/>
    <col min="12292" max="12292" width="21.7109375" style="420" customWidth="1"/>
    <col min="12293" max="12293" width="22.28515625" style="420" customWidth="1"/>
    <col min="12294" max="12294" width="20.140625" style="420" customWidth="1"/>
    <col min="12295" max="12295" width="22.7109375" style="420" customWidth="1"/>
    <col min="12296" max="12296" width="21.7109375" style="420" customWidth="1"/>
    <col min="12297" max="12297" width="22.140625" style="420" customWidth="1"/>
    <col min="12298" max="12298" width="20.140625" style="420" customWidth="1"/>
    <col min="12299" max="12299" width="22.42578125" style="420" customWidth="1"/>
    <col min="12300" max="12300" width="21.7109375" style="420" customWidth="1"/>
    <col min="12301" max="12301" width="22.140625" style="420" customWidth="1"/>
    <col min="12302" max="12302" width="3.42578125" style="420" customWidth="1"/>
    <col min="12303" max="12544" width="9.140625" style="420"/>
    <col min="12545" max="12545" width="125.85546875" style="420" customWidth="1"/>
    <col min="12546" max="12546" width="20.140625" style="420" customWidth="1"/>
    <col min="12547" max="12547" width="22" style="420" customWidth="1"/>
    <col min="12548" max="12548" width="21.7109375" style="420" customWidth="1"/>
    <col min="12549" max="12549" width="22.28515625" style="420" customWidth="1"/>
    <col min="12550" max="12550" width="20.140625" style="420" customWidth="1"/>
    <col min="12551" max="12551" width="22.7109375" style="420" customWidth="1"/>
    <col min="12552" max="12552" width="21.7109375" style="420" customWidth="1"/>
    <col min="12553" max="12553" width="22.140625" style="420" customWidth="1"/>
    <col min="12554" max="12554" width="20.140625" style="420" customWidth="1"/>
    <col min="12555" max="12555" width="22.42578125" style="420" customWidth="1"/>
    <col min="12556" max="12556" width="21.7109375" style="420" customWidth="1"/>
    <col min="12557" max="12557" width="22.140625" style="420" customWidth="1"/>
    <col min="12558" max="12558" width="3.42578125" style="420" customWidth="1"/>
    <col min="12559" max="12800" width="9.140625" style="420"/>
    <col min="12801" max="12801" width="125.85546875" style="420" customWidth="1"/>
    <col min="12802" max="12802" width="20.140625" style="420" customWidth="1"/>
    <col min="12803" max="12803" width="22" style="420" customWidth="1"/>
    <col min="12804" max="12804" width="21.7109375" style="420" customWidth="1"/>
    <col min="12805" max="12805" width="22.28515625" style="420" customWidth="1"/>
    <col min="12806" max="12806" width="20.140625" style="420" customWidth="1"/>
    <col min="12807" max="12807" width="22.7109375" style="420" customWidth="1"/>
    <col min="12808" max="12808" width="21.7109375" style="420" customWidth="1"/>
    <col min="12809" max="12809" width="22.140625" style="420" customWidth="1"/>
    <col min="12810" max="12810" width="20.140625" style="420" customWidth="1"/>
    <col min="12811" max="12811" width="22.42578125" style="420" customWidth="1"/>
    <col min="12812" max="12812" width="21.7109375" style="420" customWidth="1"/>
    <col min="12813" max="12813" width="22.140625" style="420" customWidth="1"/>
    <col min="12814" max="12814" width="3.42578125" style="420" customWidth="1"/>
    <col min="12815" max="13056" width="9.140625" style="420"/>
    <col min="13057" max="13057" width="125.85546875" style="420" customWidth="1"/>
    <col min="13058" max="13058" width="20.140625" style="420" customWidth="1"/>
    <col min="13059" max="13059" width="22" style="420" customWidth="1"/>
    <col min="13060" max="13060" width="21.7109375" style="420" customWidth="1"/>
    <col min="13061" max="13061" width="22.28515625" style="420" customWidth="1"/>
    <col min="13062" max="13062" width="20.140625" style="420" customWidth="1"/>
    <col min="13063" max="13063" width="22.7109375" style="420" customWidth="1"/>
    <col min="13064" max="13064" width="21.7109375" style="420" customWidth="1"/>
    <col min="13065" max="13065" width="22.140625" style="420" customWidth="1"/>
    <col min="13066" max="13066" width="20.140625" style="420" customWidth="1"/>
    <col min="13067" max="13067" width="22.42578125" style="420" customWidth="1"/>
    <col min="13068" max="13068" width="21.7109375" style="420" customWidth="1"/>
    <col min="13069" max="13069" width="22.140625" style="420" customWidth="1"/>
    <col min="13070" max="13070" width="3.42578125" style="420" customWidth="1"/>
    <col min="13071" max="13312" width="9.140625" style="420"/>
    <col min="13313" max="13313" width="125.85546875" style="420" customWidth="1"/>
    <col min="13314" max="13314" width="20.140625" style="420" customWidth="1"/>
    <col min="13315" max="13315" width="22" style="420" customWidth="1"/>
    <col min="13316" max="13316" width="21.7109375" style="420" customWidth="1"/>
    <col min="13317" max="13317" width="22.28515625" style="420" customWidth="1"/>
    <col min="13318" max="13318" width="20.140625" style="420" customWidth="1"/>
    <col min="13319" max="13319" width="22.7109375" style="420" customWidth="1"/>
    <col min="13320" max="13320" width="21.7109375" style="420" customWidth="1"/>
    <col min="13321" max="13321" width="22.140625" style="420" customWidth="1"/>
    <col min="13322" max="13322" width="20.140625" style="420" customWidth="1"/>
    <col min="13323" max="13323" width="22.42578125" style="420" customWidth="1"/>
    <col min="13324" max="13324" width="21.7109375" style="420" customWidth="1"/>
    <col min="13325" max="13325" width="22.140625" style="420" customWidth="1"/>
    <col min="13326" max="13326" width="3.42578125" style="420" customWidth="1"/>
    <col min="13327" max="13568" width="9.140625" style="420"/>
    <col min="13569" max="13569" width="125.85546875" style="420" customWidth="1"/>
    <col min="13570" max="13570" width="20.140625" style="420" customWidth="1"/>
    <col min="13571" max="13571" width="22" style="420" customWidth="1"/>
    <col min="13572" max="13572" width="21.7109375" style="420" customWidth="1"/>
    <col min="13573" max="13573" width="22.28515625" style="420" customWidth="1"/>
    <col min="13574" max="13574" width="20.140625" style="420" customWidth="1"/>
    <col min="13575" max="13575" width="22.7109375" style="420" customWidth="1"/>
    <col min="13576" max="13576" width="21.7109375" style="420" customWidth="1"/>
    <col min="13577" max="13577" width="22.140625" style="420" customWidth="1"/>
    <col min="13578" max="13578" width="20.140625" style="420" customWidth="1"/>
    <col min="13579" max="13579" width="22.42578125" style="420" customWidth="1"/>
    <col min="13580" max="13580" width="21.7109375" style="420" customWidth="1"/>
    <col min="13581" max="13581" width="22.140625" style="420" customWidth="1"/>
    <col min="13582" max="13582" width="3.42578125" style="420" customWidth="1"/>
    <col min="13583" max="13824" width="9.140625" style="420"/>
    <col min="13825" max="13825" width="125.85546875" style="420" customWidth="1"/>
    <col min="13826" max="13826" width="20.140625" style="420" customWidth="1"/>
    <col min="13827" max="13827" width="22" style="420" customWidth="1"/>
    <col min="13828" max="13828" width="21.7109375" style="420" customWidth="1"/>
    <col min="13829" max="13829" width="22.28515625" style="420" customWidth="1"/>
    <col min="13830" max="13830" width="20.140625" style="420" customWidth="1"/>
    <col min="13831" max="13831" width="22.7109375" style="420" customWidth="1"/>
    <col min="13832" max="13832" width="21.7109375" style="420" customWidth="1"/>
    <col min="13833" max="13833" width="22.140625" style="420" customWidth="1"/>
    <col min="13834" max="13834" width="20.140625" style="420" customWidth="1"/>
    <col min="13835" max="13835" width="22.42578125" style="420" customWidth="1"/>
    <col min="13836" max="13836" width="21.7109375" style="420" customWidth="1"/>
    <col min="13837" max="13837" width="22.140625" style="420" customWidth="1"/>
    <col min="13838" max="13838" width="3.42578125" style="420" customWidth="1"/>
    <col min="13839" max="14080" width="9.140625" style="420"/>
    <col min="14081" max="14081" width="125.85546875" style="420" customWidth="1"/>
    <col min="14082" max="14082" width="20.140625" style="420" customWidth="1"/>
    <col min="14083" max="14083" width="22" style="420" customWidth="1"/>
    <col min="14084" max="14084" width="21.7109375" style="420" customWidth="1"/>
    <col min="14085" max="14085" width="22.28515625" style="420" customWidth="1"/>
    <col min="14086" max="14086" width="20.140625" style="420" customWidth="1"/>
    <col min="14087" max="14087" width="22.7109375" style="420" customWidth="1"/>
    <col min="14088" max="14088" width="21.7109375" style="420" customWidth="1"/>
    <col min="14089" max="14089" width="22.140625" style="420" customWidth="1"/>
    <col min="14090" max="14090" width="20.140625" style="420" customWidth="1"/>
    <col min="14091" max="14091" width="22.42578125" style="420" customWidth="1"/>
    <col min="14092" max="14092" width="21.7109375" style="420" customWidth="1"/>
    <col min="14093" max="14093" width="22.140625" style="420" customWidth="1"/>
    <col min="14094" max="14094" width="3.42578125" style="420" customWidth="1"/>
    <col min="14095" max="14336" width="9.140625" style="420"/>
    <col min="14337" max="14337" width="125.85546875" style="420" customWidth="1"/>
    <col min="14338" max="14338" width="20.140625" style="420" customWidth="1"/>
    <col min="14339" max="14339" width="22" style="420" customWidth="1"/>
    <col min="14340" max="14340" width="21.7109375" style="420" customWidth="1"/>
    <col min="14341" max="14341" width="22.28515625" style="420" customWidth="1"/>
    <col min="14342" max="14342" width="20.140625" style="420" customWidth="1"/>
    <col min="14343" max="14343" width="22.7109375" style="420" customWidth="1"/>
    <col min="14344" max="14344" width="21.7109375" style="420" customWidth="1"/>
    <col min="14345" max="14345" width="22.140625" style="420" customWidth="1"/>
    <col min="14346" max="14346" width="20.140625" style="420" customWidth="1"/>
    <col min="14347" max="14347" width="22.42578125" style="420" customWidth="1"/>
    <col min="14348" max="14348" width="21.7109375" style="420" customWidth="1"/>
    <col min="14349" max="14349" width="22.140625" style="420" customWidth="1"/>
    <col min="14350" max="14350" width="3.42578125" style="420" customWidth="1"/>
    <col min="14351" max="14592" width="9.140625" style="420"/>
    <col min="14593" max="14593" width="125.85546875" style="420" customWidth="1"/>
    <col min="14594" max="14594" width="20.140625" style="420" customWidth="1"/>
    <col min="14595" max="14595" width="22" style="420" customWidth="1"/>
    <col min="14596" max="14596" width="21.7109375" style="420" customWidth="1"/>
    <col min="14597" max="14597" width="22.28515625" style="420" customWidth="1"/>
    <col min="14598" max="14598" width="20.140625" style="420" customWidth="1"/>
    <col min="14599" max="14599" width="22.7109375" style="420" customWidth="1"/>
    <col min="14600" max="14600" width="21.7109375" style="420" customWidth="1"/>
    <col min="14601" max="14601" width="22.140625" style="420" customWidth="1"/>
    <col min="14602" max="14602" width="20.140625" style="420" customWidth="1"/>
    <col min="14603" max="14603" width="22.42578125" style="420" customWidth="1"/>
    <col min="14604" max="14604" width="21.7109375" style="420" customWidth="1"/>
    <col min="14605" max="14605" width="22.140625" style="420" customWidth="1"/>
    <col min="14606" max="14606" width="3.42578125" style="420" customWidth="1"/>
    <col min="14607" max="14848" width="9.140625" style="420"/>
    <col min="14849" max="14849" width="125.85546875" style="420" customWidth="1"/>
    <col min="14850" max="14850" width="20.140625" style="420" customWidth="1"/>
    <col min="14851" max="14851" width="22" style="420" customWidth="1"/>
    <col min="14852" max="14852" width="21.7109375" style="420" customWidth="1"/>
    <col min="14853" max="14853" width="22.28515625" style="420" customWidth="1"/>
    <col min="14854" max="14854" width="20.140625" style="420" customWidth="1"/>
    <col min="14855" max="14855" width="22.7109375" style="420" customWidth="1"/>
    <col min="14856" max="14856" width="21.7109375" style="420" customWidth="1"/>
    <col min="14857" max="14857" width="22.140625" style="420" customWidth="1"/>
    <col min="14858" max="14858" width="20.140625" style="420" customWidth="1"/>
    <col min="14859" max="14859" width="22.42578125" style="420" customWidth="1"/>
    <col min="14860" max="14860" width="21.7109375" style="420" customWidth="1"/>
    <col min="14861" max="14861" width="22.140625" style="420" customWidth="1"/>
    <col min="14862" max="14862" width="3.42578125" style="420" customWidth="1"/>
    <col min="14863" max="15104" width="9.140625" style="420"/>
    <col min="15105" max="15105" width="125.85546875" style="420" customWidth="1"/>
    <col min="15106" max="15106" width="20.140625" style="420" customWidth="1"/>
    <col min="15107" max="15107" width="22" style="420" customWidth="1"/>
    <col min="15108" max="15108" width="21.7109375" style="420" customWidth="1"/>
    <col min="15109" max="15109" width="22.28515625" style="420" customWidth="1"/>
    <col min="15110" max="15110" width="20.140625" style="420" customWidth="1"/>
    <col min="15111" max="15111" width="22.7109375" style="420" customWidth="1"/>
    <col min="15112" max="15112" width="21.7109375" style="420" customWidth="1"/>
    <col min="15113" max="15113" width="22.140625" style="420" customWidth="1"/>
    <col min="15114" max="15114" width="20.140625" style="420" customWidth="1"/>
    <col min="15115" max="15115" width="22.42578125" style="420" customWidth="1"/>
    <col min="15116" max="15116" width="21.7109375" style="420" customWidth="1"/>
    <col min="15117" max="15117" width="22.140625" style="420" customWidth="1"/>
    <col min="15118" max="15118" width="3.42578125" style="420" customWidth="1"/>
    <col min="15119" max="15360" width="9.140625" style="420"/>
    <col min="15361" max="15361" width="125.85546875" style="420" customWidth="1"/>
    <col min="15362" max="15362" width="20.140625" style="420" customWidth="1"/>
    <col min="15363" max="15363" width="22" style="420" customWidth="1"/>
    <col min="15364" max="15364" width="21.7109375" style="420" customWidth="1"/>
    <col min="15365" max="15365" width="22.28515625" style="420" customWidth="1"/>
    <col min="15366" max="15366" width="20.140625" style="420" customWidth="1"/>
    <col min="15367" max="15367" width="22.7109375" style="420" customWidth="1"/>
    <col min="15368" max="15368" width="21.7109375" style="420" customWidth="1"/>
    <col min="15369" max="15369" width="22.140625" style="420" customWidth="1"/>
    <col min="15370" max="15370" width="20.140625" style="420" customWidth="1"/>
    <col min="15371" max="15371" width="22.42578125" style="420" customWidth="1"/>
    <col min="15372" max="15372" width="21.7109375" style="420" customWidth="1"/>
    <col min="15373" max="15373" width="22.140625" style="420" customWidth="1"/>
    <col min="15374" max="15374" width="3.42578125" style="420" customWidth="1"/>
    <col min="15375" max="15616" width="9.140625" style="420"/>
    <col min="15617" max="15617" width="125.85546875" style="420" customWidth="1"/>
    <col min="15618" max="15618" width="20.140625" style="420" customWidth="1"/>
    <col min="15619" max="15619" width="22" style="420" customWidth="1"/>
    <col min="15620" max="15620" width="21.7109375" style="420" customWidth="1"/>
    <col min="15621" max="15621" width="22.28515625" style="420" customWidth="1"/>
    <col min="15622" max="15622" width="20.140625" style="420" customWidth="1"/>
    <col min="15623" max="15623" width="22.7109375" style="420" customWidth="1"/>
    <col min="15624" max="15624" width="21.7109375" style="420" customWidth="1"/>
    <col min="15625" max="15625" width="22.140625" style="420" customWidth="1"/>
    <col min="15626" max="15626" width="20.140625" style="420" customWidth="1"/>
    <col min="15627" max="15627" width="22.42578125" style="420" customWidth="1"/>
    <col min="15628" max="15628" width="21.7109375" style="420" customWidth="1"/>
    <col min="15629" max="15629" width="22.140625" style="420" customWidth="1"/>
    <col min="15630" max="15630" width="3.42578125" style="420" customWidth="1"/>
    <col min="15631" max="15872" width="9.140625" style="420"/>
    <col min="15873" max="15873" width="125.85546875" style="420" customWidth="1"/>
    <col min="15874" max="15874" width="20.140625" style="420" customWidth="1"/>
    <col min="15875" max="15875" width="22" style="420" customWidth="1"/>
    <col min="15876" max="15876" width="21.7109375" style="420" customWidth="1"/>
    <col min="15877" max="15877" width="22.28515625" style="420" customWidth="1"/>
    <col min="15878" max="15878" width="20.140625" style="420" customWidth="1"/>
    <col min="15879" max="15879" width="22.7109375" style="420" customWidth="1"/>
    <col min="15880" max="15880" width="21.7109375" style="420" customWidth="1"/>
    <col min="15881" max="15881" width="22.140625" style="420" customWidth="1"/>
    <col min="15882" max="15882" width="20.140625" style="420" customWidth="1"/>
    <col min="15883" max="15883" width="22.42578125" style="420" customWidth="1"/>
    <col min="15884" max="15884" width="21.7109375" style="420" customWidth="1"/>
    <col min="15885" max="15885" width="22.140625" style="420" customWidth="1"/>
    <col min="15886" max="15886" width="3.42578125" style="420" customWidth="1"/>
    <col min="15887" max="16128" width="9.140625" style="420"/>
    <col min="16129" max="16129" width="125.85546875" style="420" customWidth="1"/>
    <col min="16130" max="16130" width="20.140625" style="420" customWidth="1"/>
    <col min="16131" max="16131" width="22" style="420" customWidth="1"/>
    <col min="16132" max="16132" width="21.7109375" style="420" customWidth="1"/>
    <col min="16133" max="16133" width="22.28515625" style="420" customWidth="1"/>
    <col min="16134" max="16134" width="20.140625" style="420" customWidth="1"/>
    <col min="16135" max="16135" width="22.7109375" style="420" customWidth="1"/>
    <col min="16136" max="16136" width="21.7109375" style="420" customWidth="1"/>
    <col min="16137" max="16137" width="22.140625" style="420" customWidth="1"/>
    <col min="16138" max="16138" width="20.140625" style="420" customWidth="1"/>
    <col min="16139" max="16139" width="22.42578125" style="420" customWidth="1"/>
    <col min="16140" max="16140" width="21.7109375" style="420" customWidth="1"/>
    <col min="16141" max="16141" width="22.140625" style="420" customWidth="1"/>
    <col min="16142" max="16142" width="3.42578125" style="420" customWidth="1"/>
    <col min="16143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6"/>
    </row>
    <row r="2" spans="1:26" s="2" customFormat="1" ht="70.5" customHeight="1">
      <c r="A2" s="824" t="s">
        <v>607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247"/>
    </row>
    <row r="5" spans="1:26" s="3" customFormat="1" ht="74.2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5"/>
      <c r="G7" s="186"/>
      <c r="H7" s="185"/>
      <c r="I7" s="185"/>
      <c r="J7" s="186"/>
      <c r="K7" s="186"/>
      <c r="L7" s="185"/>
      <c r="M7" s="186"/>
      <c r="N7" s="250"/>
    </row>
    <row r="8" spans="1:26" s="251" customFormat="1" ht="33.75" customHeight="1">
      <c r="A8" s="188"/>
      <c r="B8" s="832" t="s">
        <v>199</v>
      </c>
      <c r="C8" s="832"/>
      <c r="D8" s="832"/>
      <c r="E8" s="832"/>
      <c r="F8" s="832" t="s">
        <v>200</v>
      </c>
      <c r="G8" s="832"/>
      <c r="H8" s="832"/>
      <c r="I8" s="832"/>
      <c r="J8" s="832" t="s">
        <v>201</v>
      </c>
      <c r="K8" s="832"/>
      <c r="L8" s="832"/>
      <c r="M8" s="832"/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191" t="s">
        <v>184</v>
      </c>
      <c r="K9" s="191" t="s">
        <v>185</v>
      </c>
      <c r="L9" s="192" t="s">
        <v>186</v>
      </c>
      <c r="M9" s="191" t="s">
        <v>44</v>
      </c>
      <c r="N9" s="252"/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0</v>
      </c>
      <c r="C10" s="196">
        <v>0</v>
      </c>
      <c r="D10" s="196">
        <v>0</v>
      </c>
      <c r="E10" s="196">
        <v>0</v>
      </c>
      <c r="F10" s="196">
        <v>0</v>
      </c>
      <c r="G10" s="196">
        <v>1323.79132</v>
      </c>
      <c r="H10" s="196">
        <v>2834.0918300000003</v>
      </c>
      <c r="I10" s="196">
        <v>4157.8831499999997</v>
      </c>
      <c r="J10" s="196">
        <v>45.5</v>
      </c>
      <c r="K10" s="196">
        <v>19537.459643599999</v>
      </c>
      <c r="L10" s="196">
        <v>2710.72516</v>
      </c>
      <c r="M10" s="196">
        <v>22293.684803599997</v>
      </c>
      <c r="N10" s="251"/>
    </row>
    <row r="11" spans="1:26" s="254" customFormat="1" ht="66.75" customHeight="1">
      <c r="A11" s="195" t="s">
        <v>158</v>
      </c>
      <c r="B11" s="198">
        <v>0</v>
      </c>
      <c r="C11" s="198">
        <v>0</v>
      </c>
      <c r="D11" s="198">
        <v>0</v>
      </c>
      <c r="E11" s="198">
        <v>0</v>
      </c>
      <c r="F11" s="198">
        <v>0</v>
      </c>
      <c r="G11" s="198">
        <v>0</v>
      </c>
      <c r="H11" s="196">
        <v>0</v>
      </c>
      <c r="I11" s="196">
        <v>0</v>
      </c>
      <c r="J11" s="196">
        <v>0</v>
      </c>
      <c r="K11" s="196">
        <v>0</v>
      </c>
      <c r="L11" s="196">
        <v>0</v>
      </c>
      <c r="M11" s="196">
        <v>0</v>
      </c>
      <c r="N11" s="251"/>
    </row>
    <row r="12" spans="1:26" s="254" customFormat="1" ht="66.7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8">
        <v>0</v>
      </c>
      <c r="G12" s="198">
        <v>0</v>
      </c>
      <c r="H12" s="196">
        <v>0</v>
      </c>
      <c r="I12" s="196">
        <v>0</v>
      </c>
      <c r="J12" s="196">
        <v>0</v>
      </c>
      <c r="K12" s="196">
        <v>0</v>
      </c>
      <c r="L12" s="196">
        <v>0</v>
      </c>
      <c r="M12" s="196">
        <v>0</v>
      </c>
      <c r="N12" s="251"/>
    </row>
    <row r="13" spans="1:26" s="254" customFormat="1" ht="66.75" customHeight="1">
      <c r="A13" s="195" t="s">
        <v>160</v>
      </c>
      <c r="B13" s="196">
        <v>0</v>
      </c>
      <c r="C13" s="196">
        <v>0</v>
      </c>
      <c r="D13" s="196">
        <v>0</v>
      </c>
      <c r="E13" s="196">
        <v>0</v>
      </c>
      <c r="F13" s="196">
        <v>0</v>
      </c>
      <c r="G13" s="196">
        <v>0</v>
      </c>
      <c r="H13" s="196">
        <v>0</v>
      </c>
      <c r="I13" s="196">
        <v>0</v>
      </c>
      <c r="J13" s="196">
        <v>0</v>
      </c>
      <c r="K13" s="196">
        <v>0</v>
      </c>
      <c r="L13" s="196">
        <v>0</v>
      </c>
      <c r="M13" s="196">
        <v>0</v>
      </c>
      <c r="N13" s="251"/>
    </row>
    <row r="14" spans="1:26" s="254" customFormat="1" ht="66.75" customHeight="1">
      <c r="A14" s="195" t="s">
        <v>161</v>
      </c>
      <c r="B14" s="196">
        <v>0</v>
      </c>
      <c r="C14" s="196">
        <v>97.478449999999995</v>
      </c>
      <c r="D14" s="196">
        <v>7.7205300000000001</v>
      </c>
      <c r="E14" s="196">
        <v>105.19897999999999</v>
      </c>
      <c r="F14" s="196">
        <v>18</v>
      </c>
      <c r="G14" s="196">
        <v>710.34143999999992</v>
      </c>
      <c r="H14" s="196">
        <v>6540.4478331999999</v>
      </c>
      <c r="I14" s="196">
        <v>7268.7892732</v>
      </c>
      <c r="J14" s="196">
        <v>702.37441999999999</v>
      </c>
      <c r="K14" s="196">
        <v>3563.3169900000003</v>
      </c>
      <c r="L14" s="196">
        <v>7751.6561131999997</v>
      </c>
      <c r="M14" s="196">
        <v>12017.3475232</v>
      </c>
      <c r="N14" s="251"/>
    </row>
    <row r="15" spans="1:26" s="254" customFormat="1" ht="66.75" customHeight="1">
      <c r="A15" s="195" t="s">
        <v>162</v>
      </c>
      <c r="B15" s="196">
        <v>0</v>
      </c>
      <c r="C15" s="196">
        <v>0</v>
      </c>
      <c r="D15" s="196">
        <v>0</v>
      </c>
      <c r="E15" s="196">
        <v>0</v>
      </c>
      <c r="F15" s="196">
        <v>0</v>
      </c>
      <c r="G15" s="196">
        <v>0</v>
      </c>
      <c r="H15" s="196">
        <v>0</v>
      </c>
      <c r="I15" s="196">
        <v>0</v>
      </c>
      <c r="J15" s="196">
        <v>0</v>
      </c>
      <c r="K15" s="196">
        <v>0</v>
      </c>
      <c r="L15" s="196">
        <v>0</v>
      </c>
      <c r="M15" s="196">
        <v>0</v>
      </c>
      <c r="N15" s="251"/>
    </row>
    <row r="16" spans="1:26" s="254" customFormat="1" ht="66.75" customHeight="1">
      <c r="A16" s="195" t="s">
        <v>102</v>
      </c>
      <c r="B16" s="196">
        <v>9</v>
      </c>
      <c r="C16" s="196">
        <v>632.08857999999998</v>
      </c>
      <c r="D16" s="196">
        <v>1978.7026499999999</v>
      </c>
      <c r="E16" s="196">
        <v>2619.7912299999998</v>
      </c>
      <c r="F16" s="196">
        <v>319</v>
      </c>
      <c r="G16" s="196">
        <v>3058.0855057999997</v>
      </c>
      <c r="H16" s="196">
        <v>31533.089623399999</v>
      </c>
      <c r="I16" s="196">
        <v>34910.175129199997</v>
      </c>
      <c r="J16" s="196">
        <v>287.28399000000002</v>
      </c>
      <c r="K16" s="196">
        <v>8432.5453900000011</v>
      </c>
      <c r="L16" s="196">
        <v>113313.4174734</v>
      </c>
      <c r="M16" s="196">
        <v>122033.24685340001</v>
      </c>
      <c r="N16" s="251"/>
    </row>
    <row r="17" spans="1:14" s="254" customFormat="1" ht="66.75" customHeight="1">
      <c r="A17" s="195" t="s">
        <v>163</v>
      </c>
      <c r="B17" s="196">
        <v>29.31073</v>
      </c>
      <c r="C17" s="196">
        <v>2738.4693864000001</v>
      </c>
      <c r="D17" s="196">
        <v>2653.9284218000003</v>
      </c>
      <c r="E17" s="196">
        <v>5421.7085382000005</v>
      </c>
      <c r="F17" s="196">
        <v>316.65932880000003</v>
      </c>
      <c r="G17" s="196">
        <v>7102.1418997999999</v>
      </c>
      <c r="H17" s="196">
        <v>36233.818334600001</v>
      </c>
      <c r="I17" s="196">
        <v>43652.619563199994</v>
      </c>
      <c r="J17" s="196">
        <v>1053.89012</v>
      </c>
      <c r="K17" s="196">
        <v>14151.060242399999</v>
      </c>
      <c r="L17" s="196">
        <v>59783.609270400004</v>
      </c>
      <c r="M17" s="196">
        <v>74988.559632799996</v>
      </c>
      <c r="N17" s="251"/>
    </row>
    <row r="18" spans="1:14" s="254" customFormat="1" ht="66.75" customHeight="1">
      <c r="A18" s="195" t="s">
        <v>164</v>
      </c>
      <c r="B18" s="196">
        <v>0</v>
      </c>
      <c r="C18" s="196">
        <v>0</v>
      </c>
      <c r="D18" s="196">
        <v>0</v>
      </c>
      <c r="E18" s="196">
        <v>0</v>
      </c>
      <c r="F18" s="196">
        <v>0</v>
      </c>
      <c r="G18" s="196">
        <v>0</v>
      </c>
      <c r="H18" s="196">
        <v>0</v>
      </c>
      <c r="I18" s="196">
        <v>0</v>
      </c>
      <c r="J18" s="196">
        <v>0</v>
      </c>
      <c r="K18" s="196">
        <v>137.52601999999999</v>
      </c>
      <c r="L18" s="196">
        <v>165.12779</v>
      </c>
      <c r="M18" s="196">
        <v>302.65381000000002</v>
      </c>
      <c r="N18" s="251"/>
    </row>
    <row r="19" spans="1:14" s="254" customFormat="1" ht="66.75" customHeight="1">
      <c r="A19" s="195" t="s">
        <v>165</v>
      </c>
      <c r="B19" s="196">
        <v>0</v>
      </c>
      <c r="C19" s="196">
        <v>0</v>
      </c>
      <c r="D19" s="196">
        <v>0</v>
      </c>
      <c r="E19" s="196">
        <v>0</v>
      </c>
      <c r="F19" s="196">
        <v>0</v>
      </c>
      <c r="G19" s="196">
        <v>2089.4290000000001</v>
      </c>
      <c r="H19" s="196">
        <v>1826.6721648</v>
      </c>
      <c r="I19" s="196">
        <v>3916.1011647999999</v>
      </c>
      <c r="J19" s="196">
        <v>0</v>
      </c>
      <c r="K19" s="196">
        <v>310.58908000000002</v>
      </c>
      <c r="L19" s="196">
        <v>1067.3258700000001</v>
      </c>
      <c r="M19" s="196">
        <v>1377.9149499999999</v>
      </c>
      <c r="N19" s="251"/>
    </row>
    <row r="20" spans="1:14" s="254" customFormat="1" ht="66.75" customHeight="1">
      <c r="A20" s="195" t="s">
        <v>166</v>
      </c>
      <c r="B20" s="196">
        <v>9</v>
      </c>
      <c r="C20" s="196">
        <v>0</v>
      </c>
      <c r="D20" s="196">
        <v>0</v>
      </c>
      <c r="E20" s="196">
        <v>9</v>
      </c>
      <c r="F20" s="196">
        <v>0</v>
      </c>
      <c r="G20" s="196">
        <v>0</v>
      </c>
      <c r="H20" s="196">
        <v>0</v>
      </c>
      <c r="I20" s="196">
        <v>0</v>
      </c>
      <c r="J20" s="196">
        <v>0</v>
      </c>
      <c r="K20" s="196">
        <v>0</v>
      </c>
      <c r="L20" s="196">
        <v>0</v>
      </c>
      <c r="M20" s="196">
        <v>0</v>
      </c>
      <c r="N20" s="251"/>
    </row>
    <row r="21" spans="1:14" s="254" customFormat="1" ht="66.75" customHeight="1">
      <c r="A21" s="195" t="s">
        <v>167</v>
      </c>
      <c r="B21" s="196">
        <v>0</v>
      </c>
      <c r="C21" s="196">
        <v>166.93473999999998</v>
      </c>
      <c r="D21" s="196">
        <v>914.00948600000004</v>
      </c>
      <c r="E21" s="196">
        <v>1080.9442260000001</v>
      </c>
      <c r="F21" s="196">
        <v>368.24223999999998</v>
      </c>
      <c r="G21" s="196">
        <v>431.40474999999998</v>
      </c>
      <c r="H21" s="196">
        <v>9620.5498767999998</v>
      </c>
      <c r="I21" s="196">
        <v>10420.196866800001</v>
      </c>
      <c r="J21" s="196">
        <v>1312.6818533999999</v>
      </c>
      <c r="K21" s="196">
        <v>2246.6155800000001</v>
      </c>
      <c r="L21" s="196">
        <v>21097.391203200001</v>
      </c>
      <c r="M21" s="196">
        <v>24656.6886366</v>
      </c>
      <c r="N21" s="251"/>
    </row>
    <row r="22" spans="1:14" s="254" customFormat="1" ht="66.7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0</v>
      </c>
      <c r="G22" s="196">
        <v>0</v>
      </c>
      <c r="H22" s="196">
        <v>0</v>
      </c>
      <c r="I22" s="196">
        <v>0</v>
      </c>
      <c r="J22" s="196">
        <v>0</v>
      </c>
      <c r="K22" s="196">
        <v>0</v>
      </c>
      <c r="L22" s="196">
        <v>0</v>
      </c>
      <c r="M22" s="196">
        <v>0</v>
      </c>
      <c r="N22" s="251"/>
    </row>
    <row r="23" spans="1:14" s="254" customFormat="1" ht="66.75" customHeight="1">
      <c r="A23" s="195" t="s">
        <v>169</v>
      </c>
      <c r="B23" s="196">
        <v>0</v>
      </c>
      <c r="C23" s="196">
        <v>0</v>
      </c>
      <c r="D23" s="196">
        <v>0</v>
      </c>
      <c r="E23" s="196">
        <v>0</v>
      </c>
      <c r="F23" s="196">
        <v>1.4</v>
      </c>
      <c r="G23" s="196">
        <v>0</v>
      </c>
      <c r="H23" s="196">
        <v>0</v>
      </c>
      <c r="I23" s="196">
        <v>1.4</v>
      </c>
      <c r="J23" s="196">
        <v>30</v>
      </c>
      <c r="K23" s="196">
        <v>0</v>
      </c>
      <c r="L23" s="196">
        <v>0</v>
      </c>
      <c r="M23" s="196">
        <v>30</v>
      </c>
      <c r="N23" s="251"/>
    </row>
    <row r="24" spans="1:14" s="254" customFormat="1" ht="66.75" customHeight="1">
      <c r="A24" s="195" t="s">
        <v>170</v>
      </c>
      <c r="B24" s="196">
        <v>0</v>
      </c>
      <c r="C24" s="196">
        <v>0</v>
      </c>
      <c r="D24" s="196">
        <v>0</v>
      </c>
      <c r="E24" s="196">
        <v>0</v>
      </c>
      <c r="F24" s="196">
        <v>3</v>
      </c>
      <c r="G24" s="196">
        <v>0</v>
      </c>
      <c r="H24" s="196">
        <v>0</v>
      </c>
      <c r="I24" s="196">
        <v>3</v>
      </c>
      <c r="J24" s="196">
        <v>3.5408300000000001</v>
      </c>
      <c r="K24" s="196">
        <v>0</v>
      </c>
      <c r="L24" s="196">
        <v>0</v>
      </c>
      <c r="M24" s="196">
        <v>3.5408300000000001</v>
      </c>
      <c r="N24" s="251"/>
    </row>
    <row r="25" spans="1:14" s="254" customFormat="1" ht="66.7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0</v>
      </c>
      <c r="H25" s="196">
        <v>0</v>
      </c>
      <c r="I25" s="196">
        <v>0</v>
      </c>
      <c r="J25" s="196">
        <v>0</v>
      </c>
      <c r="K25" s="196">
        <v>0</v>
      </c>
      <c r="L25" s="196">
        <v>0</v>
      </c>
      <c r="M25" s="196">
        <v>0</v>
      </c>
      <c r="N25" s="251"/>
    </row>
    <row r="26" spans="1:14" s="254" customFormat="1" ht="66.7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196">
        <v>0</v>
      </c>
      <c r="K26" s="196">
        <v>0</v>
      </c>
      <c r="L26" s="196">
        <v>0</v>
      </c>
      <c r="M26" s="196">
        <v>0</v>
      </c>
      <c r="N26" s="251"/>
    </row>
    <row r="27" spans="1:14" s="256" customFormat="1" ht="92.25" customHeight="1" thickBot="1">
      <c r="A27" s="199" t="s">
        <v>173</v>
      </c>
      <c r="B27" s="200">
        <v>0</v>
      </c>
      <c r="C27" s="200">
        <v>0</v>
      </c>
      <c r="D27" s="200">
        <v>0</v>
      </c>
      <c r="E27" s="200">
        <v>0</v>
      </c>
      <c r="F27" s="200">
        <v>0</v>
      </c>
      <c r="G27" s="200">
        <v>0</v>
      </c>
      <c r="H27" s="200">
        <v>0</v>
      </c>
      <c r="I27" s="200">
        <v>0</v>
      </c>
      <c r="J27" s="200">
        <v>0</v>
      </c>
      <c r="K27" s="200">
        <v>0</v>
      </c>
      <c r="L27" s="200">
        <v>0</v>
      </c>
      <c r="M27" s="200">
        <v>0</v>
      </c>
      <c r="N27" s="255"/>
    </row>
    <row r="28" spans="1:14" s="254" customFormat="1" ht="42" customHeight="1" thickTop="1" thickBot="1">
      <c r="A28" s="257" t="s">
        <v>187</v>
      </c>
      <c r="B28" s="258">
        <f>SUM(B10:B27)</f>
        <v>47.31073</v>
      </c>
      <c r="C28" s="258">
        <f t="shared" ref="C28:M28" si="0">SUM(C10:C27)</f>
        <v>3634.9711564000004</v>
      </c>
      <c r="D28" s="258">
        <f t="shared" si="0"/>
        <v>5554.3610878</v>
      </c>
      <c r="E28" s="258">
        <f t="shared" si="0"/>
        <v>9236.6429742</v>
      </c>
      <c r="F28" s="258">
        <f t="shared" si="0"/>
        <v>1026.3015688</v>
      </c>
      <c r="G28" s="258">
        <f t="shared" si="0"/>
        <v>14715.193915599999</v>
      </c>
      <c r="H28" s="258">
        <f t="shared" si="0"/>
        <v>88588.669662799992</v>
      </c>
      <c r="I28" s="258">
        <f t="shared" si="0"/>
        <v>104330.16514719998</v>
      </c>
      <c r="J28" s="258">
        <f t="shared" si="0"/>
        <v>3435.2712133999999</v>
      </c>
      <c r="K28" s="258">
        <f t="shared" si="0"/>
        <v>48379.112945999994</v>
      </c>
      <c r="L28" s="258">
        <f t="shared" si="0"/>
        <v>205889.25288020002</v>
      </c>
      <c r="M28" s="258">
        <f t="shared" si="0"/>
        <v>257703.63703960003</v>
      </c>
      <c r="N28" s="251"/>
    </row>
    <row r="29" spans="1:14" ht="11.25" customHeight="1" thickTop="1" thickBot="1">
      <c r="A29" s="205"/>
      <c r="B29" s="206"/>
      <c r="C29" s="207"/>
      <c r="D29" s="207"/>
      <c r="E29" s="207"/>
      <c r="F29" s="207"/>
      <c r="G29" s="207"/>
      <c r="H29" s="206"/>
      <c r="I29" s="206"/>
      <c r="J29" s="206"/>
      <c r="K29" s="206"/>
      <c r="L29" s="206"/>
      <c r="M29" s="206"/>
    </row>
    <row r="30" spans="1:14" ht="33" customHeight="1" thickTop="1">
      <c r="A30" s="211" t="s">
        <v>834</v>
      </c>
      <c r="B30" s="148"/>
      <c r="C30" s="174"/>
      <c r="D30" s="174"/>
      <c r="E30" s="174"/>
      <c r="F30" s="174"/>
      <c r="G30" s="174"/>
      <c r="H30" s="175"/>
      <c r="I30" s="175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9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9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9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9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9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9"/>
      <c r="J36" s="17"/>
      <c r="K36" s="17"/>
      <c r="L36" s="17"/>
      <c r="M36" s="17"/>
    </row>
    <row r="37" spans="1:13" ht="13.5" customHeight="1">
      <c r="A37" s="154"/>
      <c r="B37" s="213"/>
      <c r="C37" s="18"/>
      <c r="D37" s="18"/>
      <c r="E37" s="18"/>
      <c r="F37" s="18"/>
      <c r="G37" s="18"/>
      <c r="H37" s="18"/>
      <c r="I37" s="129"/>
      <c r="J37" s="17"/>
      <c r="K37" s="17"/>
      <c r="L37" s="17"/>
      <c r="M37" s="17"/>
    </row>
    <row r="38" spans="1:13" ht="13.5" customHeight="1">
      <c r="A38" s="16"/>
      <c r="B38" s="213"/>
      <c r="C38" s="18"/>
      <c r="D38" s="18"/>
      <c r="E38" s="18"/>
      <c r="F38" s="18"/>
      <c r="G38" s="18"/>
      <c r="H38" s="18"/>
      <c r="I38" s="129"/>
      <c r="J38" s="17"/>
      <c r="K38" s="17"/>
      <c r="L38" s="17"/>
      <c r="M38" s="17"/>
    </row>
    <row r="39" spans="1:13" ht="13.5" customHeight="1">
      <c r="A39" s="16"/>
      <c r="B39" s="213"/>
      <c r="C39" s="18"/>
      <c r="D39" s="18"/>
      <c r="E39" s="18"/>
      <c r="F39" s="18"/>
      <c r="G39" s="18"/>
      <c r="H39" s="18"/>
      <c r="I39" s="129"/>
      <c r="J39" s="17"/>
      <c r="K39" s="17"/>
      <c r="L39" s="17"/>
      <c r="M39" s="17"/>
    </row>
    <row r="40" spans="1:13" ht="13.5" customHeight="1">
      <c r="A40" s="16"/>
      <c r="B40" s="213"/>
      <c r="C40" s="18"/>
      <c r="D40" s="18"/>
      <c r="E40" s="18"/>
      <c r="F40" s="18"/>
      <c r="G40" s="18"/>
      <c r="H40" s="18"/>
      <c r="I40" s="129"/>
      <c r="J40" s="17"/>
      <c r="K40" s="17"/>
      <c r="L40" s="17"/>
      <c r="M40" s="17"/>
    </row>
    <row r="41" spans="1:13" ht="13.5" customHeight="1">
      <c r="A41" s="16"/>
      <c r="B41" s="213"/>
      <c r="C41" s="18"/>
      <c r="D41" s="18"/>
      <c r="E41" s="18"/>
      <c r="F41" s="18"/>
      <c r="G41" s="18"/>
      <c r="H41" s="18"/>
      <c r="I41" s="129"/>
      <c r="J41" s="17"/>
      <c r="K41" s="17"/>
      <c r="L41" s="17"/>
      <c r="M41" s="17"/>
    </row>
    <row r="42" spans="1:13" ht="13.5" customHeight="1">
      <c r="A42" s="16"/>
      <c r="B42" s="213"/>
      <c r="C42" s="18"/>
      <c r="D42" s="18"/>
      <c r="E42" s="18"/>
      <c r="F42" s="18"/>
      <c r="G42" s="18"/>
      <c r="H42" s="18"/>
      <c r="I42" s="129"/>
      <c r="J42" s="17"/>
      <c r="K42" s="17"/>
      <c r="L42" s="17"/>
      <c r="M42" s="17"/>
    </row>
    <row r="43" spans="1:13" ht="13.5" customHeight="1">
      <c r="A43" s="154"/>
      <c r="B43" s="213"/>
      <c r="C43" s="18"/>
      <c r="D43" s="18"/>
      <c r="E43" s="18"/>
      <c r="F43" s="18"/>
      <c r="G43" s="18"/>
      <c r="H43" s="18"/>
      <c r="I43" s="129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9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9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9"/>
      <c r="J46" s="17"/>
      <c r="K46" s="17"/>
      <c r="L46" s="17"/>
      <c r="M46" s="17"/>
    </row>
    <row r="47" spans="1:13" ht="13.5" customHeight="1">
      <c r="A47" s="154"/>
      <c r="B47" s="40"/>
      <c r="C47" s="18"/>
      <c r="D47" s="18"/>
      <c r="E47" s="18"/>
      <c r="F47" s="18"/>
      <c r="G47" s="18"/>
      <c r="H47" s="18"/>
      <c r="I47" s="129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9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9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9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9"/>
      <c r="J51" s="17"/>
      <c r="K51" s="17"/>
      <c r="L51" s="17"/>
      <c r="M51" s="17"/>
    </row>
    <row r="52" spans="1:13" ht="13.5" customHeight="1">
      <c r="A52" s="154"/>
      <c r="B52" s="40"/>
      <c r="C52" s="18"/>
      <c r="D52" s="18"/>
      <c r="E52" s="18"/>
      <c r="F52" s="18"/>
      <c r="G52" s="18"/>
      <c r="H52" s="18"/>
      <c r="I52" s="129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9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9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9"/>
      <c r="J55" s="17"/>
      <c r="K55" s="17"/>
      <c r="L55" s="17"/>
      <c r="M55" s="17"/>
    </row>
    <row r="56" spans="1:13" ht="9" customHeight="1">
      <c r="A56" s="152"/>
      <c r="B56" s="40"/>
      <c r="C56" s="18"/>
      <c r="D56" s="18"/>
      <c r="E56" s="18"/>
      <c r="F56" s="18"/>
      <c r="G56" s="18"/>
      <c r="H56" s="18"/>
      <c r="I56" s="129"/>
      <c r="J56" s="17"/>
      <c r="K56" s="17"/>
      <c r="L56" s="17"/>
      <c r="M56" s="17"/>
    </row>
    <row r="57" spans="1:13" ht="9" customHeight="1">
      <c r="A57" s="152"/>
      <c r="B57" s="40"/>
      <c r="C57" s="18"/>
      <c r="D57" s="18"/>
      <c r="E57" s="18"/>
      <c r="F57" s="18"/>
      <c r="G57" s="18"/>
      <c r="H57" s="18"/>
      <c r="I57" s="129"/>
      <c r="J57" s="17"/>
      <c r="K57" s="17"/>
      <c r="L57" s="17"/>
      <c r="M57" s="17"/>
    </row>
    <row r="58" spans="1:13" ht="9" customHeight="1">
      <c r="A58" s="152"/>
      <c r="B58" s="40"/>
      <c r="C58" s="18"/>
      <c r="D58" s="18"/>
      <c r="E58" s="18"/>
      <c r="F58" s="18"/>
      <c r="G58" s="18"/>
      <c r="H58" s="18"/>
      <c r="I58" s="129"/>
      <c r="J58" s="17"/>
      <c r="K58" s="17"/>
      <c r="L58" s="17"/>
      <c r="M58" s="17"/>
    </row>
    <row r="59" spans="1:13" ht="9" customHeight="1">
      <c r="A59" s="152"/>
      <c r="B59" s="40"/>
      <c r="C59" s="18"/>
      <c r="D59" s="18"/>
      <c r="E59" s="18"/>
      <c r="F59" s="18"/>
      <c r="G59" s="18"/>
      <c r="H59" s="18"/>
      <c r="I59" s="129"/>
      <c r="J59" s="17"/>
      <c r="K59" s="17"/>
      <c r="L59" s="17"/>
      <c r="M59" s="17"/>
    </row>
    <row r="60" spans="1:13" ht="9" customHeight="1">
      <c r="A60" s="153"/>
      <c r="B60" s="40"/>
      <c r="C60" s="18"/>
      <c r="D60" s="18"/>
      <c r="E60" s="18"/>
      <c r="F60" s="18"/>
      <c r="G60" s="18"/>
      <c r="H60" s="18"/>
      <c r="I60" s="129"/>
      <c r="J60" s="17"/>
      <c r="K60" s="17"/>
      <c r="L60" s="17"/>
      <c r="M60" s="17"/>
    </row>
    <row r="61" spans="1:13" ht="9" customHeight="1">
      <c r="A61" s="153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4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2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4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2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4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P12" sqref="P12"/>
    </sheetView>
  </sheetViews>
  <sheetFormatPr defaultRowHeight="15"/>
  <cols>
    <col min="1" max="1" width="125.85546875" style="20" customWidth="1"/>
    <col min="2" max="2" width="20.140625" style="420" customWidth="1"/>
    <col min="3" max="3" width="22" style="420" customWidth="1"/>
    <col min="4" max="4" width="21.7109375" style="420" customWidth="1"/>
    <col min="5" max="5" width="22.28515625" style="420" customWidth="1"/>
    <col min="6" max="6" width="20.140625" style="420" customWidth="1"/>
    <col min="7" max="7" width="22.7109375" style="420" customWidth="1"/>
    <col min="8" max="8" width="21.7109375" style="420" customWidth="1"/>
    <col min="9" max="9" width="22.140625" style="420" customWidth="1"/>
    <col min="10" max="10" width="3.42578125" style="249" customWidth="1"/>
    <col min="11" max="256" width="9.140625" style="420"/>
    <col min="257" max="257" width="125.85546875" style="420" customWidth="1"/>
    <col min="258" max="258" width="20.140625" style="420" customWidth="1"/>
    <col min="259" max="259" width="22" style="420" customWidth="1"/>
    <col min="260" max="260" width="21.7109375" style="420" customWidth="1"/>
    <col min="261" max="261" width="22.28515625" style="420" customWidth="1"/>
    <col min="262" max="262" width="20.140625" style="420" customWidth="1"/>
    <col min="263" max="263" width="22.7109375" style="420" customWidth="1"/>
    <col min="264" max="264" width="21.7109375" style="420" customWidth="1"/>
    <col min="265" max="265" width="22.140625" style="420" customWidth="1"/>
    <col min="266" max="266" width="3.42578125" style="420" customWidth="1"/>
    <col min="267" max="512" width="9.140625" style="420"/>
    <col min="513" max="513" width="125.85546875" style="420" customWidth="1"/>
    <col min="514" max="514" width="20.140625" style="420" customWidth="1"/>
    <col min="515" max="515" width="22" style="420" customWidth="1"/>
    <col min="516" max="516" width="21.7109375" style="420" customWidth="1"/>
    <col min="517" max="517" width="22.28515625" style="420" customWidth="1"/>
    <col min="518" max="518" width="20.140625" style="420" customWidth="1"/>
    <col min="519" max="519" width="22.7109375" style="420" customWidth="1"/>
    <col min="520" max="520" width="21.7109375" style="420" customWidth="1"/>
    <col min="521" max="521" width="22.140625" style="420" customWidth="1"/>
    <col min="522" max="522" width="3.42578125" style="420" customWidth="1"/>
    <col min="523" max="768" width="9.140625" style="420"/>
    <col min="769" max="769" width="125.85546875" style="420" customWidth="1"/>
    <col min="770" max="770" width="20.140625" style="420" customWidth="1"/>
    <col min="771" max="771" width="22" style="420" customWidth="1"/>
    <col min="772" max="772" width="21.7109375" style="420" customWidth="1"/>
    <col min="773" max="773" width="22.28515625" style="420" customWidth="1"/>
    <col min="774" max="774" width="20.140625" style="420" customWidth="1"/>
    <col min="775" max="775" width="22.7109375" style="420" customWidth="1"/>
    <col min="776" max="776" width="21.7109375" style="420" customWidth="1"/>
    <col min="777" max="777" width="22.140625" style="420" customWidth="1"/>
    <col min="778" max="778" width="3.42578125" style="420" customWidth="1"/>
    <col min="779" max="1024" width="9.140625" style="420"/>
    <col min="1025" max="1025" width="125.85546875" style="420" customWidth="1"/>
    <col min="1026" max="1026" width="20.140625" style="420" customWidth="1"/>
    <col min="1027" max="1027" width="22" style="420" customWidth="1"/>
    <col min="1028" max="1028" width="21.7109375" style="420" customWidth="1"/>
    <col min="1029" max="1029" width="22.28515625" style="420" customWidth="1"/>
    <col min="1030" max="1030" width="20.140625" style="420" customWidth="1"/>
    <col min="1031" max="1031" width="22.7109375" style="420" customWidth="1"/>
    <col min="1032" max="1032" width="21.7109375" style="420" customWidth="1"/>
    <col min="1033" max="1033" width="22.140625" style="420" customWidth="1"/>
    <col min="1034" max="1034" width="3.42578125" style="420" customWidth="1"/>
    <col min="1035" max="1280" width="9.140625" style="420"/>
    <col min="1281" max="1281" width="125.85546875" style="420" customWidth="1"/>
    <col min="1282" max="1282" width="20.140625" style="420" customWidth="1"/>
    <col min="1283" max="1283" width="22" style="420" customWidth="1"/>
    <col min="1284" max="1284" width="21.7109375" style="420" customWidth="1"/>
    <col min="1285" max="1285" width="22.28515625" style="420" customWidth="1"/>
    <col min="1286" max="1286" width="20.140625" style="420" customWidth="1"/>
    <col min="1287" max="1287" width="22.7109375" style="420" customWidth="1"/>
    <col min="1288" max="1288" width="21.7109375" style="420" customWidth="1"/>
    <col min="1289" max="1289" width="22.140625" style="420" customWidth="1"/>
    <col min="1290" max="1290" width="3.42578125" style="420" customWidth="1"/>
    <col min="1291" max="1536" width="9.140625" style="420"/>
    <col min="1537" max="1537" width="125.85546875" style="420" customWidth="1"/>
    <col min="1538" max="1538" width="20.140625" style="420" customWidth="1"/>
    <col min="1539" max="1539" width="22" style="420" customWidth="1"/>
    <col min="1540" max="1540" width="21.7109375" style="420" customWidth="1"/>
    <col min="1541" max="1541" width="22.28515625" style="420" customWidth="1"/>
    <col min="1542" max="1542" width="20.140625" style="420" customWidth="1"/>
    <col min="1543" max="1543" width="22.7109375" style="420" customWidth="1"/>
    <col min="1544" max="1544" width="21.7109375" style="420" customWidth="1"/>
    <col min="1545" max="1545" width="22.140625" style="420" customWidth="1"/>
    <col min="1546" max="1546" width="3.42578125" style="420" customWidth="1"/>
    <col min="1547" max="1792" width="9.140625" style="420"/>
    <col min="1793" max="1793" width="125.85546875" style="420" customWidth="1"/>
    <col min="1794" max="1794" width="20.140625" style="420" customWidth="1"/>
    <col min="1795" max="1795" width="22" style="420" customWidth="1"/>
    <col min="1796" max="1796" width="21.7109375" style="420" customWidth="1"/>
    <col min="1797" max="1797" width="22.28515625" style="420" customWidth="1"/>
    <col min="1798" max="1798" width="20.140625" style="420" customWidth="1"/>
    <col min="1799" max="1799" width="22.7109375" style="420" customWidth="1"/>
    <col min="1800" max="1800" width="21.7109375" style="420" customWidth="1"/>
    <col min="1801" max="1801" width="22.140625" style="420" customWidth="1"/>
    <col min="1802" max="1802" width="3.42578125" style="420" customWidth="1"/>
    <col min="1803" max="2048" width="9.140625" style="420"/>
    <col min="2049" max="2049" width="125.85546875" style="420" customWidth="1"/>
    <col min="2050" max="2050" width="20.140625" style="420" customWidth="1"/>
    <col min="2051" max="2051" width="22" style="420" customWidth="1"/>
    <col min="2052" max="2052" width="21.7109375" style="420" customWidth="1"/>
    <col min="2053" max="2053" width="22.28515625" style="420" customWidth="1"/>
    <col min="2054" max="2054" width="20.140625" style="420" customWidth="1"/>
    <col min="2055" max="2055" width="22.7109375" style="420" customWidth="1"/>
    <col min="2056" max="2056" width="21.7109375" style="420" customWidth="1"/>
    <col min="2057" max="2057" width="22.140625" style="420" customWidth="1"/>
    <col min="2058" max="2058" width="3.42578125" style="420" customWidth="1"/>
    <col min="2059" max="2304" width="9.140625" style="420"/>
    <col min="2305" max="2305" width="125.85546875" style="420" customWidth="1"/>
    <col min="2306" max="2306" width="20.140625" style="420" customWidth="1"/>
    <col min="2307" max="2307" width="22" style="420" customWidth="1"/>
    <col min="2308" max="2308" width="21.7109375" style="420" customWidth="1"/>
    <col min="2309" max="2309" width="22.28515625" style="420" customWidth="1"/>
    <col min="2310" max="2310" width="20.140625" style="420" customWidth="1"/>
    <col min="2311" max="2311" width="22.7109375" style="420" customWidth="1"/>
    <col min="2312" max="2312" width="21.7109375" style="420" customWidth="1"/>
    <col min="2313" max="2313" width="22.140625" style="420" customWidth="1"/>
    <col min="2314" max="2314" width="3.42578125" style="420" customWidth="1"/>
    <col min="2315" max="2560" width="9.140625" style="420"/>
    <col min="2561" max="2561" width="125.85546875" style="420" customWidth="1"/>
    <col min="2562" max="2562" width="20.140625" style="420" customWidth="1"/>
    <col min="2563" max="2563" width="22" style="420" customWidth="1"/>
    <col min="2564" max="2564" width="21.7109375" style="420" customWidth="1"/>
    <col min="2565" max="2565" width="22.28515625" style="420" customWidth="1"/>
    <col min="2566" max="2566" width="20.140625" style="420" customWidth="1"/>
    <col min="2567" max="2567" width="22.7109375" style="420" customWidth="1"/>
    <col min="2568" max="2568" width="21.7109375" style="420" customWidth="1"/>
    <col min="2569" max="2569" width="22.140625" style="420" customWidth="1"/>
    <col min="2570" max="2570" width="3.42578125" style="420" customWidth="1"/>
    <col min="2571" max="2816" width="9.140625" style="420"/>
    <col min="2817" max="2817" width="125.85546875" style="420" customWidth="1"/>
    <col min="2818" max="2818" width="20.140625" style="420" customWidth="1"/>
    <col min="2819" max="2819" width="22" style="420" customWidth="1"/>
    <col min="2820" max="2820" width="21.7109375" style="420" customWidth="1"/>
    <col min="2821" max="2821" width="22.28515625" style="420" customWidth="1"/>
    <col min="2822" max="2822" width="20.140625" style="420" customWidth="1"/>
    <col min="2823" max="2823" width="22.7109375" style="420" customWidth="1"/>
    <col min="2824" max="2824" width="21.7109375" style="420" customWidth="1"/>
    <col min="2825" max="2825" width="22.140625" style="420" customWidth="1"/>
    <col min="2826" max="2826" width="3.42578125" style="420" customWidth="1"/>
    <col min="2827" max="3072" width="9.140625" style="420"/>
    <col min="3073" max="3073" width="125.85546875" style="420" customWidth="1"/>
    <col min="3074" max="3074" width="20.140625" style="420" customWidth="1"/>
    <col min="3075" max="3075" width="22" style="420" customWidth="1"/>
    <col min="3076" max="3076" width="21.7109375" style="420" customWidth="1"/>
    <col min="3077" max="3077" width="22.28515625" style="420" customWidth="1"/>
    <col min="3078" max="3078" width="20.140625" style="420" customWidth="1"/>
    <col min="3079" max="3079" width="22.7109375" style="420" customWidth="1"/>
    <col min="3080" max="3080" width="21.7109375" style="420" customWidth="1"/>
    <col min="3081" max="3081" width="22.140625" style="420" customWidth="1"/>
    <col min="3082" max="3082" width="3.42578125" style="420" customWidth="1"/>
    <col min="3083" max="3328" width="9.140625" style="420"/>
    <col min="3329" max="3329" width="125.85546875" style="420" customWidth="1"/>
    <col min="3330" max="3330" width="20.140625" style="420" customWidth="1"/>
    <col min="3331" max="3331" width="22" style="420" customWidth="1"/>
    <col min="3332" max="3332" width="21.7109375" style="420" customWidth="1"/>
    <col min="3333" max="3333" width="22.28515625" style="420" customWidth="1"/>
    <col min="3334" max="3334" width="20.140625" style="420" customWidth="1"/>
    <col min="3335" max="3335" width="22.7109375" style="420" customWidth="1"/>
    <col min="3336" max="3336" width="21.7109375" style="420" customWidth="1"/>
    <col min="3337" max="3337" width="22.140625" style="420" customWidth="1"/>
    <col min="3338" max="3338" width="3.42578125" style="420" customWidth="1"/>
    <col min="3339" max="3584" width="9.140625" style="420"/>
    <col min="3585" max="3585" width="125.85546875" style="420" customWidth="1"/>
    <col min="3586" max="3586" width="20.140625" style="420" customWidth="1"/>
    <col min="3587" max="3587" width="22" style="420" customWidth="1"/>
    <col min="3588" max="3588" width="21.7109375" style="420" customWidth="1"/>
    <col min="3589" max="3589" width="22.28515625" style="420" customWidth="1"/>
    <col min="3590" max="3590" width="20.140625" style="420" customWidth="1"/>
    <col min="3591" max="3591" width="22.7109375" style="420" customWidth="1"/>
    <col min="3592" max="3592" width="21.7109375" style="420" customWidth="1"/>
    <col min="3593" max="3593" width="22.140625" style="420" customWidth="1"/>
    <col min="3594" max="3594" width="3.42578125" style="420" customWidth="1"/>
    <col min="3595" max="3840" width="9.140625" style="420"/>
    <col min="3841" max="3841" width="125.85546875" style="420" customWidth="1"/>
    <col min="3842" max="3842" width="20.140625" style="420" customWidth="1"/>
    <col min="3843" max="3843" width="22" style="420" customWidth="1"/>
    <col min="3844" max="3844" width="21.7109375" style="420" customWidth="1"/>
    <col min="3845" max="3845" width="22.28515625" style="420" customWidth="1"/>
    <col min="3846" max="3846" width="20.140625" style="420" customWidth="1"/>
    <col min="3847" max="3847" width="22.7109375" style="420" customWidth="1"/>
    <col min="3848" max="3848" width="21.7109375" style="420" customWidth="1"/>
    <col min="3849" max="3849" width="22.140625" style="420" customWidth="1"/>
    <col min="3850" max="3850" width="3.42578125" style="420" customWidth="1"/>
    <col min="3851" max="4096" width="9.140625" style="420"/>
    <col min="4097" max="4097" width="125.85546875" style="420" customWidth="1"/>
    <col min="4098" max="4098" width="20.140625" style="420" customWidth="1"/>
    <col min="4099" max="4099" width="22" style="420" customWidth="1"/>
    <col min="4100" max="4100" width="21.7109375" style="420" customWidth="1"/>
    <col min="4101" max="4101" width="22.28515625" style="420" customWidth="1"/>
    <col min="4102" max="4102" width="20.140625" style="420" customWidth="1"/>
    <col min="4103" max="4103" width="22.7109375" style="420" customWidth="1"/>
    <col min="4104" max="4104" width="21.7109375" style="420" customWidth="1"/>
    <col min="4105" max="4105" width="22.140625" style="420" customWidth="1"/>
    <col min="4106" max="4106" width="3.42578125" style="420" customWidth="1"/>
    <col min="4107" max="4352" width="9.140625" style="420"/>
    <col min="4353" max="4353" width="125.85546875" style="420" customWidth="1"/>
    <col min="4354" max="4354" width="20.140625" style="420" customWidth="1"/>
    <col min="4355" max="4355" width="22" style="420" customWidth="1"/>
    <col min="4356" max="4356" width="21.7109375" style="420" customWidth="1"/>
    <col min="4357" max="4357" width="22.28515625" style="420" customWidth="1"/>
    <col min="4358" max="4358" width="20.140625" style="420" customWidth="1"/>
    <col min="4359" max="4359" width="22.7109375" style="420" customWidth="1"/>
    <col min="4360" max="4360" width="21.7109375" style="420" customWidth="1"/>
    <col min="4361" max="4361" width="22.140625" style="420" customWidth="1"/>
    <col min="4362" max="4362" width="3.42578125" style="420" customWidth="1"/>
    <col min="4363" max="4608" width="9.140625" style="420"/>
    <col min="4609" max="4609" width="125.85546875" style="420" customWidth="1"/>
    <col min="4610" max="4610" width="20.140625" style="420" customWidth="1"/>
    <col min="4611" max="4611" width="22" style="420" customWidth="1"/>
    <col min="4612" max="4612" width="21.7109375" style="420" customWidth="1"/>
    <col min="4613" max="4613" width="22.28515625" style="420" customWidth="1"/>
    <col min="4614" max="4614" width="20.140625" style="420" customWidth="1"/>
    <col min="4615" max="4615" width="22.7109375" style="420" customWidth="1"/>
    <col min="4616" max="4616" width="21.7109375" style="420" customWidth="1"/>
    <col min="4617" max="4617" width="22.140625" style="420" customWidth="1"/>
    <col min="4618" max="4618" width="3.42578125" style="420" customWidth="1"/>
    <col min="4619" max="4864" width="9.140625" style="420"/>
    <col min="4865" max="4865" width="125.85546875" style="420" customWidth="1"/>
    <col min="4866" max="4866" width="20.140625" style="420" customWidth="1"/>
    <col min="4867" max="4867" width="22" style="420" customWidth="1"/>
    <col min="4868" max="4868" width="21.7109375" style="420" customWidth="1"/>
    <col min="4869" max="4869" width="22.28515625" style="420" customWidth="1"/>
    <col min="4870" max="4870" width="20.140625" style="420" customWidth="1"/>
    <col min="4871" max="4871" width="22.7109375" style="420" customWidth="1"/>
    <col min="4872" max="4872" width="21.7109375" style="420" customWidth="1"/>
    <col min="4873" max="4873" width="22.140625" style="420" customWidth="1"/>
    <col min="4874" max="4874" width="3.42578125" style="420" customWidth="1"/>
    <col min="4875" max="5120" width="9.140625" style="420"/>
    <col min="5121" max="5121" width="125.85546875" style="420" customWidth="1"/>
    <col min="5122" max="5122" width="20.140625" style="420" customWidth="1"/>
    <col min="5123" max="5123" width="22" style="420" customWidth="1"/>
    <col min="5124" max="5124" width="21.7109375" style="420" customWidth="1"/>
    <col min="5125" max="5125" width="22.28515625" style="420" customWidth="1"/>
    <col min="5126" max="5126" width="20.140625" style="420" customWidth="1"/>
    <col min="5127" max="5127" width="22.7109375" style="420" customWidth="1"/>
    <col min="5128" max="5128" width="21.7109375" style="420" customWidth="1"/>
    <col min="5129" max="5129" width="22.140625" style="420" customWidth="1"/>
    <col min="5130" max="5130" width="3.42578125" style="420" customWidth="1"/>
    <col min="5131" max="5376" width="9.140625" style="420"/>
    <col min="5377" max="5377" width="125.85546875" style="420" customWidth="1"/>
    <col min="5378" max="5378" width="20.140625" style="420" customWidth="1"/>
    <col min="5379" max="5379" width="22" style="420" customWidth="1"/>
    <col min="5380" max="5380" width="21.7109375" style="420" customWidth="1"/>
    <col min="5381" max="5381" width="22.28515625" style="420" customWidth="1"/>
    <col min="5382" max="5382" width="20.140625" style="420" customWidth="1"/>
    <col min="5383" max="5383" width="22.7109375" style="420" customWidth="1"/>
    <col min="5384" max="5384" width="21.7109375" style="420" customWidth="1"/>
    <col min="5385" max="5385" width="22.140625" style="420" customWidth="1"/>
    <col min="5386" max="5386" width="3.42578125" style="420" customWidth="1"/>
    <col min="5387" max="5632" width="9.140625" style="420"/>
    <col min="5633" max="5633" width="125.85546875" style="420" customWidth="1"/>
    <col min="5634" max="5634" width="20.140625" style="420" customWidth="1"/>
    <col min="5635" max="5635" width="22" style="420" customWidth="1"/>
    <col min="5636" max="5636" width="21.7109375" style="420" customWidth="1"/>
    <col min="5637" max="5637" width="22.28515625" style="420" customWidth="1"/>
    <col min="5638" max="5638" width="20.140625" style="420" customWidth="1"/>
    <col min="5639" max="5639" width="22.7109375" style="420" customWidth="1"/>
    <col min="5640" max="5640" width="21.7109375" style="420" customWidth="1"/>
    <col min="5641" max="5641" width="22.140625" style="420" customWidth="1"/>
    <col min="5642" max="5642" width="3.42578125" style="420" customWidth="1"/>
    <col min="5643" max="5888" width="9.140625" style="420"/>
    <col min="5889" max="5889" width="125.85546875" style="420" customWidth="1"/>
    <col min="5890" max="5890" width="20.140625" style="420" customWidth="1"/>
    <col min="5891" max="5891" width="22" style="420" customWidth="1"/>
    <col min="5892" max="5892" width="21.7109375" style="420" customWidth="1"/>
    <col min="5893" max="5893" width="22.28515625" style="420" customWidth="1"/>
    <col min="5894" max="5894" width="20.140625" style="420" customWidth="1"/>
    <col min="5895" max="5895" width="22.7109375" style="420" customWidth="1"/>
    <col min="5896" max="5896" width="21.7109375" style="420" customWidth="1"/>
    <col min="5897" max="5897" width="22.140625" style="420" customWidth="1"/>
    <col min="5898" max="5898" width="3.42578125" style="420" customWidth="1"/>
    <col min="5899" max="6144" width="9.140625" style="420"/>
    <col min="6145" max="6145" width="125.85546875" style="420" customWidth="1"/>
    <col min="6146" max="6146" width="20.140625" style="420" customWidth="1"/>
    <col min="6147" max="6147" width="22" style="420" customWidth="1"/>
    <col min="6148" max="6148" width="21.7109375" style="420" customWidth="1"/>
    <col min="6149" max="6149" width="22.28515625" style="420" customWidth="1"/>
    <col min="6150" max="6150" width="20.140625" style="420" customWidth="1"/>
    <col min="6151" max="6151" width="22.7109375" style="420" customWidth="1"/>
    <col min="6152" max="6152" width="21.7109375" style="420" customWidth="1"/>
    <col min="6153" max="6153" width="22.140625" style="420" customWidth="1"/>
    <col min="6154" max="6154" width="3.42578125" style="420" customWidth="1"/>
    <col min="6155" max="6400" width="9.140625" style="420"/>
    <col min="6401" max="6401" width="125.85546875" style="420" customWidth="1"/>
    <col min="6402" max="6402" width="20.140625" style="420" customWidth="1"/>
    <col min="6403" max="6403" width="22" style="420" customWidth="1"/>
    <col min="6404" max="6404" width="21.7109375" style="420" customWidth="1"/>
    <col min="6405" max="6405" width="22.28515625" style="420" customWidth="1"/>
    <col min="6406" max="6406" width="20.140625" style="420" customWidth="1"/>
    <col min="6407" max="6407" width="22.7109375" style="420" customWidth="1"/>
    <col min="6408" max="6408" width="21.7109375" style="420" customWidth="1"/>
    <col min="6409" max="6409" width="22.140625" style="420" customWidth="1"/>
    <col min="6410" max="6410" width="3.42578125" style="420" customWidth="1"/>
    <col min="6411" max="6656" width="9.140625" style="420"/>
    <col min="6657" max="6657" width="125.85546875" style="420" customWidth="1"/>
    <col min="6658" max="6658" width="20.140625" style="420" customWidth="1"/>
    <col min="6659" max="6659" width="22" style="420" customWidth="1"/>
    <col min="6660" max="6660" width="21.7109375" style="420" customWidth="1"/>
    <col min="6661" max="6661" width="22.28515625" style="420" customWidth="1"/>
    <col min="6662" max="6662" width="20.140625" style="420" customWidth="1"/>
    <col min="6663" max="6663" width="22.7109375" style="420" customWidth="1"/>
    <col min="6664" max="6664" width="21.7109375" style="420" customWidth="1"/>
    <col min="6665" max="6665" width="22.140625" style="420" customWidth="1"/>
    <col min="6666" max="6666" width="3.42578125" style="420" customWidth="1"/>
    <col min="6667" max="6912" width="9.140625" style="420"/>
    <col min="6913" max="6913" width="125.85546875" style="420" customWidth="1"/>
    <col min="6914" max="6914" width="20.140625" style="420" customWidth="1"/>
    <col min="6915" max="6915" width="22" style="420" customWidth="1"/>
    <col min="6916" max="6916" width="21.7109375" style="420" customWidth="1"/>
    <col min="6917" max="6917" width="22.28515625" style="420" customWidth="1"/>
    <col min="6918" max="6918" width="20.140625" style="420" customWidth="1"/>
    <col min="6919" max="6919" width="22.7109375" style="420" customWidth="1"/>
    <col min="6920" max="6920" width="21.7109375" style="420" customWidth="1"/>
    <col min="6921" max="6921" width="22.140625" style="420" customWidth="1"/>
    <col min="6922" max="6922" width="3.42578125" style="420" customWidth="1"/>
    <col min="6923" max="7168" width="9.140625" style="420"/>
    <col min="7169" max="7169" width="125.85546875" style="420" customWidth="1"/>
    <col min="7170" max="7170" width="20.140625" style="420" customWidth="1"/>
    <col min="7171" max="7171" width="22" style="420" customWidth="1"/>
    <col min="7172" max="7172" width="21.7109375" style="420" customWidth="1"/>
    <col min="7173" max="7173" width="22.28515625" style="420" customWidth="1"/>
    <col min="7174" max="7174" width="20.140625" style="420" customWidth="1"/>
    <col min="7175" max="7175" width="22.7109375" style="420" customWidth="1"/>
    <col min="7176" max="7176" width="21.7109375" style="420" customWidth="1"/>
    <col min="7177" max="7177" width="22.140625" style="420" customWidth="1"/>
    <col min="7178" max="7178" width="3.42578125" style="420" customWidth="1"/>
    <col min="7179" max="7424" width="9.140625" style="420"/>
    <col min="7425" max="7425" width="125.85546875" style="420" customWidth="1"/>
    <col min="7426" max="7426" width="20.140625" style="420" customWidth="1"/>
    <col min="7427" max="7427" width="22" style="420" customWidth="1"/>
    <col min="7428" max="7428" width="21.7109375" style="420" customWidth="1"/>
    <col min="7429" max="7429" width="22.28515625" style="420" customWidth="1"/>
    <col min="7430" max="7430" width="20.140625" style="420" customWidth="1"/>
    <col min="7431" max="7431" width="22.7109375" style="420" customWidth="1"/>
    <col min="7432" max="7432" width="21.7109375" style="420" customWidth="1"/>
    <col min="7433" max="7433" width="22.140625" style="420" customWidth="1"/>
    <col min="7434" max="7434" width="3.42578125" style="420" customWidth="1"/>
    <col min="7435" max="7680" width="9.140625" style="420"/>
    <col min="7681" max="7681" width="125.85546875" style="420" customWidth="1"/>
    <col min="7682" max="7682" width="20.140625" style="420" customWidth="1"/>
    <col min="7683" max="7683" width="22" style="420" customWidth="1"/>
    <col min="7684" max="7684" width="21.7109375" style="420" customWidth="1"/>
    <col min="7685" max="7685" width="22.28515625" style="420" customWidth="1"/>
    <col min="7686" max="7686" width="20.140625" style="420" customWidth="1"/>
    <col min="7687" max="7687" width="22.7109375" style="420" customWidth="1"/>
    <col min="7688" max="7688" width="21.7109375" style="420" customWidth="1"/>
    <col min="7689" max="7689" width="22.140625" style="420" customWidth="1"/>
    <col min="7690" max="7690" width="3.42578125" style="420" customWidth="1"/>
    <col min="7691" max="7936" width="9.140625" style="420"/>
    <col min="7937" max="7937" width="125.85546875" style="420" customWidth="1"/>
    <col min="7938" max="7938" width="20.140625" style="420" customWidth="1"/>
    <col min="7939" max="7939" width="22" style="420" customWidth="1"/>
    <col min="7940" max="7940" width="21.7109375" style="420" customWidth="1"/>
    <col min="7941" max="7941" width="22.28515625" style="420" customWidth="1"/>
    <col min="7942" max="7942" width="20.140625" style="420" customWidth="1"/>
    <col min="7943" max="7943" width="22.7109375" style="420" customWidth="1"/>
    <col min="7944" max="7944" width="21.7109375" style="420" customWidth="1"/>
    <col min="7945" max="7945" width="22.140625" style="420" customWidth="1"/>
    <col min="7946" max="7946" width="3.42578125" style="420" customWidth="1"/>
    <col min="7947" max="8192" width="9.140625" style="420"/>
    <col min="8193" max="8193" width="125.85546875" style="420" customWidth="1"/>
    <col min="8194" max="8194" width="20.140625" style="420" customWidth="1"/>
    <col min="8195" max="8195" width="22" style="420" customWidth="1"/>
    <col min="8196" max="8196" width="21.7109375" style="420" customWidth="1"/>
    <col min="8197" max="8197" width="22.28515625" style="420" customWidth="1"/>
    <col min="8198" max="8198" width="20.140625" style="420" customWidth="1"/>
    <col min="8199" max="8199" width="22.7109375" style="420" customWidth="1"/>
    <col min="8200" max="8200" width="21.7109375" style="420" customWidth="1"/>
    <col min="8201" max="8201" width="22.140625" style="420" customWidth="1"/>
    <col min="8202" max="8202" width="3.42578125" style="420" customWidth="1"/>
    <col min="8203" max="8448" width="9.140625" style="420"/>
    <col min="8449" max="8449" width="125.85546875" style="420" customWidth="1"/>
    <col min="8450" max="8450" width="20.140625" style="420" customWidth="1"/>
    <col min="8451" max="8451" width="22" style="420" customWidth="1"/>
    <col min="8452" max="8452" width="21.7109375" style="420" customWidth="1"/>
    <col min="8453" max="8453" width="22.28515625" style="420" customWidth="1"/>
    <col min="8454" max="8454" width="20.140625" style="420" customWidth="1"/>
    <col min="8455" max="8455" width="22.7109375" style="420" customWidth="1"/>
    <col min="8456" max="8456" width="21.7109375" style="420" customWidth="1"/>
    <col min="8457" max="8457" width="22.140625" style="420" customWidth="1"/>
    <col min="8458" max="8458" width="3.42578125" style="420" customWidth="1"/>
    <col min="8459" max="8704" width="9.140625" style="420"/>
    <col min="8705" max="8705" width="125.85546875" style="420" customWidth="1"/>
    <col min="8706" max="8706" width="20.140625" style="420" customWidth="1"/>
    <col min="8707" max="8707" width="22" style="420" customWidth="1"/>
    <col min="8708" max="8708" width="21.7109375" style="420" customWidth="1"/>
    <col min="8709" max="8709" width="22.28515625" style="420" customWidth="1"/>
    <col min="8710" max="8710" width="20.140625" style="420" customWidth="1"/>
    <col min="8711" max="8711" width="22.7109375" style="420" customWidth="1"/>
    <col min="8712" max="8712" width="21.7109375" style="420" customWidth="1"/>
    <col min="8713" max="8713" width="22.140625" style="420" customWidth="1"/>
    <col min="8714" max="8714" width="3.42578125" style="420" customWidth="1"/>
    <col min="8715" max="8960" width="9.140625" style="420"/>
    <col min="8961" max="8961" width="125.85546875" style="420" customWidth="1"/>
    <col min="8962" max="8962" width="20.140625" style="420" customWidth="1"/>
    <col min="8963" max="8963" width="22" style="420" customWidth="1"/>
    <col min="8964" max="8964" width="21.7109375" style="420" customWidth="1"/>
    <col min="8965" max="8965" width="22.28515625" style="420" customWidth="1"/>
    <col min="8966" max="8966" width="20.140625" style="420" customWidth="1"/>
    <col min="8967" max="8967" width="22.7109375" style="420" customWidth="1"/>
    <col min="8968" max="8968" width="21.7109375" style="420" customWidth="1"/>
    <col min="8969" max="8969" width="22.140625" style="420" customWidth="1"/>
    <col min="8970" max="8970" width="3.42578125" style="420" customWidth="1"/>
    <col min="8971" max="9216" width="9.140625" style="420"/>
    <col min="9217" max="9217" width="125.85546875" style="420" customWidth="1"/>
    <col min="9218" max="9218" width="20.140625" style="420" customWidth="1"/>
    <col min="9219" max="9219" width="22" style="420" customWidth="1"/>
    <col min="9220" max="9220" width="21.7109375" style="420" customWidth="1"/>
    <col min="9221" max="9221" width="22.28515625" style="420" customWidth="1"/>
    <col min="9222" max="9222" width="20.140625" style="420" customWidth="1"/>
    <col min="9223" max="9223" width="22.7109375" style="420" customWidth="1"/>
    <col min="9224" max="9224" width="21.7109375" style="420" customWidth="1"/>
    <col min="9225" max="9225" width="22.140625" style="420" customWidth="1"/>
    <col min="9226" max="9226" width="3.42578125" style="420" customWidth="1"/>
    <col min="9227" max="9472" width="9.140625" style="420"/>
    <col min="9473" max="9473" width="125.85546875" style="420" customWidth="1"/>
    <col min="9474" max="9474" width="20.140625" style="420" customWidth="1"/>
    <col min="9475" max="9475" width="22" style="420" customWidth="1"/>
    <col min="9476" max="9476" width="21.7109375" style="420" customWidth="1"/>
    <col min="9477" max="9477" width="22.28515625" style="420" customWidth="1"/>
    <col min="9478" max="9478" width="20.140625" style="420" customWidth="1"/>
    <col min="9479" max="9479" width="22.7109375" style="420" customWidth="1"/>
    <col min="9480" max="9480" width="21.7109375" style="420" customWidth="1"/>
    <col min="9481" max="9481" width="22.140625" style="420" customWidth="1"/>
    <col min="9482" max="9482" width="3.42578125" style="420" customWidth="1"/>
    <col min="9483" max="9728" width="9.140625" style="420"/>
    <col min="9729" max="9729" width="125.85546875" style="420" customWidth="1"/>
    <col min="9730" max="9730" width="20.140625" style="420" customWidth="1"/>
    <col min="9731" max="9731" width="22" style="420" customWidth="1"/>
    <col min="9732" max="9732" width="21.7109375" style="420" customWidth="1"/>
    <col min="9733" max="9733" width="22.28515625" style="420" customWidth="1"/>
    <col min="9734" max="9734" width="20.140625" style="420" customWidth="1"/>
    <col min="9735" max="9735" width="22.7109375" style="420" customWidth="1"/>
    <col min="9736" max="9736" width="21.7109375" style="420" customWidth="1"/>
    <col min="9737" max="9737" width="22.140625" style="420" customWidth="1"/>
    <col min="9738" max="9738" width="3.42578125" style="420" customWidth="1"/>
    <col min="9739" max="9984" width="9.140625" style="420"/>
    <col min="9985" max="9985" width="125.85546875" style="420" customWidth="1"/>
    <col min="9986" max="9986" width="20.140625" style="420" customWidth="1"/>
    <col min="9987" max="9987" width="22" style="420" customWidth="1"/>
    <col min="9988" max="9988" width="21.7109375" style="420" customWidth="1"/>
    <col min="9989" max="9989" width="22.28515625" style="420" customWidth="1"/>
    <col min="9990" max="9990" width="20.140625" style="420" customWidth="1"/>
    <col min="9991" max="9991" width="22.7109375" style="420" customWidth="1"/>
    <col min="9992" max="9992" width="21.7109375" style="420" customWidth="1"/>
    <col min="9993" max="9993" width="22.140625" style="420" customWidth="1"/>
    <col min="9994" max="9994" width="3.42578125" style="420" customWidth="1"/>
    <col min="9995" max="10240" width="9.140625" style="420"/>
    <col min="10241" max="10241" width="125.85546875" style="420" customWidth="1"/>
    <col min="10242" max="10242" width="20.140625" style="420" customWidth="1"/>
    <col min="10243" max="10243" width="22" style="420" customWidth="1"/>
    <col min="10244" max="10244" width="21.7109375" style="420" customWidth="1"/>
    <col min="10245" max="10245" width="22.28515625" style="420" customWidth="1"/>
    <col min="10246" max="10246" width="20.140625" style="420" customWidth="1"/>
    <col min="10247" max="10247" width="22.7109375" style="420" customWidth="1"/>
    <col min="10248" max="10248" width="21.7109375" style="420" customWidth="1"/>
    <col min="10249" max="10249" width="22.140625" style="420" customWidth="1"/>
    <col min="10250" max="10250" width="3.42578125" style="420" customWidth="1"/>
    <col min="10251" max="10496" width="9.140625" style="420"/>
    <col min="10497" max="10497" width="125.85546875" style="420" customWidth="1"/>
    <col min="10498" max="10498" width="20.140625" style="420" customWidth="1"/>
    <col min="10499" max="10499" width="22" style="420" customWidth="1"/>
    <col min="10500" max="10500" width="21.7109375" style="420" customWidth="1"/>
    <col min="10501" max="10501" width="22.28515625" style="420" customWidth="1"/>
    <col min="10502" max="10502" width="20.140625" style="420" customWidth="1"/>
    <col min="10503" max="10503" width="22.7109375" style="420" customWidth="1"/>
    <col min="10504" max="10504" width="21.7109375" style="420" customWidth="1"/>
    <col min="10505" max="10505" width="22.140625" style="420" customWidth="1"/>
    <col min="10506" max="10506" width="3.42578125" style="420" customWidth="1"/>
    <col min="10507" max="10752" width="9.140625" style="420"/>
    <col min="10753" max="10753" width="125.85546875" style="420" customWidth="1"/>
    <col min="10754" max="10754" width="20.140625" style="420" customWidth="1"/>
    <col min="10755" max="10755" width="22" style="420" customWidth="1"/>
    <col min="10756" max="10756" width="21.7109375" style="420" customWidth="1"/>
    <col min="10757" max="10757" width="22.28515625" style="420" customWidth="1"/>
    <col min="10758" max="10758" width="20.140625" style="420" customWidth="1"/>
    <col min="10759" max="10759" width="22.7109375" style="420" customWidth="1"/>
    <col min="10760" max="10760" width="21.7109375" style="420" customWidth="1"/>
    <col min="10761" max="10761" width="22.140625" style="420" customWidth="1"/>
    <col min="10762" max="10762" width="3.42578125" style="420" customWidth="1"/>
    <col min="10763" max="11008" width="9.140625" style="420"/>
    <col min="11009" max="11009" width="125.85546875" style="420" customWidth="1"/>
    <col min="11010" max="11010" width="20.140625" style="420" customWidth="1"/>
    <col min="11011" max="11011" width="22" style="420" customWidth="1"/>
    <col min="11012" max="11012" width="21.7109375" style="420" customWidth="1"/>
    <col min="11013" max="11013" width="22.28515625" style="420" customWidth="1"/>
    <col min="11014" max="11014" width="20.140625" style="420" customWidth="1"/>
    <col min="11015" max="11015" width="22.7109375" style="420" customWidth="1"/>
    <col min="11016" max="11016" width="21.7109375" style="420" customWidth="1"/>
    <col min="11017" max="11017" width="22.140625" style="420" customWidth="1"/>
    <col min="11018" max="11018" width="3.42578125" style="420" customWidth="1"/>
    <col min="11019" max="11264" width="9.140625" style="420"/>
    <col min="11265" max="11265" width="125.85546875" style="420" customWidth="1"/>
    <col min="11266" max="11266" width="20.140625" style="420" customWidth="1"/>
    <col min="11267" max="11267" width="22" style="420" customWidth="1"/>
    <col min="11268" max="11268" width="21.7109375" style="420" customWidth="1"/>
    <col min="11269" max="11269" width="22.28515625" style="420" customWidth="1"/>
    <col min="11270" max="11270" width="20.140625" style="420" customWidth="1"/>
    <col min="11271" max="11271" width="22.7109375" style="420" customWidth="1"/>
    <col min="11272" max="11272" width="21.7109375" style="420" customWidth="1"/>
    <col min="11273" max="11273" width="22.140625" style="420" customWidth="1"/>
    <col min="11274" max="11274" width="3.42578125" style="420" customWidth="1"/>
    <col min="11275" max="11520" width="9.140625" style="420"/>
    <col min="11521" max="11521" width="125.85546875" style="420" customWidth="1"/>
    <col min="11522" max="11522" width="20.140625" style="420" customWidth="1"/>
    <col min="11523" max="11523" width="22" style="420" customWidth="1"/>
    <col min="11524" max="11524" width="21.7109375" style="420" customWidth="1"/>
    <col min="11525" max="11525" width="22.28515625" style="420" customWidth="1"/>
    <col min="11526" max="11526" width="20.140625" style="420" customWidth="1"/>
    <col min="11527" max="11527" width="22.7109375" style="420" customWidth="1"/>
    <col min="11528" max="11528" width="21.7109375" style="420" customWidth="1"/>
    <col min="11529" max="11529" width="22.140625" style="420" customWidth="1"/>
    <col min="11530" max="11530" width="3.42578125" style="420" customWidth="1"/>
    <col min="11531" max="11776" width="9.140625" style="420"/>
    <col min="11777" max="11777" width="125.85546875" style="420" customWidth="1"/>
    <col min="11778" max="11778" width="20.140625" style="420" customWidth="1"/>
    <col min="11779" max="11779" width="22" style="420" customWidth="1"/>
    <col min="11780" max="11780" width="21.7109375" style="420" customWidth="1"/>
    <col min="11781" max="11781" width="22.28515625" style="420" customWidth="1"/>
    <col min="11782" max="11782" width="20.140625" style="420" customWidth="1"/>
    <col min="11783" max="11783" width="22.7109375" style="420" customWidth="1"/>
    <col min="11784" max="11784" width="21.7109375" style="420" customWidth="1"/>
    <col min="11785" max="11785" width="22.140625" style="420" customWidth="1"/>
    <col min="11786" max="11786" width="3.42578125" style="420" customWidth="1"/>
    <col min="11787" max="12032" width="9.140625" style="420"/>
    <col min="12033" max="12033" width="125.85546875" style="420" customWidth="1"/>
    <col min="12034" max="12034" width="20.140625" style="420" customWidth="1"/>
    <col min="12035" max="12035" width="22" style="420" customWidth="1"/>
    <col min="12036" max="12036" width="21.7109375" style="420" customWidth="1"/>
    <col min="12037" max="12037" width="22.28515625" style="420" customWidth="1"/>
    <col min="12038" max="12038" width="20.140625" style="420" customWidth="1"/>
    <col min="12039" max="12039" width="22.7109375" style="420" customWidth="1"/>
    <col min="12040" max="12040" width="21.7109375" style="420" customWidth="1"/>
    <col min="12041" max="12041" width="22.140625" style="420" customWidth="1"/>
    <col min="12042" max="12042" width="3.42578125" style="420" customWidth="1"/>
    <col min="12043" max="12288" width="9.140625" style="420"/>
    <col min="12289" max="12289" width="125.85546875" style="420" customWidth="1"/>
    <col min="12290" max="12290" width="20.140625" style="420" customWidth="1"/>
    <col min="12291" max="12291" width="22" style="420" customWidth="1"/>
    <col min="12292" max="12292" width="21.7109375" style="420" customWidth="1"/>
    <col min="12293" max="12293" width="22.28515625" style="420" customWidth="1"/>
    <col min="12294" max="12294" width="20.140625" style="420" customWidth="1"/>
    <col min="12295" max="12295" width="22.7109375" style="420" customWidth="1"/>
    <col min="12296" max="12296" width="21.7109375" style="420" customWidth="1"/>
    <col min="12297" max="12297" width="22.140625" style="420" customWidth="1"/>
    <col min="12298" max="12298" width="3.42578125" style="420" customWidth="1"/>
    <col min="12299" max="12544" width="9.140625" style="420"/>
    <col min="12545" max="12545" width="125.85546875" style="420" customWidth="1"/>
    <col min="12546" max="12546" width="20.140625" style="420" customWidth="1"/>
    <col min="12547" max="12547" width="22" style="420" customWidth="1"/>
    <col min="12548" max="12548" width="21.7109375" style="420" customWidth="1"/>
    <col min="12549" max="12549" width="22.28515625" style="420" customWidth="1"/>
    <col min="12550" max="12550" width="20.140625" style="420" customWidth="1"/>
    <col min="12551" max="12551" width="22.7109375" style="420" customWidth="1"/>
    <col min="12552" max="12552" width="21.7109375" style="420" customWidth="1"/>
    <col min="12553" max="12553" width="22.140625" style="420" customWidth="1"/>
    <col min="12554" max="12554" width="3.42578125" style="420" customWidth="1"/>
    <col min="12555" max="12800" width="9.140625" style="420"/>
    <col min="12801" max="12801" width="125.85546875" style="420" customWidth="1"/>
    <col min="12802" max="12802" width="20.140625" style="420" customWidth="1"/>
    <col min="12803" max="12803" width="22" style="420" customWidth="1"/>
    <col min="12804" max="12804" width="21.7109375" style="420" customWidth="1"/>
    <col min="12805" max="12805" width="22.28515625" style="420" customWidth="1"/>
    <col min="12806" max="12806" width="20.140625" style="420" customWidth="1"/>
    <col min="12807" max="12807" width="22.7109375" style="420" customWidth="1"/>
    <col min="12808" max="12808" width="21.7109375" style="420" customWidth="1"/>
    <col min="12809" max="12809" width="22.140625" style="420" customWidth="1"/>
    <col min="12810" max="12810" width="3.42578125" style="420" customWidth="1"/>
    <col min="12811" max="13056" width="9.140625" style="420"/>
    <col min="13057" max="13057" width="125.85546875" style="420" customWidth="1"/>
    <col min="13058" max="13058" width="20.140625" style="420" customWidth="1"/>
    <col min="13059" max="13059" width="22" style="420" customWidth="1"/>
    <col min="13060" max="13060" width="21.7109375" style="420" customWidth="1"/>
    <col min="13061" max="13061" width="22.28515625" style="420" customWidth="1"/>
    <col min="13062" max="13062" width="20.140625" style="420" customWidth="1"/>
    <col min="13063" max="13063" width="22.7109375" style="420" customWidth="1"/>
    <col min="13064" max="13064" width="21.7109375" style="420" customWidth="1"/>
    <col min="13065" max="13065" width="22.140625" style="420" customWidth="1"/>
    <col min="13066" max="13066" width="3.42578125" style="420" customWidth="1"/>
    <col min="13067" max="13312" width="9.140625" style="420"/>
    <col min="13313" max="13313" width="125.85546875" style="420" customWidth="1"/>
    <col min="13314" max="13314" width="20.140625" style="420" customWidth="1"/>
    <col min="13315" max="13315" width="22" style="420" customWidth="1"/>
    <col min="13316" max="13316" width="21.7109375" style="420" customWidth="1"/>
    <col min="13317" max="13317" width="22.28515625" style="420" customWidth="1"/>
    <col min="13318" max="13318" width="20.140625" style="420" customWidth="1"/>
    <col min="13319" max="13319" width="22.7109375" style="420" customWidth="1"/>
    <col min="13320" max="13320" width="21.7109375" style="420" customWidth="1"/>
    <col min="13321" max="13321" width="22.140625" style="420" customWidth="1"/>
    <col min="13322" max="13322" width="3.42578125" style="420" customWidth="1"/>
    <col min="13323" max="13568" width="9.140625" style="420"/>
    <col min="13569" max="13569" width="125.85546875" style="420" customWidth="1"/>
    <col min="13570" max="13570" width="20.140625" style="420" customWidth="1"/>
    <col min="13571" max="13571" width="22" style="420" customWidth="1"/>
    <col min="13572" max="13572" width="21.7109375" style="420" customWidth="1"/>
    <col min="13573" max="13573" width="22.28515625" style="420" customWidth="1"/>
    <col min="13574" max="13574" width="20.140625" style="420" customWidth="1"/>
    <col min="13575" max="13575" width="22.7109375" style="420" customWidth="1"/>
    <col min="13576" max="13576" width="21.7109375" style="420" customWidth="1"/>
    <col min="13577" max="13577" width="22.140625" style="420" customWidth="1"/>
    <col min="13578" max="13578" width="3.42578125" style="420" customWidth="1"/>
    <col min="13579" max="13824" width="9.140625" style="420"/>
    <col min="13825" max="13825" width="125.85546875" style="420" customWidth="1"/>
    <col min="13826" max="13826" width="20.140625" style="420" customWidth="1"/>
    <col min="13827" max="13827" width="22" style="420" customWidth="1"/>
    <col min="13828" max="13828" width="21.7109375" style="420" customWidth="1"/>
    <col min="13829" max="13829" width="22.28515625" style="420" customWidth="1"/>
    <col min="13830" max="13830" width="20.140625" style="420" customWidth="1"/>
    <col min="13831" max="13831" width="22.7109375" style="420" customWidth="1"/>
    <col min="13832" max="13832" width="21.7109375" style="420" customWidth="1"/>
    <col min="13833" max="13833" width="22.140625" style="420" customWidth="1"/>
    <col min="13834" max="13834" width="3.42578125" style="420" customWidth="1"/>
    <col min="13835" max="14080" width="9.140625" style="420"/>
    <col min="14081" max="14081" width="125.85546875" style="420" customWidth="1"/>
    <col min="14082" max="14082" width="20.140625" style="420" customWidth="1"/>
    <col min="14083" max="14083" width="22" style="420" customWidth="1"/>
    <col min="14084" max="14084" width="21.7109375" style="420" customWidth="1"/>
    <col min="14085" max="14085" width="22.28515625" style="420" customWidth="1"/>
    <col min="14086" max="14086" width="20.140625" style="420" customWidth="1"/>
    <col min="14087" max="14087" width="22.7109375" style="420" customWidth="1"/>
    <col min="14088" max="14088" width="21.7109375" style="420" customWidth="1"/>
    <col min="14089" max="14089" width="22.140625" style="420" customWidth="1"/>
    <col min="14090" max="14090" width="3.42578125" style="420" customWidth="1"/>
    <col min="14091" max="14336" width="9.140625" style="420"/>
    <col min="14337" max="14337" width="125.85546875" style="420" customWidth="1"/>
    <col min="14338" max="14338" width="20.140625" style="420" customWidth="1"/>
    <col min="14339" max="14339" width="22" style="420" customWidth="1"/>
    <col min="14340" max="14340" width="21.7109375" style="420" customWidth="1"/>
    <col min="14341" max="14341" width="22.28515625" style="420" customWidth="1"/>
    <col min="14342" max="14342" width="20.140625" style="420" customWidth="1"/>
    <col min="14343" max="14343" width="22.7109375" style="420" customWidth="1"/>
    <col min="14344" max="14344" width="21.7109375" style="420" customWidth="1"/>
    <col min="14345" max="14345" width="22.140625" style="420" customWidth="1"/>
    <col min="14346" max="14346" width="3.42578125" style="420" customWidth="1"/>
    <col min="14347" max="14592" width="9.140625" style="420"/>
    <col min="14593" max="14593" width="125.85546875" style="420" customWidth="1"/>
    <col min="14594" max="14594" width="20.140625" style="420" customWidth="1"/>
    <col min="14595" max="14595" width="22" style="420" customWidth="1"/>
    <col min="14596" max="14596" width="21.7109375" style="420" customWidth="1"/>
    <col min="14597" max="14597" width="22.28515625" style="420" customWidth="1"/>
    <col min="14598" max="14598" width="20.140625" style="420" customWidth="1"/>
    <col min="14599" max="14599" width="22.7109375" style="420" customWidth="1"/>
    <col min="14600" max="14600" width="21.7109375" style="420" customWidth="1"/>
    <col min="14601" max="14601" width="22.140625" style="420" customWidth="1"/>
    <col min="14602" max="14602" width="3.42578125" style="420" customWidth="1"/>
    <col min="14603" max="14848" width="9.140625" style="420"/>
    <col min="14849" max="14849" width="125.85546875" style="420" customWidth="1"/>
    <col min="14850" max="14850" width="20.140625" style="420" customWidth="1"/>
    <col min="14851" max="14851" width="22" style="420" customWidth="1"/>
    <col min="14852" max="14852" width="21.7109375" style="420" customWidth="1"/>
    <col min="14853" max="14853" width="22.28515625" style="420" customWidth="1"/>
    <col min="14854" max="14854" width="20.140625" style="420" customWidth="1"/>
    <col min="14855" max="14855" width="22.7109375" style="420" customWidth="1"/>
    <col min="14856" max="14856" width="21.7109375" style="420" customWidth="1"/>
    <col min="14857" max="14857" width="22.140625" style="420" customWidth="1"/>
    <col min="14858" max="14858" width="3.42578125" style="420" customWidth="1"/>
    <col min="14859" max="15104" width="9.140625" style="420"/>
    <col min="15105" max="15105" width="125.85546875" style="420" customWidth="1"/>
    <col min="15106" max="15106" width="20.140625" style="420" customWidth="1"/>
    <col min="15107" max="15107" width="22" style="420" customWidth="1"/>
    <col min="15108" max="15108" width="21.7109375" style="420" customWidth="1"/>
    <col min="15109" max="15109" width="22.28515625" style="420" customWidth="1"/>
    <col min="15110" max="15110" width="20.140625" style="420" customWidth="1"/>
    <col min="15111" max="15111" width="22.7109375" style="420" customWidth="1"/>
    <col min="15112" max="15112" width="21.7109375" style="420" customWidth="1"/>
    <col min="15113" max="15113" width="22.140625" style="420" customWidth="1"/>
    <col min="15114" max="15114" width="3.42578125" style="420" customWidth="1"/>
    <col min="15115" max="15360" width="9.140625" style="420"/>
    <col min="15361" max="15361" width="125.85546875" style="420" customWidth="1"/>
    <col min="15362" max="15362" width="20.140625" style="420" customWidth="1"/>
    <col min="15363" max="15363" width="22" style="420" customWidth="1"/>
    <col min="15364" max="15364" width="21.7109375" style="420" customWidth="1"/>
    <col min="15365" max="15365" width="22.28515625" style="420" customWidth="1"/>
    <col min="15366" max="15366" width="20.140625" style="420" customWidth="1"/>
    <col min="15367" max="15367" width="22.7109375" style="420" customWidth="1"/>
    <col min="15368" max="15368" width="21.7109375" style="420" customWidth="1"/>
    <col min="15369" max="15369" width="22.140625" style="420" customWidth="1"/>
    <col min="15370" max="15370" width="3.42578125" style="420" customWidth="1"/>
    <col min="15371" max="15616" width="9.140625" style="420"/>
    <col min="15617" max="15617" width="125.85546875" style="420" customWidth="1"/>
    <col min="15618" max="15618" width="20.140625" style="420" customWidth="1"/>
    <col min="15619" max="15619" width="22" style="420" customWidth="1"/>
    <col min="15620" max="15620" width="21.7109375" style="420" customWidth="1"/>
    <col min="15621" max="15621" width="22.28515625" style="420" customWidth="1"/>
    <col min="15622" max="15622" width="20.140625" style="420" customWidth="1"/>
    <col min="15623" max="15623" width="22.7109375" style="420" customWidth="1"/>
    <col min="15624" max="15624" width="21.7109375" style="420" customWidth="1"/>
    <col min="15625" max="15625" width="22.140625" style="420" customWidth="1"/>
    <col min="15626" max="15626" width="3.42578125" style="420" customWidth="1"/>
    <col min="15627" max="15872" width="9.140625" style="420"/>
    <col min="15873" max="15873" width="125.85546875" style="420" customWidth="1"/>
    <col min="15874" max="15874" width="20.140625" style="420" customWidth="1"/>
    <col min="15875" max="15875" width="22" style="420" customWidth="1"/>
    <col min="15876" max="15876" width="21.7109375" style="420" customWidth="1"/>
    <col min="15877" max="15877" width="22.28515625" style="420" customWidth="1"/>
    <col min="15878" max="15878" width="20.140625" style="420" customWidth="1"/>
    <col min="15879" max="15879" width="22.7109375" style="420" customWidth="1"/>
    <col min="15880" max="15880" width="21.7109375" style="420" customWidth="1"/>
    <col min="15881" max="15881" width="22.140625" style="420" customWidth="1"/>
    <col min="15882" max="15882" width="3.42578125" style="420" customWidth="1"/>
    <col min="15883" max="16128" width="9.140625" style="420"/>
    <col min="16129" max="16129" width="125.85546875" style="420" customWidth="1"/>
    <col min="16130" max="16130" width="20.140625" style="420" customWidth="1"/>
    <col min="16131" max="16131" width="22" style="420" customWidth="1"/>
    <col min="16132" max="16132" width="21.7109375" style="420" customWidth="1"/>
    <col min="16133" max="16133" width="22.28515625" style="420" customWidth="1"/>
    <col min="16134" max="16134" width="20.140625" style="420" customWidth="1"/>
    <col min="16135" max="16135" width="22.7109375" style="420" customWidth="1"/>
    <col min="16136" max="16136" width="21.7109375" style="420" customWidth="1"/>
    <col min="16137" max="16137" width="22.140625" style="420" customWidth="1"/>
    <col min="16138" max="16138" width="3.42578125" style="420" customWidth="1"/>
    <col min="16139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6"/>
    </row>
    <row r="2" spans="1:26" s="2" customFormat="1" ht="70.5" customHeight="1">
      <c r="A2" s="824" t="s">
        <v>607</v>
      </c>
      <c r="B2" s="824"/>
      <c r="C2" s="824"/>
      <c r="D2" s="824"/>
      <c r="E2" s="824"/>
      <c r="F2" s="824"/>
      <c r="G2" s="824"/>
      <c r="H2" s="824"/>
      <c r="I2" s="824"/>
      <c r="J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247"/>
    </row>
    <row r="5" spans="1:26" s="3" customFormat="1" ht="74.25" customHeight="1">
      <c r="A5" s="825" t="s">
        <v>833</v>
      </c>
      <c r="B5" s="825"/>
      <c r="C5" s="825"/>
      <c r="D5" s="825"/>
      <c r="E5" s="825"/>
      <c r="F5" s="825"/>
      <c r="G5" s="825"/>
      <c r="H5" s="825"/>
      <c r="I5" s="825"/>
      <c r="J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5"/>
      <c r="G7" s="186"/>
      <c r="H7" s="185"/>
      <c r="I7" s="185"/>
      <c r="J7" s="250"/>
    </row>
    <row r="8" spans="1:26" s="251" customFormat="1" ht="33.75" customHeight="1">
      <c r="A8" s="188"/>
      <c r="B8" s="832" t="s">
        <v>202</v>
      </c>
      <c r="C8" s="832"/>
      <c r="D8" s="832"/>
      <c r="E8" s="832"/>
      <c r="F8" s="832" t="s">
        <v>203</v>
      </c>
      <c r="G8" s="832"/>
      <c r="H8" s="832"/>
      <c r="I8" s="832"/>
      <c r="U8" s="251">
        <v>1</v>
      </c>
      <c r="V8" s="251">
        <v>1</v>
      </c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2" t="s">
        <v>184</v>
      </c>
      <c r="G9" s="191" t="s">
        <v>185</v>
      </c>
      <c r="H9" s="191" t="s">
        <v>186</v>
      </c>
      <c r="I9" s="192" t="s">
        <v>44</v>
      </c>
      <c r="J9" s="252"/>
      <c r="U9" s="253">
        <v>1</v>
      </c>
      <c r="V9" s="253">
        <v>1</v>
      </c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724.74467000000004</v>
      </c>
      <c r="C10" s="196">
        <v>22729.109686600001</v>
      </c>
      <c r="D10" s="196">
        <v>102896.9011698</v>
      </c>
      <c r="E10" s="196">
        <v>126350.7555264</v>
      </c>
      <c r="F10" s="196">
        <v>64.8</v>
      </c>
      <c r="G10" s="196">
        <v>1978.5366999999999</v>
      </c>
      <c r="H10" s="196">
        <v>7654.9684402000003</v>
      </c>
      <c r="I10" s="196">
        <v>9698.3051402000001</v>
      </c>
      <c r="J10" s="251"/>
    </row>
    <row r="11" spans="1:26" s="254" customFormat="1" ht="66.75" customHeight="1">
      <c r="A11" s="195" t="s">
        <v>158</v>
      </c>
      <c r="B11" s="198">
        <v>0</v>
      </c>
      <c r="C11" s="198">
        <v>4.7314300000000005</v>
      </c>
      <c r="D11" s="198">
        <v>523.42471</v>
      </c>
      <c r="E11" s="198">
        <v>528.15614000000005</v>
      </c>
      <c r="F11" s="198">
        <v>0</v>
      </c>
      <c r="G11" s="198">
        <v>425.28694000000002</v>
      </c>
      <c r="H11" s="196">
        <v>0</v>
      </c>
      <c r="I11" s="196">
        <v>425.28694000000002</v>
      </c>
      <c r="J11" s="251"/>
    </row>
    <row r="12" spans="1:26" s="254" customFormat="1" ht="66.7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8">
        <v>0</v>
      </c>
      <c r="G12" s="198">
        <v>0</v>
      </c>
      <c r="H12" s="196">
        <v>0</v>
      </c>
      <c r="I12" s="196">
        <v>0</v>
      </c>
      <c r="J12" s="251"/>
    </row>
    <row r="13" spans="1:26" s="254" customFormat="1" ht="66.75" customHeight="1">
      <c r="A13" s="195" t="s">
        <v>160</v>
      </c>
      <c r="B13" s="196">
        <v>0</v>
      </c>
      <c r="C13" s="196">
        <v>0</v>
      </c>
      <c r="D13" s="196">
        <v>25.502669999999998</v>
      </c>
      <c r="E13" s="196">
        <v>25.502669999999998</v>
      </c>
      <c r="F13" s="196">
        <v>0</v>
      </c>
      <c r="G13" s="196">
        <v>4.81975</v>
      </c>
      <c r="H13" s="196">
        <v>101.00016000000001</v>
      </c>
      <c r="I13" s="196">
        <v>105.81991000000001</v>
      </c>
      <c r="J13" s="251"/>
    </row>
    <row r="14" spans="1:26" s="254" customFormat="1" ht="66.75" customHeight="1">
      <c r="A14" s="195" t="s">
        <v>161</v>
      </c>
      <c r="B14" s="196">
        <v>1585.2405000000001</v>
      </c>
      <c r="C14" s="196">
        <v>10919.002150800001</v>
      </c>
      <c r="D14" s="196">
        <v>78569.112297200001</v>
      </c>
      <c r="E14" s="196">
        <v>91073.354947999993</v>
      </c>
      <c r="F14" s="196">
        <v>6772.7905700000001</v>
      </c>
      <c r="G14" s="196">
        <v>15040.36349</v>
      </c>
      <c r="H14" s="196">
        <v>9373.9768246000003</v>
      </c>
      <c r="I14" s="196">
        <v>31187.130884599999</v>
      </c>
      <c r="J14" s="251"/>
    </row>
    <row r="15" spans="1:26" s="254" customFormat="1" ht="66.75" customHeight="1">
      <c r="A15" s="195" t="s">
        <v>162</v>
      </c>
      <c r="B15" s="196">
        <v>0</v>
      </c>
      <c r="C15" s="196">
        <v>0</v>
      </c>
      <c r="D15" s="196">
        <v>144.62916000000001</v>
      </c>
      <c r="E15" s="196">
        <v>144.62916000000001</v>
      </c>
      <c r="F15" s="196">
        <v>0</v>
      </c>
      <c r="G15" s="196">
        <v>0</v>
      </c>
      <c r="H15" s="196">
        <v>115.74423</v>
      </c>
      <c r="I15" s="196">
        <v>115.74423</v>
      </c>
      <c r="J15" s="251"/>
    </row>
    <row r="16" spans="1:26" s="254" customFormat="1" ht="66.75" customHeight="1">
      <c r="A16" s="195" t="s">
        <v>102</v>
      </c>
      <c r="B16" s="196">
        <v>2979.2032281999996</v>
      </c>
      <c r="C16" s="196">
        <v>25599.532786600001</v>
      </c>
      <c r="D16" s="196">
        <v>377543.24955339998</v>
      </c>
      <c r="E16" s="196">
        <v>406121.98556820001</v>
      </c>
      <c r="F16" s="196">
        <v>334.08499999999998</v>
      </c>
      <c r="G16" s="196">
        <v>10134.59575</v>
      </c>
      <c r="H16" s="196">
        <v>103703.96204520001</v>
      </c>
      <c r="I16" s="196">
        <v>114172.64279520001</v>
      </c>
      <c r="J16" s="251"/>
    </row>
    <row r="17" spans="1:10" s="254" customFormat="1" ht="66.75" customHeight="1">
      <c r="A17" s="195" t="s">
        <v>163</v>
      </c>
      <c r="B17" s="196">
        <v>1614.0430105999999</v>
      </c>
      <c r="C17" s="196">
        <v>73134.830457599994</v>
      </c>
      <c r="D17" s="196">
        <v>395759.82597140002</v>
      </c>
      <c r="E17" s="196">
        <v>470508.69943959999</v>
      </c>
      <c r="F17" s="196">
        <v>397.81117219999999</v>
      </c>
      <c r="G17" s="196">
        <v>25182.740146799999</v>
      </c>
      <c r="H17" s="196">
        <v>17779.9771492</v>
      </c>
      <c r="I17" s="196">
        <v>43360.528468199998</v>
      </c>
      <c r="J17" s="251"/>
    </row>
    <row r="18" spans="1:10" s="254" customFormat="1" ht="66.75" customHeight="1">
      <c r="A18" s="195" t="s">
        <v>164</v>
      </c>
      <c r="B18" s="196">
        <v>0</v>
      </c>
      <c r="C18" s="196">
        <v>625.78011779999997</v>
      </c>
      <c r="D18" s="196">
        <v>764.22263480000004</v>
      </c>
      <c r="E18" s="196">
        <v>1390.0027525999999</v>
      </c>
      <c r="F18" s="196">
        <v>0</v>
      </c>
      <c r="G18" s="196">
        <v>392.98667</v>
      </c>
      <c r="H18" s="196">
        <v>338.02899300000001</v>
      </c>
      <c r="I18" s="196">
        <v>731.0156629999999</v>
      </c>
      <c r="J18" s="251"/>
    </row>
    <row r="19" spans="1:10" s="254" customFormat="1" ht="66.75" customHeight="1">
      <c r="A19" s="195" t="s">
        <v>165</v>
      </c>
      <c r="B19" s="196">
        <v>82.487750000000005</v>
      </c>
      <c r="C19" s="196">
        <v>1110.4472000000001</v>
      </c>
      <c r="D19" s="196">
        <v>11819.362336999999</v>
      </c>
      <c r="E19" s="196">
        <v>13012.297287000001</v>
      </c>
      <c r="F19" s="196">
        <v>0</v>
      </c>
      <c r="G19" s="196">
        <v>323.11865999999998</v>
      </c>
      <c r="H19" s="196">
        <v>271.67122999999998</v>
      </c>
      <c r="I19" s="196">
        <v>594.78989000000001</v>
      </c>
      <c r="J19" s="251"/>
    </row>
    <row r="20" spans="1:10" s="254" customFormat="1" ht="66.75" customHeight="1">
      <c r="A20" s="195" t="s">
        <v>166</v>
      </c>
      <c r="B20" s="196">
        <v>10.025729999999999</v>
      </c>
      <c r="C20" s="196">
        <v>2000</v>
      </c>
      <c r="D20" s="196">
        <v>0</v>
      </c>
      <c r="E20" s="196">
        <v>2010.0257300000001</v>
      </c>
      <c r="F20" s="196">
        <v>0</v>
      </c>
      <c r="G20" s="196">
        <v>0</v>
      </c>
      <c r="H20" s="196">
        <v>0</v>
      </c>
      <c r="I20" s="196">
        <v>0</v>
      </c>
      <c r="J20" s="251"/>
    </row>
    <row r="21" spans="1:10" s="254" customFormat="1" ht="66.75" customHeight="1">
      <c r="A21" s="195" t="s">
        <v>167</v>
      </c>
      <c r="B21" s="196">
        <v>177.40053979999999</v>
      </c>
      <c r="C21" s="196">
        <v>7038.6068273999999</v>
      </c>
      <c r="D21" s="196">
        <v>238405.25233700001</v>
      </c>
      <c r="E21" s="196">
        <v>245621.2597042</v>
      </c>
      <c r="F21" s="196">
        <v>42</v>
      </c>
      <c r="G21" s="196">
        <v>1484.0816499999999</v>
      </c>
      <c r="H21" s="196">
        <v>38467.043159000001</v>
      </c>
      <c r="I21" s="196">
        <v>39993.124809000001</v>
      </c>
      <c r="J21" s="251"/>
    </row>
    <row r="22" spans="1:10" s="254" customFormat="1" ht="66.7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0</v>
      </c>
      <c r="G22" s="196">
        <v>0</v>
      </c>
      <c r="H22" s="196">
        <v>0</v>
      </c>
      <c r="I22" s="196">
        <v>0</v>
      </c>
      <c r="J22" s="251"/>
    </row>
    <row r="23" spans="1:10" s="254" customFormat="1" ht="66.75" customHeight="1">
      <c r="A23" s="195" t="s">
        <v>169</v>
      </c>
      <c r="B23" s="196">
        <v>67</v>
      </c>
      <c r="C23" s="196">
        <v>0</v>
      </c>
      <c r="D23" s="196">
        <v>80.647220000000004</v>
      </c>
      <c r="E23" s="196">
        <v>147.64722</v>
      </c>
      <c r="F23" s="196">
        <v>0</v>
      </c>
      <c r="G23" s="196">
        <v>0</v>
      </c>
      <c r="H23" s="196">
        <v>0</v>
      </c>
      <c r="I23" s="196">
        <v>0</v>
      </c>
      <c r="J23" s="251"/>
    </row>
    <row r="24" spans="1:10" s="254" customFormat="1" ht="66.75" customHeight="1">
      <c r="A24" s="195" t="s">
        <v>170</v>
      </c>
      <c r="B24" s="196">
        <v>102.1</v>
      </c>
      <c r="C24" s="196">
        <v>23.277939999999997</v>
      </c>
      <c r="D24" s="196">
        <v>256.65947599999998</v>
      </c>
      <c r="E24" s="196">
        <v>382.03741600000001</v>
      </c>
      <c r="F24" s="196">
        <v>9</v>
      </c>
      <c r="G24" s="196">
        <v>77.287869999999998</v>
      </c>
      <c r="H24" s="196">
        <v>0</v>
      </c>
      <c r="I24" s="196">
        <v>86.287869999999998</v>
      </c>
      <c r="J24" s="251"/>
    </row>
    <row r="25" spans="1:10" s="254" customFormat="1" ht="66.7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0</v>
      </c>
      <c r="H25" s="196">
        <v>0</v>
      </c>
      <c r="I25" s="196">
        <v>0</v>
      </c>
      <c r="J25" s="251"/>
    </row>
    <row r="26" spans="1:10" s="254" customFormat="1" ht="66.7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251"/>
    </row>
    <row r="27" spans="1:10" s="256" customFormat="1" ht="92.25" customHeight="1" thickBot="1">
      <c r="A27" s="199" t="s">
        <v>173</v>
      </c>
      <c r="B27" s="200">
        <v>8.2650499999999987</v>
      </c>
      <c r="C27" s="200">
        <v>0</v>
      </c>
      <c r="D27" s="200">
        <v>0</v>
      </c>
      <c r="E27" s="200">
        <v>8.2650499999999987</v>
      </c>
      <c r="F27" s="200">
        <v>0</v>
      </c>
      <c r="G27" s="200">
        <v>0</v>
      </c>
      <c r="H27" s="200">
        <v>0</v>
      </c>
      <c r="I27" s="200">
        <v>0</v>
      </c>
      <c r="J27" s="255"/>
    </row>
    <row r="28" spans="1:10" s="254" customFormat="1" ht="42" customHeight="1" thickTop="1" thickBot="1">
      <c r="A28" s="257" t="s">
        <v>187</v>
      </c>
      <c r="B28" s="258">
        <f>SUM(B10:B27)</f>
        <v>7350.5104786000011</v>
      </c>
      <c r="C28" s="258">
        <f t="shared" ref="C28:I28" si="0">SUM(C10:C27)</f>
        <v>143185.3185968</v>
      </c>
      <c r="D28" s="258">
        <f t="shared" si="0"/>
        <v>1206788.7895365998</v>
      </c>
      <c r="E28" s="258">
        <f t="shared" si="0"/>
        <v>1357324.6186120003</v>
      </c>
      <c r="F28" s="258">
        <f t="shared" si="0"/>
        <v>7620.4867422000007</v>
      </c>
      <c r="G28" s="258">
        <f t="shared" si="0"/>
        <v>55043.817626799995</v>
      </c>
      <c r="H28" s="258">
        <f t="shared" si="0"/>
        <v>177806.37223120005</v>
      </c>
      <c r="I28" s="258">
        <f t="shared" si="0"/>
        <v>240470.67660020001</v>
      </c>
      <c r="J28" s="251"/>
    </row>
    <row r="29" spans="1:10" ht="11.25" customHeight="1" thickTop="1" thickBot="1">
      <c r="A29" s="205"/>
      <c r="B29" s="206"/>
      <c r="C29" s="207"/>
      <c r="D29" s="207"/>
      <c r="E29" s="207"/>
      <c r="F29" s="207"/>
      <c r="G29" s="207"/>
      <c r="H29" s="206"/>
      <c r="I29" s="206"/>
    </row>
    <row r="30" spans="1:10" ht="33" customHeight="1" thickTop="1">
      <c r="A30" s="211" t="s">
        <v>834</v>
      </c>
      <c r="B30" s="148"/>
      <c r="C30" s="174"/>
      <c r="D30" s="174"/>
      <c r="E30" s="174"/>
      <c r="F30" s="174"/>
      <c r="G30" s="174"/>
      <c r="H30" s="175"/>
      <c r="I30" s="175"/>
    </row>
    <row r="31" spans="1:10" ht="13.5" customHeight="1">
      <c r="A31" s="16"/>
      <c r="B31" s="40"/>
      <c r="C31" s="18"/>
      <c r="D31" s="18"/>
      <c r="E31" s="18"/>
      <c r="F31" s="18"/>
      <c r="G31" s="18"/>
      <c r="H31" s="18"/>
      <c r="I31" s="129"/>
    </row>
    <row r="32" spans="1:10" ht="13.5" customHeight="1">
      <c r="A32" s="16"/>
      <c r="B32" s="40"/>
      <c r="C32" s="18"/>
      <c r="D32" s="18"/>
      <c r="E32" s="18"/>
      <c r="F32" s="18"/>
      <c r="G32" s="18"/>
      <c r="H32" s="18"/>
      <c r="I32" s="129"/>
    </row>
    <row r="33" spans="1:9" ht="13.5" customHeight="1">
      <c r="A33" s="16"/>
      <c r="B33" s="40"/>
      <c r="C33" s="18"/>
      <c r="D33" s="18"/>
      <c r="E33" s="18"/>
      <c r="F33" s="18"/>
      <c r="G33" s="18"/>
      <c r="H33" s="18"/>
      <c r="I33" s="129"/>
    </row>
    <row r="34" spans="1:9" ht="13.5" customHeight="1">
      <c r="A34" s="16"/>
      <c r="B34" s="40"/>
      <c r="C34" s="18"/>
      <c r="D34" s="18"/>
      <c r="E34" s="18"/>
      <c r="F34" s="18"/>
      <c r="G34" s="18"/>
      <c r="H34" s="18"/>
      <c r="I34" s="129"/>
    </row>
    <row r="35" spans="1:9" ht="13.5" customHeight="1">
      <c r="A35" s="16"/>
      <c r="B35" s="40"/>
      <c r="C35" s="18"/>
      <c r="D35" s="18"/>
      <c r="E35" s="18"/>
      <c r="F35" s="18"/>
      <c r="G35" s="18"/>
      <c r="H35" s="18"/>
      <c r="I35" s="129"/>
    </row>
    <row r="36" spans="1:9" ht="13.5" customHeight="1">
      <c r="A36" s="16"/>
      <c r="B36" s="40"/>
      <c r="C36" s="18"/>
      <c r="D36" s="18"/>
      <c r="E36" s="18"/>
      <c r="F36" s="18"/>
      <c r="G36" s="18"/>
      <c r="H36" s="18"/>
      <c r="I36" s="129"/>
    </row>
    <row r="37" spans="1:9" ht="13.5" customHeight="1">
      <c r="A37" s="154"/>
      <c r="B37" s="213"/>
      <c r="C37" s="18"/>
      <c r="D37" s="18"/>
      <c r="E37" s="18"/>
      <c r="F37" s="18"/>
      <c r="G37" s="18"/>
      <c r="H37" s="18"/>
      <c r="I37" s="129"/>
    </row>
    <row r="38" spans="1:9" ht="13.5" customHeight="1">
      <c r="A38" s="16"/>
      <c r="B38" s="213"/>
      <c r="C38" s="18"/>
      <c r="D38" s="18"/>
      <c r="E38" s="18"/>
      <c r="F38" s="18"/>
      <c r="G38" s="18"/>
      <c r="H38" s="18"/>
      <c r="I38" s="129"/>
    </row>
    <row r="39" spans="1:9" ht="13.5" customHeight="1">
      <c r="A39" s="16"/>
      <c r="B39" s="213"/>
      <c r="C39" s="18"/>
      <c r="D39" s="18"/>
      <c r="E39" s="18"/>
      <c r="F39" s="18"/>
      <c r="G39" s="18"/>
      <c r="H39" s="18"/>
      <c r="I39" s="129"/>
    </row>
    <row r="40" spans="1:9" ht="13.5" customHeight="1">
      <c r="A40" s="16"/>
      <c r="B40" s="213"/>
      <c r="C40" s="18"/>
      <c r="D40" s="18"/>
      <c r="E40" s="18"/>
      <c r="F40" s="18"/>
      <c r="G40" s="18"/>
      <c r="H40" s="18"/>
      <c r="I40" s="129"/>
    </row>
    <row r="41" spans="1:9" ht="13.5" customHeight="1">
      <c r="A41" s="16"/>
      <c r="B41" s="213"/>
      <c r="C41" s="18"/>
      <c r="D41" s="18"/>
      <c r="E41" s="18"/>
      <c r="F41" s="18"/>
      <c r="G41" s="18"/>
      <c r="H41" s="18"/>
      <c r="I41" s="129"/>
    </row>
    <row r="42" spans="1:9" ht="13.5" customHeight="1">
      <c r="A42" s="16"/>
      <c r="B42" s="213"/>
      <c r="C42" s="18"/>
      <c r="D42" s="18"/>
      <c r="E42" s="18"/>
      <c r="F42" s="18"/>
      <c r="G42" s="18"/>
      <c r="H42" s="18"/>
      <c r="I42" s="129"/>
    </row>
    <row r="43" spans="1:9" ht="13.5" customHeight="1">
      <c r="A43" s="154"/>
      <c r="B43" s="213"/>
      <c r="C43" s="18"/>
      <c r="D43" s="18"/>
      <c r="E43" s="18"/>
      <c r="F43" s="18"/>
      <c r="G43" s="18"/>
      <c r="H43" s="18"/>
      <c r="I43" s="129"/>
    </row>
    <row r="44" spans="1:9" ht="13.5" customHeight="1">
      <c r="A44" s="16"/>
      <c r="B44" s="40"/>
      <c r="C44" s="18"/>
      <c r="D44" s="18"/>
      <c r="E44" s="18"/>
      <c r="F44" s="18"/>
      <c r="G44" s="18"/>
      <c r="H44" s="18"/>
      <c r="I44" s="129"/>
    </row>
    <row r="45" spans="1:9" ht="13.5" customHeight="1">
      <c r="A45" s="16"/>
      <c r="B45" s="40"/>
      <c r="C45" s="18"/>
      <c r="D45" s="18"/>
      <c r="E45" s="18"/>
      <c r="F45" s="18"/>
      <c r="G45" s="18"/>
      <c r="H45" s="18"/>
      <c r="I45" s="129"/>
    </row>
    <row r="46" spans="1:9" ht="13.5" customHeight="1">
      <c r="A46" s="16"/>
      <c r="B46" s="40"/>
      <c r="C46" s="18"/>
      <c r="D46" s="18"/>
      <c r="E46" s="18"/>
      <c r="F46" s="18"/>
      <c r="G46" s="18"/>
      <c r="H46" s="18"/>
      <c r="I46" s="129"/>
    </row>
    <row r="47" spans="1:9" ht="13.5" customHeight="1">
      <c r="A47" s="154"/>
      <c r="B47" s="40"/>
      <c r="C47" s="18"/>
      <c r="D47" s="18"/>
      <c r="E47" s="18"/>
      <c r="F47" s="18"/>
      <c r="G47" s="18"/>
      <c r="H47" s="18"/>
      <c r="I47" s="129"/>
    </row>
    <row r="48" spans="1:9" ht="13.5" customHeight="1">
      <c r="A48" s="16"/>
      <c r="B48" s="40"/>
      <c r="C48" s="18"/>
      <c r="D48" s="18"/>
      <c r="E48" s="18"/>
      <c r="F48" s="18"/>
      <c r="G48" s="18"/>
      <c r="H48" s="18"/>
      <c r="I48" s="129"/>
    </row>
    <row r="49" spans="1:9" ht="13.5" customHeight="1">
      <c r="A49" s="16"/>
      <c r="B49" s="40"/>
      <c r="C49" s="18"/>
      <c r="D49" s="18"/>
      <c r="E49" s="18"/>
      <c r="F49" s="18"/>
      <c r="G49" s="18"/>
      <c r="H49" s="18"/>
      <c r="I49" s="129"/>
    </row>
    <row r="50" spans="1:9" ht="13.5" customHeight="1">
      <c r="A50" s="16"/>
      <c r="B50" s="40"/>
      <c r="C50" s="18"/>
      <c r="D50" s="18"/>
      <c r="E50" s="18"/>
      <c r="F50" s="18"/>
      <c r="G50" s="18"/>
      <c r="H50" s="18"/>
      <c r="I50" s="129"/>
    </row>
    <row r="51" spans="1:9" ht="13.5" customHeight="1">
      <c r="A51" s="16"/>
      <c r="B51" s="40"/>
      <c r="C51" s="18"/>
      <c r="D51" s="18"/>
      <c r="E51" s="18"/>
      <c r="F51" s="18"/>
      <c r="G51" s="18"/>
      <c r="H51" s="18"/>
      <c r="I51" s="129"/>
    </row>
    <row r="52" spans="1:9" ht="13.5" customHeight="1">
      <c r="A52" s="154"/>
      <c r="B52" s="40"/>
      <c r="C52" s="18"/>
      <c r="D52" s="18"/>
      <c r="E52" s="18"/>
      <c r="F52" s="18"/>
      <c r="G52" s="18"/>
      <c r="H52" s="18"/>
      <c r="I52" s="129"/>
    </row>
    <row r="53" spans="1:9" ht="13.5" customHeight="1">
      <c r="A53" s="16"/>
      <c r="B53" s="40"/>
      <c r="C53" s="18"/>
      <c r="D53" s="18"/>
      <c r="E53" s="18"/>
      <c r="F53" s="18"/>
      <c r="G53" s="18"/>
      <c r="H53" s="18"/>
      <c r="I53" s="129"/>
    </row>
    <row r="54" spans="1:9" ht="13.5" customHeight="1">
      <c r="A54" s="16"/>
      <c r="B54" s="40"/>
      <c r="C54" s="18"/>
      <c r="D54" s="18"/>
      <c r="E54" s="18"/>
      <c r="F54" s="18"/>
      <c r="G54" s="18"/>
      <c r="H54" s="18"/>
      <c r="I54" s="129"/>
    </row>
    <row r="55" spans="1:9" ht="13.5" customHeight="1">
      <c r="A55" s="16"/>
      <c r="B55" s="40"/>
      <c r="C55" s="18"/>
      <c r="D55" s="18"/>
      <c r="E55" s="18"/>
      <c r="F55" s="18"/>
      <c r="G55" s="18"/>
      <c r="H55" s="18"/>
      <c r="I55" s="129"/>
    </row>
    <row r="56" spans="1:9" ht="9" customHeight="1">
      <c r="A56" s="152"/>
      <c r="B56" s="40"/>
      <c r="C56" s="18"/>
      <c r="D56" s="18"/>
      <c r="E56" s="18"/>
      <c r="F56" s="18"/>
      <c r="G56" s="18"/>
      <c r="H56" s="18"/>
      <c r="I56" s="129"/>
    </row>
    <row r="57" spans="1:9" ht="9" customHeight="1">
      <c r="A57" s="152"/>
      <c r="B57" s="40"/>
      <c r="C57" s="18"/>
      <c r="D57" s="18"/>
      <c r="E57" s="18"/>
      <c r="F57" s="18"/>
      <c r="G57" s="18"/>
      <c r="H57" s="18"/>
      <c r="I57" s="129"/>
    </row>
    <row r="58" spans="1:9" ht="9" customHeight="1">
      <c r="A58" s="152"/>
      <c r="B58" s="40"/>
      <c r="C58" s="18"/>
      <c r="D58" s="18"/>
      <c r="E58" s="18"/>
      <c r="F58" s="18"/>
      <c r="G58" s="18"/>
      <c r="H58" s="18"/>
      <c r="I58" s="129"/>
    </row>
    <row r="59" spans="1:9" ht="9" customHeight="1">
      <c r="A59" s="152"/>
      <c r="B59" s="40"/>
      <c r="C59" s="18"/>
      <c r="D59" s="18"/>
      <c r="E59" s="18"/>
      <c r="F59" s="18"/>
      <c r="G59" s="18"/>
      <c r="H59" s="18"/>
      <c r="I59" s="129"/>
    </row>
    <row r="60" spans="1:9" ht="9" customHeight="1">
      <c r="A60" s="153"/>
      <c r="B60" s="40"/>
      <c r="C60" s="18"/>
      <c r="D60" s="18"/>
      <c r="E60" s="18"/>
      <c r="F60" s="18"/>
      <c r="G60" s="18"/>
      <c r="H60" s="18"/>
      <c r="I60" s="129"/>
    </row>
    <row r="61" spans="1:9" ht="9" customHeight="1">
      <c r="A61" s="153"/>
      <c r="C61" s="18"/>
      <c r="D61" s="18"/>
      <c r="E61" s="18"/>
      <c r="F61" s="18"/>
      <c r="G61" s="18"/>
      <c r="H61" s="18"/>
      <c r="I61" s="17"/>
    </row>
    <row r="62" spans="1:9" ht="9" customHeight="1">
      <c r="A62" s="154"/>
      <c r="C62" s="18"/>
      <c r="D62" s="18"/>
      <c r="E62" s="18"/>
      <c r="F62" s="18"/>
      <c r="G62" s="18"/>
      <c r="H62" s="18"/>
      <c r="I62" s="17"/>
    </row>
    <row r="63" spans="1:9" ht="9" customHeight="1">
      <c r="A63" s="16"/>
      <c r="C63" s="18"/>
      <c r="D63" s="18"/>
      <c r="E63" s="18"/>
      <c r="F63" s="18"/>
      <c r="G63" s="18"/>
      <c r="H63" s="18"/>
      <c r="I63" s="17"/>
    </row>
    <row r="64" spans="1:9" ht="9" customHeight="1">
      <c r="A64" s="16"/>
      <c r="C64" s="18"/>
      <c r="D64" s="18"/>
      <c r="E64" s="18"/>
      <c r="F64" s="18"/>
      <c r="G64" s="18"/>
      <c r="H64" s="18"/>
      <c r="I64" s="17"/>
    </row>
    <row r="65" spans="1:9" ht="9" customHeight="1">
      <c r="A65" s="16"/>
      <c r="C65" s="18"/>
      <c r="D65" s="18"/>
      <c r="E65" s="18"/>
      <c r="F65" s="18"/>
      <c r="G65" s="18"/>
      <c r="H65" s="18"/>
      <c r="I65" s="17"/>
    </row>
    <row r="66" spans="1:9" ht="9" customHeight="1">
      <c r="A66" s="16"/>
      <c r="C66" s="18"/>
      <c r="D66" s="18"/>
      <c r="E66" s="18"/>
      <c r="F66" s="18"/>
      <c r="G66" s="18"/>
      <c r="H66" s="18"/>
      <c r="I66" s="17"/>
    </row>
    <row r="67" spans="1:9" ht="9" customHeight="1">
      <c r="A67" s="152"/>
      <c r="C67" s="18"/>
      <c r="D67" s="18"/>
      <c r="E67" s="18"/>
      <c r="F67" s="18"/>
      <c r="G67" s="18"/>
      <c r="H67" s="18"/>
      <c r="I67" s="17"/>
    </row>
    <row r="68" spans="1:9" ht="9" customHeight="1">
      <c r="A68" s="154"/>
      <c r="C68" s="18"/>
      <c r="D68" s="18"/>
      <c r="E68" s="18"/>
      <c r="F68" s="18"/>
      <c r="G68" s="18"/>
      <c r="H68" s="18"/>
      <c r="I68" s="17"/>
    </row>
    <row r="69" spans="1:9" ht="9" customHeight="1">
      <c r="A69" s="16"/>
      <c r="C69" s="18"/>
      <c r="D69" s="18"/>
      <c r="E69" s="18"/>
      <c r="F69" s="18"/>
      <c r="G69" s="18"/>
      <c r="H69" s="18"/>
      <c r="I69" s="17"/>
    </row>
    <row r="70" spans="1:9" ht="9" customHeight="1">
      <c r="A70" s="16"/>
      <c r="C70" s="18"/>
      <c r="D70" s="18"/>
      <c r="E70" s="18"/>
      <c r="F70" s="18"/>
      <c r="G70" s="18"/>
      <c r="H70" s="18"/>
      <c r="I70" s="17"/>
    </row>
    <row r="71" spans="1:9" ht="9" customHeight="1">
      <c r="A71" s="16"/>
      <c r="C71" s="18"/>
      <c r="D71" s="18"/>
      <c r="E71" s="18"/>
      <c r="F71" s="18"/>
      <c r="G71" s="18"/>
      <c r="H71" s="18"/>
      <c r="I71" s="17"/>
    </row>
    <row r="72" spans="1:9" ht="9" customHeight="1">
      <c r="A72" s="16"/>
      <c r="C72" s="18"/>
      <c r="D72" s="18"/>
      <c r="E72" s="18"/>
      <c r="F72" s="18"/>
      <c r="G72" s="18"/>
      <c r="H72" s="18"/>
      <c r="I72" s="17"/>
    </row>
    <row r="73" spans="1:9" ht="9" customHeight="1">
      <c r="A73" s="152"/>
      <c r="C73" s="18"/>
      <c r="D73" s="18"/>
      <c r="E73" s="18"/>
      <c r="F73" s="18"/>
      <c r="G73" s="18"/>
      <c r="H73" s="18"/>
      <c r="I73" s="17"/>
    </row>
    <row r="74" spans="1:9" ht="9" customHeight="1">
      <c r="A74" s="154"/>
      <c r="C74" s="18"/>
      <c r="D74" s="18"/>
      <c r="E74" s="18"/>
      <c r="F74" s="18"/>
      <c r="G74" s="18"/>
      <c r="H74" s="18"/>
      <c r="I74" s="17"/>
    </row>
    <row r="75" spans="1:9" ht="9" customHeight="1">
      <c r="A75" s="16"/>
      <c r="C75" s="18"/>
      <c r="D75" s="18"/>
      <c r="E75" s="18"/>
      <c r="F75" s="18"/>
      <c r="G75" s="18"/>
      <c r="H75" s="18"/>
      <c r="I75" s="17"/>
    </row>
    <row r="76" spans="1:9" ht="9" customHeight="1">
      <c r="A76" s="16"/>
      <c r="C76" s="18"/>
      <c r="D76" s="18"/>
      <c r="E76" s="18"/>
      <c r="F76" s="18"/>
      <c r="G76" s="18"/>
      <c r="H76" s="18"/>
      <c r="I76" s="17"/>
    </row>
    <row r="77" spans="1:9" ht="9" customHeight="1">
      <c r="A77" s="16"/>
      <c r="C77" s="18"/>
      <c r="D77" s="18"/>
      <c r="E77" s="18"/>
      <c r="F77" s="18"/>
      <c r="G77" s="18"/>
      <c r="H77" s="18"/>
      <c r="I77" s="17"/>
    </row>
    <row r="78" spans="1:9" ht="9" customHeight="1">
      <c r="A78" s="16"/>
      <c r="C78" s="18"/>
      <c r="D78" s="18"/>
      <c r="E78" s="18"/>
      <c r="F78" s="18"/>
      <c r="G78" s="18"/>
      <c r="H78" s="18"/>
      <c r="I78" s="17"/>
    </row>
    <row r="79" spans="1:9">
      <c r="A79" s="16"/>
      <c r="C79" s="40"/>
      <c r="D79" s="40"/>
      <c r="E79" s="40"/>
      <c r="F79" s="40"/>
      <c r="G79" s="40"/>
      <c r="H79" s="40"/>
    </row>
    <row r="80" spans="1:9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2"/>
      <c r="C83" s="40"/>
      <c r="D83" s="40"/>
      <c r="E83" s="40"/>
      <c r="F83" s="40"/>
      <c r="G83" s="40"/>
      <c r="H83" s="40"/>
    </row>
    <row r="84" spans="1:8">
      <c r="A84" s="154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4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5"/>
      <c r="C98" s="40"/>
      <c r="D98" s="40"/>
      <c r="E98" s="40"/>
      <c r="F98" s="40"/>
      <c r="G98" s="40"/>
      <c r="H98" s="40"/>
    </row>
    <row r="99" spans="1:8">
      <c r="A99" s="155"/>
      <c r="C99" s="40"/>
      <c r="D99" s="40"/>
      <c r="E99" s="40"/>
      <c r="F99" s="40"/>
      <c r="G99" s="40"/>
      <c r="H99" s="40"/>
    </row>
    <row r="100" spans="1:8">
      <c r="A100" s="155"/>
      <c r="C100" s="40"/>
      <c r="D100" s="40"/>
      <c r="E100" s="40"/>
      <c r="F100" s="40"/>
      <c r="G100" s="40"/>
      <c r="H100" s="40"/>
    </row>
    <row r="101" spans="1:8">
      <c r="A101" s="155"/>
      <c r="C101" s="40"/>
      <c r="D101" s="40"/>
      <c r="E101" s="40"/>
      <c r="F101" s="40"/>
      <c r="G101" s="40"/>
      <c r="H101" s="40"/>
    </row>
    <row r="102" spans="1:8">
      <c r="A102" s="155"/>
      <c r="C102" s="40"/>
      <c r="D102" s="40"/>
      <c r="E102" s="40"/>
      <c r="F102" s="40"/>
      <c r="G102" s="40"/>
      <c r="H102" s="40"/>
    </row>
    <row r="103" spans="1:8">
      <c r="A103" s="155"/>
      <c r="C103" s="40"/>
      <c r="D103" s="40"/>
      <c r="E103" s="40"/>
      <c r="F103" s="40"/>
      <c r="G103" s="40"/>
      <c r="H103" s="40"/>
    </row>
    <row r="104" spans="1:8">
      <c r="A104" s="155"/>
      <c r="C104" s="40"/>
      <c r="D104" s="40"/>
      <c r="E104" s="40"/>
      <c r="F104" s="40"/>
      <c r="G104" s="40"/>
      <c r="H104" s="40"/>
    </row>
    <row r="105" spans="1:8">
      <c r="A105" s="155"/>
      <c r="C105" s="40"/>
      <c r="D105" s="40"/>
      <c r="E105" s="40"/>
      <c r="F105" s="40"/>
      <c r="G105" s="40"/>
      <c r="H105" s="40"/>
    </row>
    <row r="106" spans="1:8">
      <c r="A106" s="155"/>
      <c r="C106" s="40"/>
      <c r="D106" s="40"/>
      <c r="E106" s="40"/>
      <c r="F106" s="40"/>
      <c r="G106" s="40"/>
      <c r="H106" s="40"/>
    </row>
    <row r="107" spans="1:8" ht="15.75">
      <c r="A107" s="156"/>
      <c r="C107" s="40"/>
      <c r="D107" s="40"/>
      <c r="E107" s="40"/>
      <c r="F107" s="40"/>
      <c r="G107" s="40"/>
      <c r="H107" s="40"/>
    </row>
    <row r="108" spans="1:8" ht="15.75">
      <c r="A108" s="156"/>
      <c r="C108" s="40"/>
      <c r="D108" s="40"/>
      <c r="E108" s="40"/>
      <c r="F108" s="40"/>
      <c r="G108" s="40"/>
      <c r="H108" s="40"/>
    </row>
    <row r="109" spans="1:8" ht="15.75">
      <c r="A109" s="156"/>
      <c r="C109" s="40"/>
      <c r="D109" s="40"/>
      <c r="E109" s="40"/>
      <c r="F109" s="40"/>
      <c r="G109" s="40"/>
      <c r="H109" s="40"/>
    </row>
    <row r="110" spans="1:8" ht="15.75">
      <c r="A110" s="156"/>
      <c r="C110" s="40"/>
      <c r="D110" s="40"/>
      <c r="E110" s="40"/>
      <c r="F110" s="40"/>
      <c r="G110" s="40"/>
      <c r="H110" s="40"/>
    </row>
    <row r="111" spans="1:8" ht="15.75">
      <c r="A111" s="156"/>
      <c r="C111" s="40"/>
      <c r="D111" s="40"/>
      <c r="E111" s="40"/>
      <c r="F111" s="40"/>
      <c r="G111" s="40"/>
      <c r="H111" s="40"/>
    </row>
    <row r="112" spans="1:8" ht="15.75">
      <c r="A112" s="156"/>
      <c r="C112" s="40"/>
      <c r="D112" s="40"/>
      <c r="E112" s="40"/>
      <c r="F112" s="40"/>
      <c r="G112" s="40"/>
      <c r="H112" s="40"/>
    </row>
    <row r="113" spans="1:8" ht="15.75">
      <c r="A113" s="156"/>
      <c r="C113" s="40"/>
      <c r="D113" s="40"/>
      <c r="E113" s="40"/>
      <c r="F113" s="40"/>
      <c r="G113" s="40"/>
      <c r="H113" s="40"/>
    </row>
    <row r="114" spans="1:8" ht="15.75">
      <c r="A114" s="156"/>
      <c r="C114" s="40"/>
      <c r="D114" s="40"/>
      <c r="E114" s="40"/>
      <c r="F114" s="40"/>
      <c r="G114" s="40"/>
      <c r="H114" s="40"/>
    </row>
    <row r="115" spans="1:8" ht="15.75">
      <c r="A115" s="156"/>
      <c r="C115" s="40"/>
      <c r="D115" s="40"/>
      <c r="E115" s="40"/>
      <c r="F115" s="40"/>
      <c r="G115" s="40"/>
      <c r="H115" s="40"/>
    </row>
    <row r="116" spans="1:8" ht="15.75">
      <c r="A116" s="156"/>
      <c r="C116" s="40"/>
      <c r="D116" s="40"/>
      <c r="E116" s="40"/>
      <c r="F116" s="40"/>
      <c r="G116" s="40"/>
      <c r="H116" s="40"/>
    </row>
    <row r="117" spans="1:8" ht="15.75">
      <c r="A117" s="156"/>
      <c r="C117" s="40"/>
      <c r="D117" s="40"/>
      <c r="E117" s="40"/>
      <c r="F117" s="40"/>
      <c r="G117" s="40"/>
      <c r="H117" s="40"/>
    </row>
    <row r="118" spans="1:8" ht="15.75">
      <c r="A118" s="156"/>
      <c r="C118" s="40"/>
      <c r="D118" s="40"/>
      <c r="E118" s="40"/>
      <c r="F118" s="40"/>
      <c r="G118" s="40"/>
      <c r="H118" s="40"/>
    </row>
    <row r="119" spans="1:8" ht="15.75">
      <c r="A119" s="156"/>
      <c r="C119" s="40"/>
      <c r="D119" s="40"/>
      <c r="E119" s="40"/>
      <c r="F119" s="40"/>
      <c r="G119" s="40"/>
      <c r="H119" s="40"/>
    </row>
    <row r="120" spans="1:8" ht="15.75">
      <c r="A120" s="156"/>
    </row>
    <row r="121" spans="1:8" ht="15.75">
      <c r="A121" s="156"/>
    </row>
    <row r="122" spans="1:8" ht="15.75">
      <c r="A122" s="156"/>
    </row>
    <row r="123" spans="1:8" ht="15.75">
      <c r="A123" s="156"/>
    </row>
    <row r="124" spans="1:8" ht="15.75">
      <c r="A124" s="156"/>
    </row>
    <row r="125" spans="1:8" ht="15.75">
      <c r="A125" s="156"/>
    </row>
    <row r="126" spans="1:8" ht="15.75">
      <c r="A126" s="156"/>
    </row>
    <row r="127" spans="1:8" ht="15.75">
      <c r="A127" s="156"/>
    </row>
    <row r="128" spans="1:8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S13" sqref="S13"/>
    </sheetView>
  </sheetViews>
  <sheetFormatPr defaultRowHeight="15"/>
  <cols>
    <col min="1" max="1" width="140.85546875" style="20" customWidth="1"/>
    <col min="2" max="2" width="29.140625" style="420" customWidth="1"/>
    <col min="3" max="3" width="31" style="420" customWidth="1"/>
    <col min="4" max="4" width="30.7109375" style="420" customWidth="1"/>
    <col min="5" max="5" width="31.28515625" style="420" customWidth="1"/>
    <col min="6" max="6" width="28.85546875" style="420" customWidth="1"/>
    <col min="7" max="7" width="31" style="420" customWidth="1"/>
    <col min="8" max="8" width="30.7109375" style="420" customWidth="1"/>
    <col min="9" max="9" width="31.28515625" style="420" customWidth="1"/>
    <col min="10" max="10" width="3.42578125" style="249" customWidth="1"/>
    <col min="11" max="256" width="9.140625" style="420"/>
    <col min="257" max="257" width="140.85546875" style="420" customWidth="1"/>
    <col min="258" max="258" width="29.140625" style="420" customWidth="1"/>
    <col min="259" max="259" width="31" style="420" customWidth="1"/>
    <col min="260" max="260" width="30.7109375" style="420" customWidth="1"/>
    <col min="261" max="261" width="31.28515625" style="420" customWidth="1"/>
    <col min="262" max="262" width="28.85546875" style="420" customWidth="1"/>
    <col min="263" max="263" width="31" style="420" customWidth="1"/>
    <col min="264" max="264" width="30.7109375" style="420" customWidth="1"/>
    <col min="265" max="265" width="31.28515625" style="420" customWidth="1"/>
    <col min="266" max="266" width="3.42578125" style="420" customWidth="1"/>
    <col min="267" max="512" width="9.140625" style="420"/>
    <col min="513" max="513" width="140.85546875" style="420" customWidth="1"/>
    <col min="514" max="514" width="29.140625" style="420" customWidth="1"/>
    <col min="515" max="515" width="31" style="420" customWidth="1"/>
    <col min="516" max="516" width="30.7109375" style="420" customWidth="1"/>
    <col min="517" max="517" width="31.28515625" style="420" customWidth="1"/>
    <col min="518" max="518" width="28.85546875" style="420" customWidth="1"/>
    <col min="519" max="519" width="31" style="420" customWidth="1"/>
    <col min="520" max="520" width="30.7109375" style="420" customWidth="1"/>
    <col min="521" max="521" width="31.28515625" style="420" customWidth="1"/>
    <col min="522" max="522" width="3.42578125" style="420" customWidth="1"/>
    <col min="523" max="768" width="9.140625" style="420"/>
    <col min="769" max="769" width="140.85546875" style="420" customWidth="1"/>
    <col min="770" max="770" width="29.140625" style="420" customWidth="1"/>
    <col min="771" max="771" width="31" style="420" customWidth="1"/>
    <col min="772" max="772" width="30.7109375" style="420" customWidth="1"/>
    <col min="773" max="773" width="31.28515625" style="420" customWidth="1"/>
    <col min="774" max="774" width="28.85546875" style="420" customWidth="1"/>
    <col min="775" max="775" width="31" style="420" customWidth="1"/>
    <col min="776" max="776" width="30.7109375" style="420" customWidth="1"/>
    <col min="777" max="777" width="31.28515625" style="420" customWidth="1"/>
    <col min="778" max="778" width="3.42578125" style="420" customWidth="1"/>
    <col min="779" max="1024" width="9.140625" style="420"/>
    <col min="1025" max="1025" width="140.85546875" style="420" customWidth="1"/>
    <col min="1026" max="1026" width="29.140625" style="420" customWidth="1"/>
    <col min="1027" max="1027" width="31" style="420" customWidth="1"/>
    <col min="1028" max="1028" width="30.7109375" style="420" customWidth="1"/>
    <col min="1029" max="1029" width="31.28515625" style="420" customWidth="1"/>
    <col min="1030" max="1030" width="28.85546875" style="420" customWidth="1"/>
    <col min="1031" max="1031" width="31" style="420" customWidth="1"/>
    <col min="1032" max="1032" width="30.7109375" style="420" customWidth="1"/>
    <col min="1033" max="1033" width="31.28515625" style="420" customWidth="1"/>
    <col min="1034" max="1034" width="3.42578125" style="420" customWidth="1"/>
    <col min="1035" max="1280" width="9.140625" style="420"/>
    <col min="1281" max="1281" width="140.85546875" style="420" customWidth="1"/>
    <col min="1282" max="1282" width="29.140625" style="420" customWidth="1"/>
    <col min="1283" max="1283" width="31" style="420" customWidth="1"/>
    <col min="1284" max="1284" width="30.7109375" style="420" customWidth="1"/>
    <col min="1285" max="1285" width="31.28515625" style="420" customWidth="1"/>
    <col min="1286" max="1286" width="28.85546875" style="420" customWidth="1"/>
    <col min="1287" max="1287" width="31" style="420" customWidth="1"/>
    <col min="1288" max="1288" width="30.7109375" style="420" customWidth="1"/>
    <col min="1289" max="1289" width="31.28515625" style="420" customWidth="1"/>
    <col min="1290" max="1290" width="3.42578125" style="420" customWidth="1"/>
    <col min="1291" max="1536" width="9.140625" style="420"/>
    <col min="1537" max="1537" width="140.85546875" style="420" customWidth="1"/>
    <col min="1538" max="1538" width="29.140625" style="420" customWidth="1"/>
    <col min="1539" max="1539" width="31" style="420" customWidth="1"/>
    <col min="1540" max="1540" width="30.7109375" style="420" customWidth="1"/>
    <col min="1541" max="1541" width="31.28515625" style="420" customWidth="1"/>
    <col min="1542" max="1542" width="28.85546875" style="420" customWidth="1"/>
    <col min="1543" max="1543" width="31" style="420" customWidth="1"/>
    <col min="1544" max="1544" width="30.7109375" style="420" customWidth="1"/>
    <col min="1545" max="1545" width="31.28515625" style="420" customWidth="1"/>
    <col min="1546" max="1546" width="3.42578125" style="420" customWidth="1"/>
    <col min="1547" max="1792" width="9.140625" style="420"/>
    <col min="1793" max="1793" width="140.85546875" style="420" customWidth="1"/>
    <col min="1794" max="1794" width="29.140625" style="420" customWidth="1"/>
    <col min="1795" max="1795" width="31" style="420" customWidth="1"/>
    <col min="1796" max="1796" width="30.7109375" style="420" customWidth="1"/>
    <col min="1797" max="1797" width="31.28515625" style="420" customWidth="1"/>
    <col min="1798" max="1798" width="28.85546875" style="420" customWidth="1"/>
    <col min="1799" max="1799" width="31" style="420" customWidth="1"/>
    <col min="1800" max="1800" width="30.7109375" style="420" customWidth="1"/>
    <col min="1801" max="1801" width="31.28515625" style="420" customWidth="1"/>
    <col min="1802" max="1802" width="3.42578125" style="420" customWidth="1"/>
    <col min="1803" max="2048" width="9.140625" style="420"/>
    <col min="2049" max="2049" width="140.85546875" style="420" customWidth="1"/>
    <col min="2050" max="2050" width="29.140625" style="420" customWidth="1"/>
    <col min="2051" max="2051" width="31" style="420" customWidth="1"/>
    <col min="2052" max="2052" width="30.7109375" style="420" customWidth="1"/>
    <col min="2053" max="2053" width="31.28515625" style="420" customWidth="1"/>
    <col min="2054" max="2054" width="28.85546875" style="420" customWidth="1"/>
    <col min="2055" max="2055" width="31" style="420" customWidth="1"/>
    <col min="2056" max="2056" width="30.7109375" style="420" customWidth="1"/>
    <col min="2057" max="2057" width="31.28515625" style="420" customWidth="1"/>
    <col min="2058" max="2058" width="3.42578125" style="420" customWidth="1"/>
    <col min="2059" max="2304" width="9.140625" style="420"/>
    <col min="2305" max="2305" width="140.85546875" style="420" customWidth="1"/>
    <col min="2306" max="2306" width="29.140625" style="420" customWidth="1"/>
    <col min="2307" max="2307" width="31" style="420" customWidth="1"/>
    <col min="2308" max="2308" width="30.7109375" style="420" customWidth="1"/>
    <col min="2309" max="2309" width="31.28515625" style="420" customWidth="1"/>
    <col min="2310" max="2310" width="28.85546875" style="420" customWidth="1"/>
    <col min="2311" max="2311" width="31" style="420" customWidth="1"/>
    <col min="2312" max="2312" width="30.7109375" style="420" customWidth="1"/>
    <col min="2313" max="2313" width="31.28515625" style="420" customWidth="1"/>
    <col min="2314" max="2314" width="3.42578125" style="420" customWidth="1"/>
    <col min="2315" max="2560" width="9.140625" style="420"/>
    <col min="2561" max="2561" width="140.85546875" style="420" customWidth="1"/>
    <col min="2562" max="2562" width="29.140625" style="420" customWidth="1"/>
    <col min="2563" max="2563" width="31" style="420" customWidth="1"/>
    <col min="2564" max="2564" width="30.7109375" style="420" customWidth="1"/>
    <col min="2565" max="2565" width="31.28515625" style="420" customWidth="1"/>
    <col min="2566" max="2566" width="28.85546875" style="420" customWidth="1"/>
    <col min="2567" max="2567" width="31" style="420" customWidth="1"/>
    <col min="2568" max="2568" width="30.7109375" style="420" customWidth="1"/>
    <col min="2569" max="2569" width="31.28515625" style="420" customWidth="1"/>
    <col min="2570" max="2570" width="3.42578125" style="420" customWidth="1"/>
    <col min="2571" max="2816" width="9.140625" style="420"/>
    <col min="2817" max="2817" width="140.85546875" style="420" customWidth="1"/>
    <col min="2818" max="2818" width="29.140625" style="420" customWidth="1"/>
    <col min="2819" max="2819" width="31" style="420" customWidth="1"/>
    <col min="2820" max="2820" width="30.7109375" style="420" customWidth="1"/>
    <col min="2821" max="2821" width="31.28515625" style="420" customWidth="1"/>
    <col min="2822" max="2822" width="28.85546875" style="420" customWidth="1"/>
    <col min="2823" max="2823" width="31" style="420" customWidth="1"/>
    <col min="2824" max="2824" width="30.7109375" style="420" customWidth="1"/>
    <col min="2825" max="2825" width="31.28515625" style="420" customWidth="1"/>
    <col min="2826" max="2826" width="3.42578125" style="420" customWidth="1"/>
    <col min="2827" max="3072" width="9.140625" style="420"/>
    <col min="3073" max="3073" width="140.85546875" style="420" customWidth="1"/>
    <col min="3074" max="3074" width="29.140625" style="420" customWidth="1"/>
    <col min="3075" max="3075" width="31" style="420" customWidth="1"/>
    <col min="3076" max="3076" width="30.7109375" style="420" customWidth="1"/>
    <col min="3077" max="3077" width="31.28515625" style="420" customWidth="1"/>
    <col min="3078" max="3078" width="28.85546875" style="420" customWidth="1"/>
    <col min="3079" max="3079" width="31" style="420" customWidth="1"/>
    <col min="3080" max="3080" width="30.7109375" style="420" customWidth="1"/>
    <col min="3081" max="3081" width="31.28515625" style="420" customWidth="1"/>
    <col min="3082" max="3082" width="3.42578125" style="420" customWidth="1"/>
    <col min="3083" max="3328" width="9.140625" style="420"/>
    <col min="3329" max="3329" width="140.85546875" style="420" customWidth="1"/>
    <col min="3330" max="3330" width="29.140625" style="420" customWidth="1"/>
    <col min="3331" max="3331" width="31" style="420" customWidth="1"/>
    <col min="3332" max="3332" width="30.7109375" style="420" customWidth="1"/>
    <col min="3333" max="3333" width="31.28515625" style="420" customWidth="1"/>
    <col min="3334" max="3334" width="28.85546875" style="420" customWidth="1"/>
    <col min="3335" max="3335" width="31" style="420" customWidth="1"/>
    <col min="3336" max="3336" width="30.7109375" style="420" customWidth="1"/>
    <col min="3337" max="3337" width="31.28515625" style="420" customWidth="1"/>
    <col min="3338" max="3338" width="3.42578125" style="420" customWidth="1"/>
    <col min="3339" max="3584" width="9.140625" style="420"/>
    <col min="3585" max="3585" width="140.85546875" style="420" customWidth="1"/>
    <col min="3586" max="3586" width="29.140625" style="420" customWidth="1"/>
    <col min="3587" max="3587" width="31" style="420" customWidth="1"/>
    <col min="3588" max="3588" width="30.7109375" style="420" customWidth="1"/>
    <col min="3589" max="3589" width="31.28515625" style="420" customWidth="1"/>
    <col min="3590" max="3590" width="28.85546875" style="420" customWidth="1"/>
    <col min="3591" max="3591" width="31" style="420" customWidth="1"/>
    <col min="3592" max="3592" width="30.7109375" style="420" customWidth="1"/>
    <col min="3593" max="3593" width="31.28515625" style="420" customWidth="1"/>
    <col min="3594" max="3594" width="3.42578125" style="420" customWidth="1"/>
    <col min="3595" max="3840" width="9.140625" style="420"/>
    <col min="3841" max="3841" width="140.85546875" style="420" customWidth="1"/>
    <col min="3842" max="3842" width="29.140625" style="420" customWidth="1"/>
    <col min="3843" max="3843" width="31" style="420" customWidth="1"/>
    <col min="3844" max="3844" width="30.7109375" style="420" customWidth="1"/>
    <col min="3845" max="3845" width="31.28515625" style="420" customWidth="1"/>
    <col min="3846" max="3846" width="28.85546875" style="420" customWidth="1"/>
    <col min="3847" max="3847" width="31" style="420" customWidth="1"/>
    <col min="3848" max="3848" width="30.7109375" style="420" customWidth="1"/>
    <col min="3849" max="3849" width="31.28515625" style="420" customWidth="1"/>
    <col min="3850" max="3850" width="3.42578125" style="420" customWidth="1"/>
    <col min="3851" max="4096" width="9.140625" style="420"/>
    <col min="4097" max="4097" width="140.85546875" style="420" customWidth="1"/>
    <col min="4098" max="4098" width="29.140625" style="420" customWidth="1"/>
    <col min="4099" max="4099" width="31" style="420" customWidth="1"/>
    <col min="4100" max="4100" width="30.7109375" style="420" customWidth="1"/>
    <col min="4101" max="4101" width="31.28515625" style="420" customWidth="1"/>
    <col min="4102" max="4102" width="28.85546875" style="420" customWidth="1"/>
    <col min="4103" max="4103" width="31" style="420" customWidth="1"/>
    <col min="4104" max="4104" width="30.7109375" style="420" customWidth="1"/>
    <col min="4105" max="4105" width="31.28515625" style="420" customWidth="1"/>
    <col min="4106" max="4106" width="3.42578125" style="420" customWidth="1"/>
    <col min="4107" max="4352" width="9.140625" style="420"/>
    <col min="4353" max="4353" width="140.85546875" style="420" customWidth="1"/>
    <col min="4354" max="4354" width="29.140625" style="420" customWidth="1"/>
    <col min="4355" max="4355" width="31" style="420" customWidth="1"/>
    <col min="4356" max="4356" width="30.7109375" style="420" customWidth="1"/>
    <col min="4357" max="4357" width="31.28515625" style="420" customWidth="1"/>
    <col min="4358" max="4358" width="28.85546875" style="420" customWidth="1"/>
    <col min="4359" max="4359" width="31" style="420" customWidth="1"/>
    <col min="4360" max="4360" width="30.7109375" style="420" customWidth="1"/>
    <col min="4361" max="4361" width="31.28515625" style="420" customWidth="1"/>
    <col min="4362" max="4362" width="3.42578125" style="420" customWidth="1"/>
    <col min="4363" max="4608" width="9.140625" style="420"/>
    <col min="4609" max="4609" width="140.85546875" style="420" customWidth="1"/>
    <col min="4610" max="4610" width="29.140625" style="420" customWidth="1"/>
    <col min="4611" max="4611" width="31" style="420" customWidth="1"/>
    <col min="4612" max="4612" width="30.7109375" style="420" customWidth="1"/>
    <col min="4613" max="4613" width="31.28515625" style="420" customWidth="1"/>
    <col min="4614" max="4614" width="28.85546875" style="420" customWidth="1"/>
    <col min="4615" max="4615" width="31" style="420" customWidth="1"/>
    <col min="4616" max="4616" width="30.7109375" style="420" customWidth="1"/>
    <col min="4617" max="4617" width="31.28515625" style="420" customWidth="1"/>
    <col min="4618" max="4618" width="3.42578125" style="420" customWidth="1"/>
    <col min="4619" max="4864" width="9.140625" style="420"/>
    <col min="4865" max="4865" width="140.85546875" style="420" customWidth="1"/>
    <col min="4866" max="4866" width="29.140625" style="420" customWidth="1"/>
    <col min="4867" max="4867" width="31" style="420" customWidth="1"/>
    <col min="4868" max="4868" width="30.7109375" style="420" customWidth="1"/>
    <col min="4869" max="4869" width="31.28515625" style="420" customWidth="1"/>
    <col min="4870" max="4870" width="28.85546875" style="420" customWidth="1"/>
    <col min="4871" max="4871" width="31" style="420" customWidth="1"/>
    <col min="4872" max="4872" width="30.7109375" style="420" customWidth="1"/>
    <col min="4873" max="4873" width="31.28515625" style="420" customWidth="1"/>
    <col min="4874" max="4874" width="3.42578125" style="420" customWidth="1"/>
    <col min="4875" max="5120" width="9.140625" style="420"/>
    <col min="5121" max="5121" width="140.85546875" style="420" customWidth="1"/>
    <col min="5122" max="5122" width="29.140625" style="420" customWidth="1"/>
    <col min="5123" max="5123" width="31" style="420" customWidth="1"/>
    <col min="5124" max="5124" width="30.7109375" style="420" customWidth="1"/>
    <col min="5125" max="5125" width="31.28515625" style="420" customWidth="1"/>
    <col min="5126" max="5126" width="28.85546875" style="420" customWidth="1"/>
    <col min="5127" max="5127" width="31" style="420" customWidth="1"/>
    <col min="5128" max="5128" width="30.7109375" style="420" customWidth="1"/>
    <col min="5129" max="5129" width="31.28515625" style="420" customWidth="1"/>
    <col min="5130" max="5130" width="3.42578125" style="420" customWidth="1"/>
    <col min="5131" max="5376" width="9.140625" style="420"/>
    <col min="5377" max="5377" width="140.85546875" style="420" customWidth="1"/>
    <col min="5378" max="5378" width="29.140625" style="420" customWidth="1"/>
    <col min="5379" max="5379" width="31" style="420" customWidth="1"/>
    <col min="5380" max="5380" width="30.7109375" style="420" customWidth="1"/>
    <col min="5381" max="5381" width="31.28515625" style="420" customWidth="1"/>
    <col min="5382" max="5382" width="28.85546875" style="420" customWidth="1"/>
    <col min="5383" max="5383" width="31" style="420" customWidth="1"/>
    <col min="5384" max="5384" width="30.7109375" style="420" customWidth="1"/>
    <col min="5385" max="5385" width="31.28515625" style="420" customWidth="1"/>
    <col min="5386" max="5386" width="3.42578125" style="420" customWidth="1"/>
    <col min="5387" max="5632" width="9.140625" style="420"/>
    <col min="5633" max="5633" width="140.85546875" style="420" customWidth="1"/>
    <col min="5634" max="5634" width="29.140625" style="420" customWidth="1"/>
    <col min="5635" max="5635" width="31" style="420" customWidth="1"/>
    <col min="5636" max="5636" width="30.7109375" style="420" customWidth="1"/>
    <col min="5637" max="5637" width="31.28515625" style="420" customWidth="1"/>
    <col min="5638" max="5638" width="28.85546875" style="420" customWidth="1"/>
    <col min="5639" max="5639" width="31" style="420" customWidth="1"/>
    <col min="5640" max="5640" width="30.7109375" style="420" customWidth="1"/>
    <col min="5641" max="5641" width="31.28515625" style="420" customWidth="1"/>
    <col min="5642" max="5642" width="3.42578125" style="420" customWidth="1"/>
    <col min="5643" max="5888" width="9.140625" style="420"/>
    <col min="5889" max="5889" width="140.85546875" style="420" customWidth="1"/>
    <col min="5890" max="5890" width="29.140625" style="420" customWidth="1"/>
    <col min="5891" max="5891" width="31" style="420" customWidth="1"/>
    <col min="5892" max="5892" width="30.7109375" style="420" customWidth="1"/>
    <col min="5893" max="5893" width="31.28515625" style="420" customWidth="1"/>
    <col min="5894" max="5894" width="28.85546875" style="420" customWidth="1"/>
    <col min="5895" max="5895" width="31" style="420" customWidth="1"/>
    <col min="5896" max="5896" width="30.7109375" style="420" customWidth="1"/>
    <col min="5897" max="5897" width="31.28515625" style="420" customWidth="1"/>
    <col min="5898" max="5898" width="3.42578125" style="420" customWidth="1"/>
    <col min="5899" max="6144" width="9.140625" style="420"/>
    <col min="6145" max="6145" width="140.85546875" style="420" customWidth="1"/>
    <col min="6146" max="6146" width="29.140625" style="420" customWidth="1"/>
    <col min="6147" max="6147" width="31" style="420" customWidth="1"/>
    <col min="6148" max="6148" width="30.7109375" style="420" customWidth="1"/>
    <col min="6149" max="6149" width="31.28515625" style="420" customWidth="1"/>
    <col min="6150" max="6150" width="28.85546875" style="420" customWidth="1"/>
    <col min="6151" max="6151" width="31" style="420" customWidth="1"/>
    <col min="6152" max="6152" width="30.7109375" style="420" customWidth="1"/>
    <col min="6153" max="6153" width="31.28515625" style="420" customWidth="1"/>
    <col min="6154" max="6154" width="3.42578125" style="420" customWidth="1"/>
    <col min="6155" max="6400" width="9.140625" style="420"/>
    <col min="6401" max="6401" width="140.85546875" style="420" customWidth="1"/>
    <col min="6402" max="6402" width="29.140625" style="420" customWidth="1"/>
    <col min="6403" max="6403" width="31" style="420" customWidth="1"/>
    <col min="6404" max="6404" width="30.7109375" style="420" customWidth="1"/>
    <col min="6405" max="6405" width="31.28515625" style="420" customWidth="1"/>
    <col min="6406" max="6406" width="28.85546875" style="420" customWidth="1"/>
    <col min="6407" max="6407" width="31" style="420" customWidth="1"/>
    <col min="6408" max="6408" width="30.7109375" style="420" customWidth="1"/>
    <col min="6409" max="6409" width="31.28515625" style="420" customWidth="1"/>
    <col min="6410" max="6410" width="3.42578125" style="420" customWidth="1"/>
    <col min="6411" max="6656" width="9.140625" style="420"/>
    <col min="6657" max="6657" width="140.85546875" style="420" customWidth="1"/>
    <col min="6658" max="6658" width="29.140625" style="420" customWidth="1"/>
    <col min="6659" max="6659" width="31" style="420" customWidth="1"/>
    <col min="6660" max="6660" width="30.7109375" style="420" customWidth="1"/>
    <col min="6661" max="6661" width="31.28515625" style="420" customWidth="1"/>
    <col min="6662" max="6662" width="28.85546875" style="420" customWidth="1"/>
    <col min="6663" max="6663" width="31" style="420" customWidth="1"/>
    <col min="6664" max="6664" width="30.7109375" style="420" customWidth="1"/>
    <col min="6665" max="6665" width="31.28515625" style="420" customWidth="1"/>
    <col min="6666" max="6666" width="3.42578125" style="420" customWidth="1"/>
    <col min="6667" max="6912" width="9.140625" style="420"/>
    <col min="6913" max="6913" width="140.85546875" style="420" customWidth="1"/>
    <col min="6914" max="6914" width="29.140625" style="420" customWidth="1"/>
    <col min="6915" max="6915" width="31" style="420" customWidth="1"/>
    <col min="6916" max="6916" width="30.7109375" style="420" customWidth="1"/>
    <col min="6917" max="6917" width="31.28515625" style="420" customWidth="1"/>
    <col min="6918" max="6918" width="28.85546875" style="420" customWidth="1"/>
    <col min="6919" max="6919" width="31" style="420" customWidth="1"/>
    <col min="6920" max="6920" width="30.7109375" style="420" customWidth="1"/>
    <col min="6921" max="6921" width="31.28515625" style="420" customWidth="1"/>
    <col min="6922" max="6922" width="3.42578125" style="420" customWidth="1"/>
    <col min="6923" max="7168" width="9.140625" style="420"/>
    <col min="7169" max="7169" width="140.85546875" style="420" customWidth="1"/>
    <col min="7170" max="7170" width="29.140625" style="420" customWidth="1"/>
    <col min="7171" max="7171" width="31" style="420" customWidth="1"/>
    <col min="7172" max="7172" width="30.7109375" style="420" customWidth="1"/>
    <col min="7173" max="7173" width="31.28515625" style="420" customWidth="1"/>
    <col min="7174" max="7174" width="28.85546875" style="420" customWidth="1"/>
    <col min="7175" max="7175" width="31" style="420" customWidth="1"/>
    <col min="7176" max="7176" width="30.7109375" style="420" customWidth="1"/>
    <col min="7177" max="7177" width="31.28515625" style="420" customWidth="1"/>
    <col min="7178" max="7178" width="3.42578125" style="420" customWidth="1"/>
    <col min="7179" max="7424" width="9.140625" style="420"/>
    <col min="7425" max="7425" width="140.85546875" style="420" customWidth="1"/>
    <col min="7426" max="7426" width="29.140625" style="420" customWidth="1"/>
    <col min="7427" max="7427" width="31" style="420" customWidth="1"/>
    <col min="7428" max="7428" width="30.7109375" style="420" customWidth="1"/>
    <col min="7429" max="7429" width="31.28515625" style="420" customWidth="1"/>
    <col min="7430" max="7430" width="28.85546875" style="420" customWidth="1"/>
    <col min="7431" max="7431" width="31" style="420" customWidth="1"/>
    <col min="7432" max="7432" width="30.7109375" style="420" customWidth="1"/>
    <col min="7433" max="7433" width="31.28515625" style="420" customWidth="1"/>
    <col min="7434" max="7434" width="3.42578125" style="420" customWidth="1"/>
    <col min="7435" max="7680" width="9.140625" style="420"/>
    <col min="7681" max="7681" width="140.85546875" style="420" customWidth="1"/>
    <col min="7682" max="7682" width="29.140625" style="420" customWidth="1"/>
    <col min="7683" max="7683" width="31" style="420" customWidth="1"/>
    <col min="7684" max="7684" width="30.7109375" style="420" customWidth="1"/>
    <col min="7685" max="7685" width="31.28515625" style="420" customWidth="1"/>
    <col min="7686" max="7686" width="28.85546875" style="420" customWidth="1"/>
    <col min="7687" max="7687" width="31" style="420" customWidth="1"/>
    <col min="7688" max="7688" width="30.7109375" style="420" customWidth="1"/>
    <col min="7689" max="7689" width="31.28515625" style="420" customWidth="1"/>
    <col min="7690" max="7690" width="3.42578125" style="420" customWidth="1"/>
    <col min="7691" max="7936" width="9.140625" style="420"/>
    <col min="7937" max="7937" width="140.85546875" style="420" customWidth="1"/>
    <col min="7938" max="7938" width="29.140625" style="420" customWidth="1"/>
    <col min="7939" max="7939" width="31" style="420" customWidth="1"/>
    <col min="7940" max="7940" width="30.7109375" style="420" customWidth="1"/>
    <col min="7941" max="7941" width="31.28515625" style="420" customWidth="1"/>
    <col min="7942" max="7942" width="28.85546875" style="420" customWidth="1"/>
    <col min="7943" max="7943" width="31" style="420" customWidth="1"/>
    <col min="7944" max="7944" width="30.7109375" style="420" customWidth="1"/>
    <col min="7945" max="7945" width="31.28515625" style="420" customWidth="1"/>
    <col min="7946" max="7946" width="3.42578125" style="420" customWidth="1"/>
    <col min="7947" max="8192" width="9.140625" style="420"/>
    <col min="8193" max="8193" width="140.85546875" style="420" customWidth="1"/>
    <col min="8194" max="8194" width="29.140625" style="420" customWidth="1"/>
    <col min="8195" max="8195" width="31" style="420" customWidth="1"/>
    <col min="8196" max="8196" width="30.7109375" style="420" customWidth="1"/>
    <col min="8197" max="8197" width="31.28515625" style="420" customWidth="1"/>
    <col min="8198" max="8198" width="28.85546875" style="420" customWidth="1"/>
    <col min="8199" max="8199" width="31" style="420" customWidth="1"/>
    <col min="8200" max="8200" width="30.7109375" style="420" customWidth="1"/>
    <col min="8201" max="8201" width="31.28515625" style="420" customWidth="1"/>
    <col min="8202" max="8202" width="3.42578125" style="420" customWidth="1"/>
    <col min="8203" max="8448" width="9.140625" style="420"/>
    <col min="8449" max="8449" width="140.85546875" style="420" customWidth="1"/>
    <col min="8450" max="8450" width="29.140625" style="420" customWidth="1"/>
    <col min="8451" max="8451" width="31" style="420" customWidth="1"/>
    <col min="8452" max="8452" width="30.7109375" style="420" customWidth="1"/>
    <col min="8453" max="8453" width="31.28515625" style="420" customWidth="1"/>
    <col min="8454" max="8454" width="28.85546875" style="420" customWidth="1"/>
    <col min="8455" max="8455" width="31" style="420" customWidth="1"/>
    <col min="8456" max="8456" width="30.7109375" style="420" customWidth="1"/>
    <col min="8457" max="8457" width="31.28515625" style="420" customWidth="1"/>
    <col min="8458" max="8458" width="3.42578125" style="420" customWidth="1"/>
    <col min="8459" max="8704" width="9.140625" style="420"/>
    <col min="8705" max="8705" width="140.85546875" style="420" customWidth="1"/>
    <col min="8706" max="8706" width="29.140625" style="420" customWidth="1"/>
    <col min="8707" max="8707" width="31" style="420" customWidth="1"/>
    <col min="8708" max="8708" width="30.7109375" style="420" customWidth="1"/>
    <col min="8709" max="8709" width="31.28515625" style="420" customWidth="1"/>
    <col min="8710" max="8710" width="28.85546875" style="420" customWidth="1"/>
    <col min="8711" max="8711" width="31" style="420" customWidth="1"/>
    <col min="8712" max="8712" width="30.7109375" style="420" customWidth="1"/>
    <col min="8713" max="8713" width="31.28515625" style="420" customWidth="1"/>
    <col min="8714" max="8714" width="3.42578125" style="420" customWidth="1"/>
    <col min="8715" max="8960" width="9.140625" style="420"/>
    <col min="8961" max="8961" width="140.85546875" style="420" customWidth="1"/>
    <col min="8962" max="8962" width="29.140625" style="420" customWidth="1"/>
    <col min="8963" max="8963" width="31" style="420" customWidth="1"/>
    <col min="8964" max="8964" width="30.7109375" style="420" customWidth="1"/>
    <col min="8965" max="8965" width="31.28515625" style="420" customWidth="1"/>
    <col min="8966" max="8966" width="28.85546875" style="420" customWidth="1"/>
    <col min="8967" max="8967" width="31" style="420" customWidth="1"/>
    <col min="8968" max="8968" width="30.7109375" style="420" customWidth="1"/>
    <col min="8969" max="8969" width="31.28515625" style="420" customWidth="1"/>
    <col min="8970" max="8970" width="3.42578125" style="420" customWidth="1"/>
    <col min="8971" max="9216" width="9.140625" style="420"/>
    <col min="9217" max="9217" width="140.85546875" style="420" customWidth="1"/>
    <col min="9218" max="9218" width="29.140625" style="420" customWidth="1"/>
    <col min="9219" max="9219" width="31" style="420" customWidth="1"/>
    <col min="9220" max="9220" width="30.7109375" style="420" customWidth="1"/>
    <col min="9221" max="9221" width="31.28515625" style="420" customWidth="1"/>
    <col min="9222" max="9222" width="28.85546875" style="420" customWidth="1"/>
    <col min="9223" max="9223" width="31" style="420" customWidth="1"/>
    <col min="9224" max="9224" width="30.7109375" style="420" customWidth="1"/>
    <col min="9225" max="9225" width="31.28515625" style="420" customWidth="1"/>
    <col min="9226" max="9226" width="3.42578125" style="420" customWidth="1"/>
    <col min="9227" max="9472" width="9.140625" style="420"/>
    <col min="9473" max="9473" width="140.85546875" style="420" customWidth="1"/>
    <col min="9474" max="9474" width="29.140625" style="420" customWidth="1"/>
    <col min="9475" max="9475" width="31" style="420" customWidth="1"/>
    <col min="9476" max="9476" width="30.7109375" style="420" customWidth="1"/>
    <col min="9477" max="9477" width="31.28515625" style="420" customWidth="1"/>
    <col min="9478" max="9478" width="28.85546875" style="420" customWidth="1"/>
    <col min="9479" max="9479" width="31" style="420" customWidth="1"/>
    <col min="9480" max="9480" width="30.7109375" style="420" customWidth="1"/>
    <col min="9481" max="9481" width="31.28515625" style="420" customWidth="1"/>
    <col min="9482" max="9482" width="3.42578125" style="420" customWidth="1"/>
    <col min="9483" max="9728" width="9.140625" style="420"/>
    <col min="9729" max="9729" width="140.85546875" style="420" customWidth="1"/>
    <col min="9730" max="9730" width="29.140625" style="420" customWidth="1"/>
    <col min="9731" max="9731" width="31" style="420" customWidth="1"/>
    <col min="9732" max="9732" width="30.7109375" style="420" customWidth="1"/>
    <col min="9733" max="9733" width="31.28515625" style="420" customWidth="1"/>
    <col min="9734" max="9734" width="28.85546875" style="420" customWidth="1"/>
    <col min="9735" max="9735" width="31" style="420" customWidth="1"/>
    <col min="9736" max="9736" width="30.7109375" style="420" customWidth="1"/>
    <col min="9737" max="9737" width="31.28515625" style="420" customWidth="1"/>
    <col min="9738" max="9738" width="3.42578125" style="420" customWidth="1"/>
    <col min="9739" max="9984" width="9.140625" style="420"/>
    <col min="9985" max="9985" width="140.85546875" style="420" customWidth="1"/>
    <col min="9986" max="9986" width="29.140625" style="420" customWidth="1"/>
    <col min="9987" max="9987" width="31" style="420" customWidth="1"/>
    <col min="9988" max="9988" width="30.7109375" style="420" customWidth="1"/>
    <col min="9989" max="9989" width="31.28515625" style="420" customWidth="1"/>
    <col min="9990" max="9990" width="28.85546875" style="420" customWidth="1"/>
    <col min="9991" max="9991" width="31" style="420" customWidth="1"/>
    <col min="9992" max="9992" width="30.7109375" style="420" customWidth="1"/>
    <col min="9993" max="9993" width="31.28515625" style="420" customWidth="1"/>
    <col min="9994" max="9994" width="3.42578125" style="420" customWidth="1"/>
    <col min="9995" max="10240" width="9.140625" style="420"/>
    <col min="10241" max="10241" width="140.85546875" style="420" customWidth="1"/>
    <col min="10242" max="10242" width="29.140625" style="420" customWidth="1"/>
    <col min="10243" max="10243" width="31" style="420" customWidth="1"/>
    <col min="10244" max="10244" width="30.7109375" style="420" customWidth="1"/>
    <col min="10245" max="10245" width="31.28515625" style="420" customWidth="1"/>
    <col min="10246" max="10246" width="28.85546875" style="420" customWidth="1"/>
    <col min="10247" max="10247" width="31" style="420" customWidth="1"/>
    <col min="10248" max="10248" width="30.7109375" style="420" customWidth="1"/>
    <col min="10249" max="10249" width="31.28515625" style="420" customWidth="1"/>
    <col min="10250" max="10250" width="3.42578125" style="420" customWidth="1"/>
    <col min="10251" max="10496" width="9.140625" style="420"/>
    <col min="10497" max="10497" width="140.85546875" style="420" customWidth="1"/>
    <col min="10498" max="10498" width="29.140625" style="420" customWidth="1"/>
    <col min="10499" max="10499" width="31" style="420" customWidth="1"/>
    <col min="10500" max="10500" width="30.7109375" style="420" customWidth="1"/>
    <col min="10501" max="10501" width="31.28515625" style="420" customWidth="1"/>
    <col min="10502" max="10502" width="28.85546875" style="420" customWidth="1"/>
    <col min="10503" max="10503" width="31" style="420" customWidth="1"/>
    <col min="10504" max="10504" width="30.7109375" style="420" customWidth="1"/>
    <col min="10505" max="10505" width="31.28515625" style="420" customWidth="1"/>
    <col min="10506" max="10506" width="3.42578125" style="420" customWidth="1"/>
    <col min="10507" max="10752" width="9.140625" style="420"/>
    <col min="10753" max="10753" width="140.85546875" style="420" customWidth="1"/>
    <col min="10754" max="10754" width="29.140625" style="420" customWidth="1"/>
    <col min="10755" max="10755" width="31" style="420" customWidth="1"/>
    <col min="10756" max="10756" width="30.7109375" style="420" customWidth="1"/>
    <col min="10757" max="10757" width="31.28515625" style="420" customWidth="1"/>
    <col min="10758" max="10758" width="28.85546875" style="420" customWidth="1"/>
    <col min="10759" max="10759" width="31" style="420" customWidth="1"/>
    <col min="10760" max="10760" width="30.7109375" style="420" customWidth="1"/>
    <col min="10761" max="10761" width="31.28515625" style="420" customWidth="1"/>
    <col min="10762" max="10762" width="3.42578125" style="420" customWidth="1"/>
    <col min="10763" max="11008" width="9.140625" style="420"/>
    <col min="11009" max="11009" width="140.85546875" style="420" customWidth="1"/>
    <col min="11010" max="11010" width="29.140625" style="420" customWidth="1"/>
    <col min="11011" max="11011" width="31" style="420" customWidth="1"/>
    <col min="11012" max="11012" width="30.7109375" style="420" customWidth="1"/>
    <col min="11013" max="11013" width="31.28515625" style="420" customWidth="1"/>
    <col min="11014" max="11014" width="28.85546875" style="420" customWidth="1"/>
    <col min="11015" max="11015" width="31" style="420" customWidth="1"/>
    <col min="11016" max="11016" width="30.7109375" style="420" customWidth="1"/>
    <col min="11017" max="11017" width="31.28515625" style="420" customWidth="1"/>
    <col min="11018" max="11018" width="3.42578125" style="420" customWidth="1"/>
    <col min="11019" max="11264" width="9.140625" style="420"/>
    <col min="11265" max="11265" width="140.85546875" style="420" customWidth="1"/>
    <col min="11266" max="11266" width="29.140625" style="420" customWidth="1"/>
    <col min="11267" max="11267" width="31" style="420" customWidth="1"/>
    <col min="11268" max="11268" width="30.7109375" style="420" customWidth="1"/>
    <col min="11269" max="11269" width="31.28515625" style="420" customWidth="1"/>
    <col min="11270" max="11270" width="28.85546875" style="420" customWidth="1"/>
    <col min="11271" max="11271" width="31" style="420" customWidth="1"/>
    <col min="11272" max="11272" width="30.7109375" style="420" customWidth="1"/>
    <col min="11273" max="11273" width="31.28515625" style="420" customWidth="1"/>
    <col min="11274" max="11274" width="3.42578125" style="420" customWidth="1"/>
    <col min="11275" max="11520" width="9.140625" style="420"/>
    <col min="11521" max="11521" width="140.85546875" style="420" customWidth="1"/>
    <col min="11522" max="11522" width="29.140625" style="420" customWidth="1"/>
    <col min="11523" max="11523" width="31" style="420" customWidth="1"/>
    <col min="11524" max="11524" width="30.7109375" style="420" customWidth="1"/>
    <col min="11525" max="11525" width="31.28515625" style="420" customWidth="1"/>
    <col min="11526" max="11526" width="28.85546875" style="420" customWidth="1"/>
    <col min="11527" max="11527" width="31" style="420" customWidth="1"/>
    <col min="11528" max="11528" width="30.7109375" style="420" customWidth="1"/>
    <col min="11529" max="11529" width="31.28515625" style="420" customWidth="1"/>
    <col min="11530" max="11530" width="3.42578125" style="420" customWidth="1"/>
    <col min="11531" max="11776" width="9.140625" style="420"/>
    <col min="11777" max="11777" width="140.85546875" style="420" customWidth="1"/>
    <col min="11778" max="11778" width="29.140625" style="420" customWidth="1"/>
    <col min="11779" max="11779" width="31" style="420" customWidth="1"/>
    <col min="11780" max="11780" width="30.7109375" style="420" customWidth="1"/>
    <col min="11781" max="11781" width="31.28515625" style="420" customWidth="1"/>
    <col min="11782" max="11782" width="28.85546875" style="420" customWidth="1"/>
    <col min="11783" max="11783" width="31" style="420" customWidth="1"/>
    <col min="11784" max="11784" width="30.7109375" style="420" customWidth="1"/>
    <col min="11785" max="11785" width="31.28515625" style="420" customWidth="1"/>
    <col min="11786" max="11786" width="3.42578125" style="420" customWidth="1"/>
    <col min="11787" max="12032" width="9.140625" style="420"/>
    <col min="12033" max="12033" width="140.85546875" style="420" customWidth="1"/>
    <col min="12034" max="12034" width="29.140625" style="420" customWidth="1"/>
    <col min="12035" max="12035" width="31" style="420" customWidth="1"/>
    <col min="12036" max="12036" width="30.7109375" style="420" customWidth="1"/>
    <col min="12037" max="12037" width="31.28515625" style="420" customWidth="1"/>
    <col min="12038" max="12038" width="28.85546875" style="420" customWidth="1"/>
    <col min="12039" max="12039" width="31" style="420" customWidth="1"/>
    <col min="12040" max="12040" width="30.7109375" style="420" customWidth="1"/>
    <col min="12041" max="12041" width="31.28515625" style="420" customWidth="1"/>
    <col min="12042" max="12042" width="3.42578125" style="420" customWidth="1"/>
    <col min="12043" max="12288" width="9.140625" style="420"/>
    <col min="12289" max="12289" width="140.85546875" style="420" customWidth="1"/>
    <col min="12290" max="12290" width="29.140625" style="420" customWidth="1"/>
    <col min="12291" max="12291" width="31" style="420" customWidth="1"/>
    <col min="12292" max="12292" width="30.7109375" style="420" customWidth="1"/>
    <col min="12293" max="12293" width="31.28515625" style="420" customWidth="1"/>
    <col min="12294" max="12294" width="28.85546875" style="420" customWidth="1"/>
    <col min="12295" max="12295" width="31" style="420" customWidth="1"/>
    <col min="12296" max="12296" width="30.7109375" style="420" customWidth="1"/>
    <col min="12297" max="12297" width="31.28515625" style="420" customWidth="1"/>
    <col min="12298" max="12298" width="3.42578125" style="420" customWidth="1"/>
    <col min="12299" max="12544" width="9.140625" style="420"/>
    <col min="12545" max="12545" width="140.85546875" style="420" customWidth="1"/>
    <col min="12546" max="12546" width="29.140625" style="420" customWidth="1"/>
    <col min="12547" max="12547" width="31" style="420" customWidth="1"/>
    <col min="12548" max="12548" width="30.7109375" style="420" customWidth="1"/>
    <col min="12549" max="12549" width="31.28515625" style="420" customWidth="1"/>
    <col min="12550" max="12550" width="28.85546875" style="420" customWidth="1"/>
    <col min="12551" max="12551" width="31" style="420" customWidth="1"/>
    <col min="12552" max="12552" width="30.7109375" style="420" customWidth="1"/>
    <col min="12553" max="12553" width="31.28515625" style="420" customWidth="1"/>
    <col min="12554" max="12554" width="3.42578125" style="420" customWidth="1"/>
    <col min="12555" max="12800" width="9.140625" style="420"/>
    <col min="12801" max="12801" width="140.85546875" style="420" customWidth="1"/>
    <col min="12802" max="12802" width="29.140625" style="420" customWidth="1"/>
    <col min="12803" max="12803" width="31" style="420" customWidth="1"/>
    <col min="12804" max="12804" width="30.7109375" style="420" customWidth="1"/>
    <col min="12805" max="12805" width="31.28515625" style="420" customWidth="1"/>
    <col min="12806" max="12806" width="28.85546875" style="420" customWidth="1"/>
    <col min="12807" max="12807" width="31" style="420" customWidth="1"/>
    <col min="12808" max="12808" width="30.7109375" style="420" customWidth="1"/>
    <col min="12809" max="12809" width="31.28515625" style="420" customWidth="1"/>
    <col min="12810" max="12810" width="3.42578125" style="420" customWidth="1"/>
    <col min="12811" max="13056" width="9.140625" style="420"/>
    <col min="13057" max="13057" width="140.85546875" style="420" customWidth="1"/>
    <col min="13058" max="13058" width="29.140625" style="420" customWidth="1"/>
    <col min="13059" max="13059" width="31" style="420" customWidth="1"/>
    <col min="13060" max="13060" width="30.7109375" style="420" customWidth="1"/>
    <col min="13061" max="13061" width="31.28515625" style="420" customWidth="1"/>
    <col min="13062" max="13062" width="28.85546875" style="420" customWidth="1"/>
    <col min="13063" max="13063" width="31" style="420" customWidth="1"/>
    <col min="13064" max="13064" width="30.7109375" style="420" customWidth="1"/>
    <col min="13065" max="13065" width="31.28515625" style="420" customWidth="1"/>
    <col min="13066" max="13066" width="3.42578125" style="420" customWidth="1"/>
    <col min="13067" max="13312" width="9.140625" style="420"/>
    <col min="13313" max="13313" width="140.85546875" style="420" customWidth="1"/>
    <col min="13314" max="13314" width="29.140625" style="420" customWidth="1"/>
    <col min="13315" max="13315" width="31" style="420" customWidth="1"/>
    <col min="13316" max="13316" width="30.7109375" style="420" customWidth="1"/>
    <col min="13317" max="13317" width="31.28515625" style="420" customWidth="1"/>
    <col min="13318" max="13318" width="28.85546875" style="420" customWidth="1"/>
    <col min="13319" max="13319" width="31" style="420" customWidth="1"/>
    <col min="13320" max="13320" width="30.7109375" style="420" customWidth="1"/>
    <col min="13321" max="13321" width="31.28515625" style="420" customWidth="1"/>
    <col min="13322" max="13322" width="3.42578125" style="420" customWidth="1"/>
    <col min="13323" max="13568" width="9.140625" style="420"/>
    <col min="13569" max="13569" width="140.85546875" style="420" customWidth="1"/>
    <col min="13570" max="13570" width="29.140625" style="420" customWidth="1"/>
    <col min="13571" max="13571" width="31" style="420" customWidth="1"/>
    <col min="13572" max="13572" width="30.7109375" style="420" customWidth="1"/>
    <col min="13573" max="13573" width="31.28515625" style="420" customWidth="1"/>
    <col min="13574" max="13574" width="28.85546875" style="420" customWidth="1"/>
    <col min="13575" max="13575" width="31" style="420" customWidth="1"/>
    <col min="13576" max="13576" width="30.7109375" style="420" customWidth="1"/>
    <col min="13577" max="13577" width="31.28515625" style="420" customWidth="1"/>
    <col min="13578" max="13578" width="3.42578125" style="420" customWidth="1"/>
    <col min="13579" max="13824" width="9.140625" style="420"/>
    <col min="13825" max="13825" width="140.85546875" style="420" customWidth="1"/>
    <col min="13826" max="13826" width="29.140625" style="420" customWidth="1"/>
    <col min="13827" max="13827" width="31" style="420" customWidth="1"/>
    <col min="13828" max="13828" width="30.7109375" style="420" customWidth="1"/>
    <col min="13829" max="13829" width="31.28515625" style="420" customWidth="1"/>
    <col min="13830" max="13830" width="28.85546875" style="420" customWidth="1"/>
    <col min="13831" max="13831" width="31" style="420" customWidth="1"/>
    <col min="13832" max="13832" width="30.7109375" style="420" customWidth="1"/>
    <col min="13833" max="13833" width="31.28515625" style="420" customWidth="1"/>
    <col min="13834" max="13834" width="3.42578125" style="420" customWidth="1"/>
    <col min="13835" max="14080" width="9.140625" style="420"/>
    <col min="14081" max="14081" width="140.85546875" style="420" customWidth="1"/>
    <col min="14082" max="14082" width="29.140625" style="420" customWidth="1"/>
    <col min="14083" max="14083" width="31" style="420" customWidth="1"/>
    <col min="14084" max="14084" width="30.7109375" style="420" customWidth="1"/>
    <col min="14085" max="14085" width="31.28515625" style="420" customWidth="1"/>
    <col min="14086" max="14086" width="28.85546875" style="420" customWidth="1"/>
    <col min="14087" max="14087" width="31" style="420" customWidth="1"/>
    <col min="14088" max="14088" width="30.7109375" style="420" customWidth="1"/>
    <col min="14089" max="14089" width="31.28515625" style="420" customWidth="1"/>
    <col min="14090" max="14090" width="3.42578125" style="420" customWidth="1"/>
    <col min="14091" max="14336" width="9.140625" style="420"/>
    <col min="14337" max="14337" width="140.85546875" style="420" customWidth="1"/>
    <col min="14338" max="14338" width="29.140625" style="420" customWidth="1"/>
    <col min="14339" max="14339" width="31" style="420" customWidth="1"/>
    <col min="14340" max="14340" width="30.7109375" style="420" customWidth="1"/>
    <col min="14341" max="14341" width="31.28515625" style="420" customWidth="1"/>
    <col min="14342" max="14342" width="28.85546875" style="420" customWidth="1"/>
    <col min="14343" max="14343" width="31" style="420" customWidth="1"/>
    <col min="14344" max="14344" width="30.7109375" style="420" customWidth="1"/>
    <col min="14345" max="14345" width="31.28515625" style="420" customWidth="1"/>
    <col min="14346" max="14346" width="3.42578125" style="420" customWidth="1"/>
    <col min="14347" max="14592" width="9.140625" style="420"/>
    <col min="14593" max="14593" width="140.85546875" style="420" customWidth="1"/>
    <col min="14594" max="14594" width="29.140625" style="420" customWidth="1"/>
    <col min="14595" max="14595" width="31" style="420" customWidth="1"/>
    <col min="14596" max="14596" width="30.7109375" style="420" customWidth="1"/>
    <col min="14597" max="14597" width="31.28515625" style="420" customWidth="1"/>
    <col min="14598" max="14598" width="28.85546875" style="420" customWidth="1"/>
    <col min="14599" max="14599" width="31" style="420" customWidth="1"/>
    <col min="14600" max="14600" width="30.7109375" style="420" customWidth="1"/>
    <col min="14601" max="14601" width="31.28515625" style="420" customWidth="1"/>
    <col min="14602" max="14602" width="3.42578125" style="420" customWidth="1"/>
    <col min="14603" max="14848" width="9.140625" style="420"/>
    <col min="14849" max="14849" width="140.85546875" style="420" customWidth="1"/>
    <col min="14850" max="14850" width="29.140625" style="420" customWidth="1"/>
    <col min="14851" max="14851" width="31" style="420" customWidth="1"/>
    <col min="14852" max="14852" width="30.7109375" style="420" customWidth="1"/>
    <col min="14853" max="14853" width="31.28515625" style="420" customWidth="1"/>
    <col min="14854" max="14854" width="28.85546875" style="420" customWidth="1"/>
    <col min="14855" max="14855" width="31" style="420" customWidth="1"/>
    <col min="14856" max="14856" width="30.7109375" style="420" customWidth="1"/>
    <col min="14857" max="14857" width="31.28515625" style="420" customWidth="1"/>
    <col min="14858" max="14858" width="3.42578125" style="420" customWidth="1"/>
    <col min="14859" max="15104" width="9.140625" style="420"/>
    <col min="15105" max="15105" width="140.85546875" style="420" customWidth="1"/>
    <col min="15106" max="15106" width="29.140625" style="420" customWidth="1"/>
    <col min="15107" max="15107" width="31" style="420" customWidth="1"/>
    <col min="15108" max="15108" width="30.7109375" style="420" customWidth="1"/>
    <col min="15109" max="15109" width="31.28515625" style="420" customWidth="1"/>
    <col min="15110" max="15110" width="28.85546875" style="420" customWidth="1"/>
    <col min="15111" max="15111" width="31" style="420" customWidth="1"/>
    <col min="15112" max="15112" width="30.7109375" style="420" customWidth="1"/>
    <col min="15113" max="15113" width="31.28515625" style="420" customWidth="1"/>
    <col min="15114" max="15114" width="3.42578125" style="420" customWidth="1"/>
    <col min="15115" max="15360" width="9.140625" style="420"/>
    <col min="15361" max="15361" width="140.85546875" style="420" customWidth="1"/>
    <col min="15362" max="15362" width="29.140625" style="420" customWidth="1"/>
    <col min="15363" max="15363" width="31" style="420" customWidth="1"/>
    <col min="15364" max="15364" width="30.7109375" style="420" customWidth="1"/>
    <col min="15365" max="15365" width="31.28515625" style="420" customWidth="1"/>
    <col min="15366" max="15366" width="28.85546875" style="420" customWidth="1"/>
    <col min="15367" max="15367" width="31" style="420" customWidth="1"/>
    <col min="15368" max="15368" width="30.7109375" style="420" customWidth="1"/>
    <col min="15369" max="15369" width="31.28515625" style="420" customWidth="1"/>
    <col min="15370" max="15370" width="3.42578125" style="420" customWidth="1"/>
    <col min="15371" max="15616" width="9.140625" style="420"/>
    <col min="15617" max="15617" width="140.85546875" style="420" customWidth="1"/>
    <col min="15618" max="15618" width="29.140625" style="420" customWidth="1"/>
    <col min="15619" max="15619" width="31" style="420" customWidth="1"/>
    <col min="15620" max="15620" width="30.7109375" style="420" customWidth="1"/>
    <col min="15621" max="15621" width="31.28515625" style="420" customWidth="1"/>
    <col min="15622" max="15622" width="28.85546875" style="420" customWidth="1"/>
    <col min="15623" max="15623" width="31" style="420" customWidth="1"/>
    <col min="15624" max="15624" width="30.7109375" style="420" customWidth="1"/>
    <col min="15625" max="15625" width="31.28515625" style="420" customWidth="1"/>
    <col min="15626" max="15626" width="3.42578125" style="420" customWidth="1"/>
    <col min="15627" max="15872" width="9.140625" style="420"/>
    <col min="15873" max="15873" width="140.85546875" style="420" customWidth="1"/>
    <col min="15874" max="15874" width="29.140625" style="420" customWidth="1"/>
    <col min="15875" max="15875" width="31" style="420" customWidth="1"/>
    <col min="15876" max="15876" width="30.7109375" style="420" customWidth="1"/>
    <col min="15877" max="15877" width="31.28515625" style="420" customWidth="1"/>
    <col min="15878" max="15878" width="28.85546875" style="420" customWidth="1"/>
    <col min="15879" max="15879" width="31" style="420" customWidth="1"/>
    <col min="15880" max="15880" width="30.7109375" style="420" customWidth="1"/>
    <col min="15881" max="15881" width="31.28515625" style="420" customWidth="1"/>
    <col min="15882" max="15882" width="3.42578125" style="420" customWidth="1"/>
    <col min="15883" max="16128" width="9.140625" style="420"/>
    <col min="16129" max="16129" width="140.85546875" style="420" customWidth="1"/>
    <col min="16130" max="16130" width="29.140625" style="420" customWidth="1"/>
    <col min="16131" max="16131" width="31" style="420" customWidth="1"/>
    <col min="16132" max="16132" width="30.7109375" style="420" customWidth="1"/>
    <col min="16133" max="16133" width="31.28515625" style="420" customWidth="1"/>
    <col min="16134" max="16134" width="28.85546875" style="420" customWidth="1"/>
    <col min="16135" max="16135" width="31" style="420" customWidth="1"/>
    <col min="16136" max="16136" width="30.7109375" style="420" customWidth="1"/>
    <col min="16137" max="16137" width="31.28515625" style="420" customWidth="1"/>
    <col min="16138" max="16138" width="3.42578125" style="420" customWidth="1"/>
    <col min="16139" max="16384" width="9.140625" style="420"/>
  </cols>
  <sheetData>
    <row r="1" spans="1:26" s="1" customFormat="1" ht="5.25" hidden="1" customHeight="1">
      <c r="A1" s="244"/>
      <c r="B1" s="245"/>
      <c r="C1" s="245"/>
      <c r="D1" s="245"/>
      <c r="E1" s="245"/>
      <c r="F1" s="245"/>
      <c r="G1" s="245"/>
      <c r="H1" s="245"/>
      <c r="I1" s="245"/>
      <c r="J1" s="246"/>
    </row>
    <row r="2" spans="1:26" s="2" customFormat="1" ht="70.5" customHeight="1">
      <c r="A2" s="824" t="s">
        <v>607</v>
      </c>
      <c r="B2" s="824"/>
      <c r="C2" s="824"/>
      <c r="D2" s="824"/>
      <c r="E2" s="824"/>
      <c r="F2" s="824"/>
      <c r="G2" s="824"/>
      <c r="H2" s="824"/>
      <c r="I2" s="824"/>
      <c r="J2" s="247"/>
    </row>
    <row r="3" spans="1:26" s="2" customFormat="1" ht="42.75" customHeight="1">
      <c r="A3" s="824" t="s">
        <v>195</v>
      </c>
      <c r="B3" s="824"/>
      <c r="C3" s="824"/>
      <c r="D3" s="824"/>
      <c r="E3" s="824"/>
      <c r="F3" s="824"/>
      <c r="G3" s="824"/>
      <c r="H3" s="824"/>
      <c r="I3" s="824"/>
      <c r="J3" s="247"/>
    </row>
    <row r="4" spans="1:26" s="2" customFormat="1" ht="40.5" customHeight="1">
      <c r="A4" s="824" t="s">
        <v>852</v>
      </c>
      <c r="B4" s="824"/>
      <c r="C4" s="824"/>
      <c r="D4" s="824"/>
      <c r="E4" s="824"/>
      <c r="F4" s="824"/>
      <c r="G4" s="824"/>
      <c r="H4" s="824"/>
      <c r="I4" s="824"/>
      <c r="J4" s="247"/>
    </row>
    <row r="5" spans="1:26" s="3" customFormat="1" ht="74.25" customHeight="1">
      <c r="A5" s="842" t="s">
        <v>833</v>
      </c>
      <c r="B5" s="825"/>
      <c r="C5" s="825"/>
      <c r="D5" s="825"/>
      <c r="E5" s="825"/>
      <c r="F5" s="825"/>
      <c r="G5" s="825"/>
      <c r="H5" s="825"/>
      <c r="I5" s="825"/>
      <c r="J5" s="248"/>
    </row>
    <row r="6" spans="1:26" ht="6" customHeight="1"/>
    <row r="7" spans="1:26" ht="19.5" customHeight="1">
      <c r="A7" s="184"/>
      <c r="B7" s="185"/>
      <c r="C7" s="185"/>
      <c r="D7" s="186"/>
      <c r="E7" s="186"/>
      <c r="F7" s="186"/>
      <c r="G7" s="186"/>
      <c r="H7" s="185"/>
      <c r="I7" s="186"/>
      <c r="J7" s="250"/>
    </row>
    <row r="8" spans="1:26" s="251" customFormat="1" ht="33.75" customHeight="1">
      <c r="A8" s="188"/>
      <c r="B8" s="832" t="s">
        <v>204</v>
      </c>
      <c r="C8" s="832"/>
      <c r="D8" s="832"/>
      <c r="E8" s="832"/>
      <c r="F8" s="832" t="s">
        <v>44</v>
      </c>
      <c r="G8" s="832"/>
      <c r="H8" s="832"/>
      <c r="I8" s="832"/>
      <c r="U8" s="251">
        <v>1</v>
      </c>
      <c r="V8" s="251">
        <v>1</v>
      </c>
      <c r="Y8" s="251">
        <v>1</v>
      </c>
      <c r="Z8" s="251">
        <v>1</v>
      </c>
    </row>
    <row r="9" spans="1:26" s="253" customFormat="1" ht="75" customHeight="1">
      <c r="A9" s="191"/>
      <c r="B9" s="191" t="s">
        <v>184</v>
      </c>
      <c r="C9" s="192" t="s">
        <v>185</v>
      </c>
      <c r="D9" s="191" t="s">
        <v>186</v>
      </c>
      <c r="E9" s="191" t="s">
        <v>44</v>
      </c>
      <c r="F9" s="191" t="s">
        <v>184</v>
      </c>
      <c r="G9" s="191" t="s">
        <v>185</v>
      </c>
      <c r="H9" s="192" t="s">
        <v>186</v>
      </c>
      <c r="I9" s="191" t="s">
        <v>44</v>
      </c>
      <c r="J9" s="252"/>
      <c r="U9" s="253">
        <v>1</v>
      </c>
      <c r="V9" s="253">
        <v>1</v>
      </c>
      <c r="Y9" s="253">
        <v>1</v>
      </c>
      <c r="Z9" s="253">
        <v>1</v>
      </c>
    </row>
    <row r="10" spans="1:26" s="254" customFormat="1" ht="66.75" customHeight="1">
      <c r="A10" s="195" t="s">
        <v>157</v>
      </c>
      <c r="B10" s="196">
        <v>0</v>
      </c>
      <c r="C10" s="196">
        <v>75.706869999999995</v>
      </c>
      <c r="D10" s="196">
        <v>0</v>
      </c>
      <c r="E10" s="196">
        <v>75.706869999999995</v>
      </c>
      <c r="F10" s="196">
        <v>3012.3317000000002</v>
      </c>
      <c r="G10" s="196">
        <v>289805.92154499999</v>
      </c>
      <c r="H10" s="196">
        <v>761024.11658019992</v>
      </c>
      <c r="I10" s="196">
        <v>1053842.3698251999</v>
      </c>
      <c r="J10" s="251"/>
    </row>
    <row r="11" spans="1:26" s="254" customFormat="1" ht="66.75" customHeight="1">
      <c r="A11" s="195" t="s">
        <v>158</v>
      </c>
      <c r="B11" s="198">
        <v>0</v>
      </c>
      <c r="C11" s="198">
        <v>0</v>
      </c>
      <c r="D11" s="198">
        <v>0</v>
      </c>
      <c r="E11" s="198">
        <v>0</v>
      </c>
      <c r="F11" s="196">
        <v>2058</v>
      </c>
      <c r="G11" s="196">
        <v>4425.0542800000003</v>
      </c>
      <c r="H11" s="196">
        <v>9884.0928937999997</v>
      </c>
      <c r="I11" s="196">
        <v>16367.1471738</v>
      </c>
      <c r="J11" s="251"/>
    </row>
    <row r="12" spans="1:26" s="254" customFormat="1" ht="66.75" customHeight="1">
      <c r="A12" s="195" t="s">
        <v>159</v>
      </c>
      <c r="B12" s="198">
        <v>0</v>
      </c>
      <c r="C12" s="198">
        <v>0</v>
      </c>
      <c r="D12" s="198">
        <v>0</v>
      </c>
      <c r="E12" s="198">
        <v>0</v>
      </c>
      <c r="F12" s="196">
        <v>6.86</v>
      </c>
      <c r="G12" s="196">
        <v>28</v>
      </c>
      <c r="H12" s="196">
        <v>468.21688339999997</v>
      </c>
      <c r="I12" s="196">
        <v>503.07688339999999</v>
      </c>
      <c r="J12" s="251"/>
    </row>
    <row r="13" spans="1:26" s="254" customFormat="1" ht="66.75" customHeight="1">
      <c r="A13" s="195" t="s">
        <v>160</v>
      </c>
      <c r="B13" s="196">
        <v>0</v>
      </c>
      <c r="C13" s="196">
        <v>68.725789999999989</v>
      </c>
      <c r="D13" s="196">
        <v>953.18916000000002</v>
      </c>
      <c r="E13" s="196">
        <v>1021.91495</v>
      </c>
      <c r="F13" s="196">
        <v>0</v>
      </c>
      <c r="G13" s="196">
        <v>11722.7954278</v>
      </c>
      <c r="H13" s="196">
        <v>45122.168896399999</v>
      </c>
      <c r="I13" s="196">
        <v>56844.964324199995</v>
      </c>
      <c r="J13" s="251"/>
    </row>
    <row r="14" spans="1:26" s="254" customFormat="1" ht="66.75" customHeight="1">
      <c r="A14" s="195" t="s">
        <v>161</v>
      </c>
      <c r="B14" s="196">
        <v>0</v>
      </c>
      <c r="C14" s="196">
        <v>198.35498999999999</v>
      </c>
      <c r="D14" s="196">
        <v>570.21019799999999</v>
      </c>
      <c r="E14" s="196">
        <v>768.56518799999992</v>
      </c>
      <c r="F14" s="196">
        <v>22513.343129999997</v>
      </c>
      <c r="G14" s="196">
        <v>245959.58694459999</v>
      </c>
      <c r="H14" s="196">
        <v>627692.39976359997</v>
      </c>
      <c r="I14" s="196">
        <v>896165.32983820001</v>
      </c>
      <c r="J14" s="251"/>
    </row>
    <row r="15" spans="1:26" s="254" customFormat="1" ht="66.75" customHeight="1">
      <c r="A15" s="195" t="s">
        <v>162</v>
      </c>
      <c r="B15" s="196">
        <v>0</v>
      </c>
      <c r="C15" s="196">
        <v>0</v>
      </c>
      <c r="D15" s="196">
        <v>0</v>
      </c>
      <c r="E15" s="196">
        <v>0</v>
      </c>
      <c r="F15" s="196">
        <v>24.0565</v>
      </c>
      <c r="G15" s="196">
        <v>315.68834000000004</v>
      </c>
      <c r="H15" s="196">
        <v>1765.1996799999999</v>
      </c>
      <c r="I15" s="196">
        <v>2104.94452</v>
      </c>
      <c r="J15" s="251"/>
    </row>
    <row r="16" spans="1:26" s="254" customFormat="1" ht="66.75" customHeight="1">
      <c r="A16" s="195" t="s">
        <v>102</v>
      </c>
      <c r="B16" s="196">
        <v>0</v>
      </c>
      <c r="C16" s="196">
        <v>719.54329000000007</v>
      </c>
      <c r="D16" s="196">
        <v>23260.9922902</v>
      </c>
      <c r="E16" s="196">
        <v>23980.535580200001</v>
      </c>
      <c r="F16" s="196">
        <v>63387.164789800001</v>
      </c>
      <c r="G16" s="196">
        <v>217594.06208639999</v>
      </c>
      <c r="H16" s="196">
        <v>1639735.7148356</v>
      </c>
      <c r="I16" s="196">
        <v>1920716.9417118002</v>
      </c>
      <c r="J16" s="251"/>
    </row>
    <row r="17" spans="1:10" s="254" customFormat="1" ht="66.75" customHeight="1">
      <c r="A17" s="195" t="s">
        <v>163</v>
      </c>
      <c r="B17" s="196">
        <v>0.92115999999999998</v>
      </c>
      <c r="C17" s="196">
        <v>2486.63231</v>
      </c>
      <c r="D17" s="196">
        <v>3095.7258643999999</v>
      </c>
      <c r="E17" s="196">
        <v>5583.2793344000002</v>
      </c>
      <c r="F17" s="196">
        <v>37606.480205</v>
      </c>
      <c r="G17" s="196">
        <v>774892.42433539999</v>
      </c>
      <c r="H17" s="196">
        <v>1646897.8351234</v>
      </c>
      <c r="I17" s="196">
        <v>2459396.7396637998</v>
      </c>
      <c r="J17" s="251"/>
    </row>
    <row r="18" spans="1:10" s="254" customFormat="1" ht="66.75" customHeight="1">
      <c r="A18" s="195" t="s">
        <v>164</v>
      </c>
      <c r="B18" s="196">
        <v>0</v>
      </c>
      <c r="C18" s="196">
        <v>29.185790000000001</v>
      </c>
      <c r="D18" s="196">
        <v>0</v>
      </c>
      <c r="E18" s="196">
        <v>29.185790000000001</v>
      </c>
      <c r="F18" s="196">
        <v>223.36085</v>
      </c>
      <c r="G18" s="196">
        <v>48428.853314</v>
      </c>
      <c r="H18" s="196">
        <v>107115.600786</v>
      </c>
      <c r="I18" s="196">
        <v>155767.81495</v>
      </c>
      <c r="J18" s="251"/>
    </row>
    <row r="19" spans="1:10" s="254" customFormat="1" ht="66.75" customHeight="1">
      <c r="A19" s="195" t="s">
        <v>165</v>
      </c>
      <c r="B19" s="196">
        <v>0</v>
      </c>
      <c r="C19" s="196">
        <v>0</v>
      </c>
      <c r="D19" s="196">
        <v>0</v>
      </c>
      <c r="E19" s="196">
        <v>0</v>
      </c>
      <c r="F19" s="196">
        <v>3354.6374764000002</v>
      </c>
      <c r="G19" s="196">
        <v>92871.580286599987</v>
      </c>
      <c r="H19" s="196">
        <v>306558.43373819999</v>
      </c>
      <c r="I19" s="196">
        <v>402784.65150120005</v>
      </c>
      <c r="J19" s="251"/>
    </row>
    <row r="20" spans="1:10" s="254" customFormat="1" ht="66.75" customHeight="1">
      <c r="A20" s="195" t="s">
        <v>166</v>
      </c>
      <c r="B20" s="196">
        <v>0</v>
      </c>
      <c r="C20" s="196">
        <v>0</v>
      </c>
      <c r="D20" s="196">
        <v>0</v>
      </c>
      <c r="E20" s="196">
        <v>0</v>
      </c>
      <c r="F20" s="196">
        <v>86.847449999999995</v>
      </c>
      <c r="G20" s="196">
        <v>4776.9192543999998</v>
      </c>
      <c r="H20" s="196">
        <v>1889.3610518</v>
      </c>
      <c r="I20" s="196">
        <v>6753.1277561999996</v>
      </c>
      <c r="J20" s="251"/>
    </row>
    <row r="21" spans="1:10" s="254" customFormat="1" ht="66.75" customHeight="1">
      <c r="A21" s="195" t="s">
        <v>167</v>
      </c>
      <c r="B21" s="196">
        <v>0</v>
      </c>
      <c r="C21" s="196">
        <v>132.28526000000002</v>
      </c>
      <c r="D21" s="196">
        <v>12242.05666</v>
      </c>
      <c r="E21" s="196">
        <v>12374.341920000001</v>
      </c>
      <c r="F21" s="196">
        <v>14767.3039178</v>
      </c>
      <c r="G21" s="196">
        <v>111460.1773748</v>
      </c>
      <c r="H21" s="196">
        <v>890358.19535039994</v>
      </c>
      <c r="I21" s="196">
        <v>1016585.676643</v>
      </c>
      <c r="J21" s="251"/>
    </row>
    <row r="22" spans="1:10" s="254" customFormat="1" ht="66.75" customHeight="1">
      <c r="A22" s="195" t="s">
        <v>168</v>
      </c>
      <c r="B22" s="196">
        <v>0</v>
      </c>
      <c r="C22" s="196">
        <v>0</v>
      </c>
      <c r="D22" s="196">
        <v>0</v>
      </c>
      <c r="E22" s="196">
        <v>0</v>
      </c>
      <c r="F22" s="196">
        <v>0</v>
      </c>
      <c r="G22" s="196">
        <v>753.55082999999991</v>
      </c>
      <c r="H22" s="196">
        <v>295.34706</v>
      </c>
      <c r="I22" s="196">
        <v>1048.89789</v>
      </c>
      <c r="J22" s="251"/>
    </row>
    <row r="23" spans="1:10" s="254" customFormat="1" ht="66.75" customHeight="1">
      <c r="A23" s="195" t="s">
        <v>169</v>
      </c>
      <c r="B23" s="196">
        <v>0</v>
      </c>
      <c r="C23" s="196">
        <v>0</v>
      </c>
      <c r="D23" s="196">
        <v>0</v>
      </c>
      <c r="E23" s="196">
        <v>0</v>
      </c>
      <c r="F23" s="196">
        <v>217.09399999999999</v>
      </c>
      <c r="G23" s="196">
        <v>2012.66257</v>
      </c>
      <c r="H23" s="196">
        <v>3415.9291200000002</v>
      </c>
      <c r="I23" s="196">
        <v>5645.6856900000002</v>
      </c>
      <c r="J23" s="251"/>
    </row>
    <row r="24" spans="1:10" s="254" customFormat="1" ht="66.75" customHeight="1">
      <c r="A24" s="195" t="s">
        <v>170</v>
      </c>
      <c r="B24" s="196">
        <v>25</v>
      </c>
      <c r="C24" s="196">
        <v>0</v>
      </c>
      <c r="D24" s="196">
        <v>0</v>
      </c>
      <c r="E24" s="196">
        <v>25</v>
      </c>
      <c r="F24" s="196">
        <v>701.88053000000002</v>
      </c>
      <c r="G24" s="196">
        <v>13690.053956</v>
      </c>
      <c r="H24" s="196">
        <v>33750.551843599998</v>
      </c>
      <c r="I24" s="196">
        <v>48142.486329599997</v>
      </c>
      <c r="J24" s="251"/>
    </row>
    <row r="25" spans="1:10" s="254" customFormat="1" ht="66.75" customHeight="1">
      <c r="A25" s="195" t="s">
        <v>171</v>
      </c>
      <c r="B25" s="196">
        <v>0</v>
      </c>
      <c r="C25" s="196">
        <v>0</v>
      </c>
      <c r="D25" s="196">
        <v>0</v>
      </c>
      <c r="E25" s="196">
        <v>0</v>
      </c>
      <c r="F25" s="196">
        <v>0</v>
      </c>
      <c r="G25" s="196">
        <v>203.05485999999999</v>
      </c>
      <c r="H25" s="196">
        <v>123.1564192</v>
      </c>
      <c r="I25" s="196">
        <v>326.21127919999998</v>
      </c>
      <c r="J25" s="251"/>
    </row>
    <row r="26" spans="1:10" s="254" customFormat="1" ht="66.75" customHeight="1">
      <c r="A26" s="195" t="s">
        <v>172</v>
      </c>
      <c r="B26" s="196">
        <v>0</v>
      </c>
      <c r="C26" s="196">
        <v>0</v>
      </c>
      <c r="D26" s="196">
        <v>0</v>
      </c>
      <c r="E26" s="196">
        <v>0</v>
      </c>
      <c r="F26" s="196">
        <v>0</v>
      </c>
      <c r="G26" s="196">
        <v>0</v>
      </c>
      <c r="H26" s="196">
        <v>0</v>
      </c>
      <c r="I26" s="196">
        <v>0</v>
      </c>
      <c r="J26" s="251"/>
    </row>
    <row r="27" spans="1:10" s="256" customFormat="1" ht="92.25" customHeight="1" thickBot="1">
      <c r="A27" s="199" t="s">
        <v>173</v>
      </c>
      <c r="B27" s="200">
        <v>0</v>
      </c>
      <c r="C27" s="200">
        <v>0</v>
      </c>
      <c r="D27" s="200">
        <v>0</v>
      </c>
      <c r="E27" s="200">
        <v>0</v>
      </c>
      <c r="F27" s="200">
        <v>12.765049999999999</v>
      </c>
      <c r="G27" s="200">
        <v>673.59451999999999</v>
      </c>
      <c r="H27" s="200">
        <v>13.484920000000001</v>
      </c>
      <c r="I27" s="200">
        <v>699.84448999999995</v>
      </c>
      <c r="J27" s="255"/>
    </row>
    <row r="28" spans="1:10" s="254" customFormat="1" ht="42" customHeight="1" thickTop="1" thickBot="1">
      <c r="A28" s="257" t="s">
        <v>187</v>
      </c>
      <c r="B28" s="258">
        <f>SUM(B10:B27)</f>
        <v>25.92116</v>
      </c>
      <c r="C28" s="258">
        <f t="shared" ref="C28:I28" si="0">SUM(C10:C27)</f>
        <v>3710.4342999999999</v>
      </c>
      <c r="D28" s="258">
        <f t="shared" si="0"/>
        <v>40122.174172599996</v>
      </c>
      <c r="E28" s="258">
        <f t="shared" si="0"/>
        <v>43858.529632600003</v>
      </c>
      <c r="F28" s="258">
        <f t="shared" si="0"/>
        <v>147972.12559899999</v>
      </c>
      <c r="G28" s="258">
        <f t="shared" si="0"/>
        <v>1819613.9799249999</v>
      </c>
      <c r="H28" s="258">
        <f t="shared" si="0"/>
        <v>6076109.8049455993</v>
      </c>
      <c r="I28" s="258">
        <f t="shared" si="0"/>
        <v>8043695.9104695991</v>
      </c>
      <c r="J28" s="251"/>
    </row>
    <row r="29" spans="1:10" ht="11.25" customHeight="1" thickTop="1" thickBot="1">
      <c r="A29" s="205"/>
      <c r="B29" s="206"/>
      <c r="C29" s="207"/>
      <c r="D29" s="207"/>
      <c r="E29" s="207"/>
      <c r="F29" s="206"/>
      <c r="G29" s="206"/>
      <c r="H29" s="206"/>
      <c r="I29" s="206"/>
    </row>
    <row r="30" spans="1:10" ht="33" customHeight="1" thickTop="1">
      <c r="A30" s="211" t="s">
        <v>834</v>
      </c>
      <c r="B30" s="148"/>
      <c r="C30" s="174"/>
      <c r="D30" s="174"/>
      <c r="E30" s="174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4"/>
      <c r="B37" s="21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1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1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1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1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13"/>
      <c r="C42" s="18"/>
      <c r="D42" s="18"/>
      <c r="E42" s="18"/>
      <c r="F42" s="17"/>
      <c r="G42" s="17"/>
      <c r="H42" s="17"/>
      <c r="I42" s="17"/>
    </row>
    <row r="43" spans="1:9" ht="13.5" customHeight="1">
      <c r="A43" s="154"/>
      <c r="B43" s="21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4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4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2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2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2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2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3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3"/>
      <c r="C61" s="18"/>
      <c r="D61" s="18"/>
      <c r="E61" s="18"/>
      <c r="F61" s="17"/>
      <c r="G61" s="17"/>
      <c r="H61" s="17"/>
      <c r="I61" s="17"/>
    </row>
    <row r="62" spans="1:9" ht="9" customHeight="1">
      <c r="A62" s="154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2"/>
      <c r="C67" s="18"/>
      <c r="D67" s="18"/>
      <c r="E67" s="18"/>
      <c r="F67" s="17"/>
      <c r="G67" s="17"/>
      <c r="H67" s="17"/>
      <c r="I67" s="17"/>
    </row>
    <row r="68" spans="1:9" ht="9" customHeight="1">
      <c r="A68" s="154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2"/>
      <c r="C73" s="18"/>
      <c r="D73" s="18"/>
      <c r="E73" s="18"/>
      <c r="F73" s="17"/>
      <c r="G73" s="17"/>
      <c r="H73" s="17"/>
      <c r="I73" s="17"/>
    </row>
    <row r="74" spans="1:9" ht="9" customHeight="1">
      <c r="A74" s="154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2"/>
      <c r="C83" s="40"/>
      <c r="D83" s="40"/>
      <c r="E83" s="40"/>
    </row>
    <row r="84" spans="1:5">
      <c r="A84" s="154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4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5"/>
      <c r="C98" s="40"/>
      <c r="D98" s="40"/>
      <c r="E98" s="40"/>
    </row>
    <row r="99" spans="1:5">
      <c r="A99" s="155"/>
      <c r="C99" s="40"/>
      <c r="D99" s="40"/>
      <c r="E99" s="40"/>
    </row>
    <row r="100" spans="1:5">
      <c r="A100" s="155"/>
      <c r="C100" s="40"/>
      <c r="D100" s="40"/>
      <c r="E100" s="40"/>
    </row>
    <row r="101" spans="1:5">
      <c r="A101" s="155"/>
      <c r="C101" s="40"/>
      <c r="D101" s="40"/>
      <c r="E101" s="40"/>
    </row>
    <row r="102" spans="1:5">
      <c r="A102" s="155"/>
      <c r="C102" s="40"/>
      <c r="D102" s="40"/>
      <c r="E102" s="40"/>
    </row>
    <row r="103" spans="1:5">
      <c r="A103" s="155"/>
      <c r="C103" s="40"/>
      <c r="D103" s="40"/>
      <c r="E103" s="40"/>
    </row>
    <row r="104" spans="1:5">
      <c r="A104" s="155"/>
      <c r="C104" s="40"/>
      <c r="D104" s="40"/>
      <c r="E104" s="40"/>
    </row>
    <row r="105" spans="1:5">
      <c r="A105" s="155"/>
      <c r="C105" s="40"/>
      <c r="D105" s="40"/>
      <c r="E105" s="40"/>
    </row>
    <row r="106" spans="1:5">
      <c r="A106" s="155"/>
      <c r="C106" s="40"/>
      <c r="D106" s="40"/>
      <c r="E106" s="40"/>
    </row>
    <row r="107" spans="1:5" ht="15.75">
      <c r="A107" s="156"/>
      <c r="C107" s="40"/>
      <c r="D107" s="40"/>
      <c r="E107" s="40"/>
    </row>
    <row r="108" spans="1:5" ht="15.75">
      <c r="A108" s="156"/>
      <c r="C108" s="40"/>
      <c r="D108" s="40"/>
      <c r="E108" s="40"/>
    </row>
    <row r="109" spans="1:5" ht="15.75">
      <c r="A109" s="156"/>
      <c r="C109" s="40"/>
      <c r="D109" s="40"/>
      <c r="E109" s="40"/>
    </row>
    <row r="110" spans="1:5" ht="15.75">
      <c r="A110" s="156"/>
      <c r="C110" s="40"/>
      <c r="D110" s="40"/>
      <c r="E110" s="40"/>
    </row>
    <row r="111" spans="1:5" ht="15.75">
      <c r="A111" s="156"/>
      <c r="C111" s="40"/>
      <c r="D111" s="40"/>
      <c r="E111" s="40"/>
    </row>
    <row r="112" spans="1:5" ht="15.75">
      <c r="A112" s="156"/>
      <c r="C112" s="40"/>
      <c r="D112" s="40"/>
      <c r="E112" s="40"/>
    </row>
    <row r="113" spans="1:5" ht="15.75">
      <c r="A113" s="156"/>
      <c r="C113" s="40"/>
      <c r="D113" s="40"/>
      <c r="E113" s="40"/>
    </row>
    <row r="114" spans="1:5" ht="15.75">
      <c r="A114" s="156"/>
      <c r="C114" s="40"/>
      <c r="D114" s="40"/>
      <c r="E114" s="40"/>
    </row>
    <row r="115" spans="1:5" ht="15.75">
      <c r="A115" s="156"/>
      <c r="C115" s="40"/>
      <c r="D115" s="40"/>
      <c r="E115" s="40"/>
    </row>
    <row r="116" spans="1:5" ht="15.75">
      <c r="A116" s="156"/>
      <c r="C116" s="40"/>
      <c r="D116" s="40"/>
      <c r="E116" s="40"/>
    </row>
    <row r="117" spans="1:5" ht="15.75">
      <c r="A117" s="156"/>
      <c r="C117" s="40"/>
      <c r="D117" s="40"/>
      <c r="E117" s="40"/>
    </row>
    <row r="118" spans="1:5" ht="15.75">
      <c r="A118" s="156"/>
      <c r="C118" s="40"/>
      <c r="D118" s="40"/>
      <c r="E118" s="40"/>
    </row>
    <row r="119" spans="1:5" ht="15.75">
      <c r="A119" s="156"/>
      <c r="C119" s="40"/>
      <c r="D119" s="40"/>
      <c r="E119" s="40"/>
    </row>
    <row r="120" spans="1:5" ht="15.75">
      <c r="A120" s="156"/>
    </row>
    <row r="121" spans="1:5" ht="15.75">
      <c r="A121" s="156"/>
    </row>
    <row r="122" spans="1:5" ht="15.75">
      <c r="A122" s="156"/>
    </row>
    <row r="123" spans="1:5" ht="15.75">
      <c r="A123" s="156"/>
    </row>
    <row r="124" spans="1:5" ht="15.75">
      <c r="A124" s="156"/>
    </row>
    <row r="125" spans="1:5" ht="15.75">
      <c r="A125" s="156"/>
    </row>
    <row r="126" spans="1:5" ht="15.75">
      <c r="A126" s="156"/>
    </row>
    <row r="127" spans="1:5" ht="15.75">
      <c r="A127" s="156"/>
    </row>
    <row r="128" spans="1:5" ht="15.75">
      <c r="A128" s="156"/>
    </row>
    <row r="129" spans="1:1" ht="15.75">
      <c r="A129" s="156"/>
    </row>
    <row r="130" spans="1:1" ht="15.75">
      <c r="A130" s="156"/>
    </row>
    <row r="131" spans="1:1" ht="15.75">
      <c r="A131" s="156"/>
    </row>
    <row r="132" spans="1:1" ht="15.75">
      <c r="A132" s="156"/>
    </row>
    <row r="133" spans="1:1" ht="15.75">
      <c r="A133" s="156"/>
    </row>
    <row r="134" spans="1:1" ht="15.75">
      <c r="A134" s="156"/>
    </row>
    <row r="135" spans="1:1" ht="15.75">
      <c r="A135" s="156"/>
    </row>
    <row r="136" spans="1:1" ht="15.75">
      <c r="A136" s="156"/>
    </row>
    <row r="137" spans="1:1" ht="15.75">
      <c r="A137" s="156"/>
    </row>
    <row r="138" spans="1:1" ht="15.75">
      <c r="A138" s="156"/>
    </row>
    <row r="139" spans="1:1" ht="15.75">
      <c r="A139" s="156"/>
    </row>
    <row r="140" spans="1:1" ht="15.75">
      <c r="A140" s="156"/>
    </row>
    <row r="141" spans="1:1" ht="15.75">
      <c r="A141" s="156"/>
    </row>
    <row r="142" spans="1:1" ht="15.75">
      <c r="A142" s="156"/>
    </row>
    <row r="143" spans="1:1" ht="15.75">
      <c r="A143" s="156"/>
    </row>
    <row r="144" spans="1:1" ht="15.75">
      <c r="A144" s="156"/>
    </row>
    <row r="145" spans="1:1" ht="15.75">
      <c r="A145" s="156"/>
    </row>
    <row r="146" spans="1:1" ht="15.75">
      <c r="A146" s="156"/>
    </row>
    <row r="147" spans="1:1" ht="15.75">
      <c r="A147" s="156"/>
    </row>
    <row r="148" spans="1:1" ht="15.75">
      <c r="A148" s="156"/>
    </row>
    <row r="149" spans="1:1" ht="15.75">
      <c r="A149" s="156"/>
    </row>
    <row r="150" spans="1:1" ht="15.75">
      <c r="A150" s="156"/>
    </row>
    <row r="151" spans="1:1" ht="15.75">
      <c r="A151" s="156"/>
    </row>
    <row r="152" spans="1:1" ht="15.75">
      <c r="A152" s="156"/>
    </row>
    <row r="153" spans="1:1" ht="15.75">
      <c r="A153" s="156"/>
    </row>
    <row r="154" spans="1:1" ht="15.75">
      <c r="A154" s="156"/>
    </row>
    <row r="155" spans="1:1" ht="15.75">
      <c r="A155" s="156"/>
    </row>
    <row r="156" spans="1:1" ht="15.75">
      <c r="A156" s="156"/>
    </row>
    <row r="157" spans="1:1" ht="15.75">
      <c r="A157" s="156"/>
    </row>
    <row r="158" spans="1:1" ht="15.75">
      <c r="A158" s="156"/>
    </row>
    <row r="159" spans="1:1" ht="15.75">
      <c r="A159" s="156"/>
    </row>
    <row r="160" spans="1:1" ht="15.75">
      <c r="A160" s="156"/>
    </row>
    <row r="161" spans="1:1" ht="15.75">
      <c r="A161" s="156"/>
    </row>
    <row r="162" spans="1:1" ht="15.75">
      <c r="A162" s="156"/>
    </row>
    <row r="163" spans="1:1" ht="15.75">
      <c r="A163" s="156"/>
    </row>
    <row r="164" spans="1:1" ht="15.75">
      <c r="A164" s="156"/>
    </row>
    <row r="165" spans="1:1" ht="15.75">
      <c r="A165" s="156"/>
    </row>
    <row r="166" spans="1:1" ht="15.75">
      <c r="A166" s="156"/>
    </row>
    <row r="167" spans="1:1" ht="15.75">
      <c r="A167" s="156"/>
    </row>
    <row r="168" spans="1:1" ht="15.75">
      <c r="A168" s="156"/>
    </row>
    <row r="169" spans="1:1" ht="15.75">
      <c r="A169" s="156"/>
    </row>
    <row r="170" spans="1:1" ht="15.75">
      <c r="A170" s="156"/>
    </row>
    <row r="171" spans="1:1" ht="15.75">
      <c r="A171" s="156"/>
    </row>
    <row r="172" spans="1:1" ht="15.75">
      <c r="A172" s="156"/>
    </row>
    <row r="173" spans="1:1" ht="15.75">
      <c r="A173" s="156"/>
    </row>
    <row r="174" spans="1:1" ht="15.75">
      <c r="A174" s="156"/>
    </row>
    <row r="175" spans="1:1" ht="15.75">
      <c r="A175" s="156"/>
    </row>
    <row r="176" spans="1:1" ht="15.75">
      <c r="A176" s="156"/>
    </row>
    <row r="177" spans="1:1" ht="15.75">
      <c r="A177" s="156"/>
    </row>
    <row r="178" spans="1:1" ht="15.75">
      <c r="A178" s="156"/>
    </row>
    <row r="179" spans="1:1" ht="15.75">
      <c r="A179" s="156"/>
    </row>
    <row r="180" spans="1:1" ht="15.75">
      <c r="A180" s="156"/>
    </row>
    <row r="181" spans="1:1" ht="15.75">
      <c r="A181" s="156"/>
    </row>
    <row r="182" spans="1:1" ht="15.75">
      <c r="A182" s="156"/>
    </row>
    <row r="183" spans="1:1" ht="15.75">
      <c r="A183" s="156"/>
    </row>
    <row r="184" spans="1:1" ht="15.75">
      <c r="A184" s="156"/>
    </row>
    <row r="185" spans="1:1" ht="15.75">
      <c r="A185" s="156"/>
    </row>
    <row r="186" spans="1:1" ht="15.75">
      <c r="A186" s="156"/>
    </row>
    <row r="187" spans="1:1" ht="15.75">
      <c r="A187" s="156"/>
    </row>
    <row r="188" spans="1:1" ht="15.75">
      <c r="A188" s="156"/>
    </row>
    <row r="189" spans="1:1" ht="15.75">
      <c r="A189" s="156"/>
    </row>
    <row r="190" spans="1:1" ht="15.75">
      <c r="A190" s="156"/>
    </row>
    <row r="191" spans="1:1" ht="15.75">
      <c r="A191" s="156"/>
    </row>
    <row r="192" spans="1:1" ht="15.75">
      <c r="A192" s="156"/>
    </row>
    <row r="193" spans="1:1" ht="15.75">
      <c r="A193" s="156"/>
    </row>
    <row r="194" spans="1:1" ht="15.75">
      <c r="A194" s="156"/>
    </row>
    <row r="195" spans="1:1" ht="15.75">
      <c r="A195" s="156"/>
    </row>
    <row r="196" spans="1:1" ht="15.75">
      <c r="A196" s="156"/>
    </row>
    <row r="197" spans="1:1" ht="15.75">
      <c r="A197" s="156"/>
    </row>
    <row r="198" spans="1:1" ht="15.75">
      <c r="A198" s="156"/>
    </row>
    <row r="199" spans="1:1" ht="15.75">
      <c r="A199" s="156"/>
    </row>
    <row r="200" spans="1:1" ht="15.75">
      <c r="A200" s="156"/>
    </row>
    <row r="201" spans="1:1" ht="15.75">
      <c r="A201" s="156"/>
    </row>
    <row r="202" spans="1:1" ht="15.75">
      <c r="A202" s="156"/>
    </row>
    <row r="203" spans="1:1" ht="15.75">
      <c r="A203" s="156"/>
    </row>
    <row r="204" spans="1:1" ht="15.75">
      <c r="A204" s="156"/>
    </row>
    <row r="205" spans="1:1" ht="15.75">
      <c r="A205" s="156"/>
    </row>
    <row r="206" spans="1:1" ht="15.75">
      <c r="A206" s="156"/>
    </row>
    <row r="207" spans="1:1" ht="15.75">
      <c r="A207" s="156"/>
    </row>
    <row r="208" spans="1:1" ht="15.75">
      <c r="A208" s="156"/>
    </row>
    <row r="209" spans="1:1" ht="15.75">
      <c r="A209" s="156"/>
    </row>
    <row r="210" spans="1:1" ht="15.75">
      <c r="A210" s="156"/>
    </row>
    <row r="211" spans="1:1" ht="15.75">
      <c r="A211" s="156"/>
    </row>
    <row r="212" spans="1:1" ht="15.75">
      <c r="A212" s="156"/>
    </row>
    <row r="213" spans="1:1" ht="15.75">
      <c r="A213" s="156"/>
    </row>
    <row r="214" spans="1:1" ht="15.75">
      <c r="A214" s="156"/>
    </row>
    <row r="215" spans="1:1" ht="15.75">
      <c r="A215" s="156"/>
    </row>
    <row r="216" spans="1:1" ht="15.75">
      <c r="A216" s="156"/>
    </row>
    <row r="217" spans="1:1" ht="15.75">
      <c r="A217" s="156"/>
    </row>
    <row r="218" spans="1:1" ht="15.75">
      <c r="A218" s="156"/>
    </row>
    <row r="219" spans="1:1" ht="15.75">
      <c r="A219" s="156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0" sqref="E10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196</v>
      </c>
      <c r="C8" s="830"/>
      <c r="D8" s="830"/>
      <c r="E8" s="830"/>
      <c r="F8" s="830"/>
      <c r="G8" s="830"/>
      <c r="H8" s="830"/>
      <c r="I8" s="830"/>
      <c r="J8" s="830" t="s">
        <v>197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23824.278449999998</v>
      </c>
      <c r="C10" s="230">
        <v>2.0439600000000002</v>
      </c>
      <c r="D10" s="230">
        <v>325.13423</v>
      </c>
      <c r="E10" s="230">
        <v>0</v>
      </c>
      <c r="F10" s="230">
        <v>82.667940000000002</v>
      </c>
      <c r="G10" s="230">
        <v>0</v>
      </c>
      <c r="H10" s="230">
        <v>0</v>
      </c>
      <c r="I10" s="230">
        <v>24234.12458</v>
      </c>
      <c r="J10" s="230">
        <v>658648.88134339999</v>
      </c>
      <c r="K10" s="230">
        <v>7160.1245873999997</v>
      </c>
      <c r="L10" s="230">
        <v>2592.4766203999998</v>
      </c>
      <c r="M10" s="230">
        <v>533.30716000000007</v>
      </c>
      <c r="N10" s="230">
        <v>7709.2737999999999</v>
      </c>
      <c r="O10" s="230">
        <v>309.97894000000002</v>
      </c>
      <c r="P10" s="230">
        <v>98.94923</v>
      </c>
      <c r="Q10" s="230">
        <v>677052.99172000005</v>
      </c>
      <c r="R10" s="219"/>
    </row>
    <row r="11" spans="1:26" ht="168" customHeight="1">
      <c r="A11" s="229" t="s">
        <v>158</v>
      </c>
      <c r="B11" s="231">
        <v>372.82701000000003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372.82701000000003</v>
      </c>
      <c r="J11" s="231">
        <v>9466.2137337999993</v>
      </c>
      <c r="K11" s="231">
        <v>141.36942000000002</v>
      </c>
      <c r="L11" s="230">
        <v>67.433300000000003</v>
      </c>
      <c r="M11" s="230">
        <v>0</v>
      </c>
      <c r="N11" s="230">
        <v>0</v>
      </c>
      <c r="O11" s="230">
        <v>19.19378</v>
      </c>
      <c r="P11" s="230">
        <v>6.2300600000000008</v>
      </c>
      <c r="Q11" s="230">
        <v>9700.4402899999986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487.36219339999997</v>
      </c>
      <c r="K12" s="231">
        <v>0</v>
      </c>
      <c r="L12" s="230">
        <v>5.3301400000000001</v>
      </c>
      <c r="M12" s="230">
        <v>0</v>
      </c>
      <c r="N12" s="230">
        <v>0</v>
      </c>
      <c r="O12" s="230">
        <v>0</v>
      </c>
      <c r="P12" s="230">
        <v>10.384549999999999</v>
      </c>
      <c r="Q12" s="230">
        <v>503.07688000000002</v>
      </c>
      <c r="R12" s="219"/>
    </row>
    <row r="13" spans="1:26" ht="168" customHeight="1">
      <c r="A13" s="229" t="s">
        <v>160</v>
      </c>
      <c r="B13" s="230">
        <v>617.93078559999992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617.93079</v>
      </c>
      <c r="J13" s="230">
        <v>43585.285198999998</v>
      </c>
      <c r="K13" s="230">
        <v>1011.7802896000001</v>
      </c>
      <c r="L13" s="230">
        <v>33.08728</v>
      </c>
      <c r="M13" s="230">
        <v>39.905410000000003</v>
      </c>
      <c r="N13" s="230">
        <v>266.76985999999999</v>
      </c>
      <c r="O13" s="230">
        <v>0</v>
      </c>
      <c r="P13" s="230">
        <v>205.46873000000002</v>
      </c>
      <c r="Q13" s="230">
        <v>45142.296759999997</v>
      </c>
      <c r="R13" s="219"/>
    </row>
    <row r="14" spans="1:26" ht="168" customHeight="1">
      <c r="A14" s="229" t="s">
        <v>161</v>
      </c>
      <c r="B14" s="230">
        <v>38694.983706200001</v>
      </c>
      <c r="C14" s="230">
        <v>298.19056</v>
      </c>
      <c r="D14" s="230">
        <v>131.81417999999999</v>
      </c>
      <c r="E14" s="230">
        <v>0</v>
      </c>
      <c r="F14" s="230">
        <v>467.44403000000005</v>
      </c>
      <c r="G14" s="230">
        <v>0</v>
      </c>
      <c r="H14" s="230">
        <v>15.3575</v>
      </c>
      <c r="I14" s="230">
        <v>39607.789990000005</v>
      </c>
      <c r="J14" s="230">
        <v>469678.3785242</v>
      </c>
      <c r="K14" s="230">
        <v>5577.8414768000002</v>
      </c>
      <c r="L14" s="230">
        <v>2085.7255</v>
      </c>
      <c r="M14" s="230">
        <v>155.42917</v>
      </c>
      <c r="N14" s="230">
        <v>8851.852584799999</v>
      </c>
      <c r="O14" s="230">
        <v>890.51688000000001</v>
      </c>
      <c r="P14" s="230">
        <v>488.42773</v>
      </c>
      <c r="Q14" s="230">
        <v>487728.17186</v>
      </c>
      <c r="R14" s="219"/>
    </row>
    <row r="15" spans="1:26" ht="168" customHeight="1">
      <c r="A15" s="229" t="s">
        <v>162</v>
      </c>
      <c r="B15" s="230">
        <v>0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0</v>
      </c>
      <c r="J15" s="230">
        <v>1195.809</v>
      </c>
      <c r="K15" s="230">
        <v>0</v>
      </c>
      <c r="L15" s="230">
        <v>6.4952500000000004</v>
      </c>
      <c r="M15" s="230">
        <v>0</v>
      </c>
      <c r="N15" s="230">
        <v>0</v>
      </c>
      <c r="O15" s="230">
        <v>0</v>
      </c>
      <c r="P15" s="230">
        <v>4.1986400000000001</v>
      </c>
      <c r="Q15" s="230">
        <v>1206.50289</v>
      </c>
      <c r="R15" s="219"/>
    </row>
    <row r="16" spans="1:26" ht="168" customHeight="1">
      <c r="A16" s="229" t="s">
        <v>102</v>
      </c>
      <c r="B16" s="230">
        <v>170763.67501959999</v>
      </c>
      <c r="C16" s="230">
        <v>1885.9730772</v>
      </c>
      <c r="D16" s="230">
        <v>187.87909999999999</v>
      </c>
      <c r="E16" s="230">
        <v>65.264030000000005</v>
      </c>
      <c r="F16" s="230">
        <v>1742.949396</v>
      </c>
      <c r="G16" s="230">
        <v>0</v>
      </c>
      <c r="H16" s="230">
        <v>33.725379999999994</v>
      </c>
      <c r="I16" s="230">
        <v>174679.46601</v>
      </c>
      <c r="J16" s="230">
        <v>629584.58091760008</v>
      </c>
      <c r="K16" s="230">
        <v>7995.6556090000004</v>
      </c>
      <c r="L16" s="230">
        <v>3851.7501057999998</v>
      </c>
      <c r="M16" s="230">
        <v>241.50364000000002</v>
      </c>
      <c r="N16" s="230">
        <v>9005.1852624000003</v>
      </c>
      <c r="O16" s="230">
        <v>294.18842999999998</v>
      </c>
      <c r="P16" s="230">
        <v>1225.6448</v>
      </c>
      <c r="Q16" s="230">
        <v>652198.50873999996</v>
      </c>
      <c r="R16" s="219"/>
    </row>
    <row r="17" spans="1:18" ht="168" customHeight="1">
      <c r="A17" s="229" t="s">
        <v>163</v>
      </c>
      <c r="B17" s="230">
        <v>99708.164472599994</v>
      </c>
      <c r="C17" s="230">
        <v>725.73904340000001</v>
      </c>
      <c r="D17" s="230">
        <v>241.70748</v>
      </c>
      <c r="E17" s="230">
        <v>0</v>
      </c>
      <c r="F17" s="230">
        <v>943.18641000000002</v>
      </c>
      <c r="G17" s="230">
        <v>0</v>
      </c>
      <c r="H17" s="230">
        <v>15.616</v>
      </c>
      <c r="I17" s="230">
        <v>101634.4134</v>
      </c>
      <c r="J17" s="230">
        <v>1151840.2059654</v>
      </c>
      <c r="K17" s="230">
        <v>18661.008912400001</v>
      </c>
      <c r="L17" s="230">
        <v>6436.1075926000003</v>
      </c>
      <c r="M17" s="230">
        <v>317.79211659999999</v>
      </c>
      <c r="N17" s="230">
        <v>23047.573160799999</v>
      </c>
      <c r="O17" s="230">
        <v>1448.8485458</v>
      </c>
      <c r="P17" s="230">
        <v>945.19558999999992</v>
      </c>
      <c r="Q17" s="230">
        <v>1202696.73196</v>
      </c>
      <c r="R17" s="219"/>
    </row>
    <row r="18" spans="1:18" ht="168" customHeight="1">
      <c r="A18" s="229" t="s">
        <v>164</v>
      </c>
      <c r="B18" s="230">
        <v>1313.86708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1313.86708</v>
      </c>
      <c r="J18" s="230">
        <v>108978.1898358</v>
      </c>
      <c r="K18" s="230">
        <v>768.0413532</v>
      </c>
      <c r="L18" s="230">
        <v>1091.66418</v>
      </c>
      <c r="M18" s="230">
        <v>24.890740000000001</v>
      </c>
      <c r="N18" s="230">
        <v>2266.53703</v>
      </c>
      <c r="O18" s="230">
        <v>84.602500000000006</v>
      </c>
      <c r="P18" s="230">
        <v>345.29651000000001</v>
      </c>
      <c r="Q18" s="230">
        <v>113559.22215</v>
      </c>
      <c r="R18" s="219"/>
    </row>
    <row r="19" spans="1:18" ht="168" customHeight="1">
      <c r="A19" s="229" t="s">
        <v>165</v>
      </c>
      <c r="B19" s="230">
        <v>2341.5592477999999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0</v>
      </c>
      <c r="I19" s="230">
        <v>2341.5592499999998</v>
      </c>
      <c r="J19" s="230">
        <v>281839.16556220001</v>
      </c>
      <c r="K19" s="230">
        <v>4399.7137104000003</v>
      </c>
      <c r="L19" s="230">
        <v>1682.0680609999999</v>
      </c>
      <c r="M19" s="230">
        <v>10.61354</v>
      </c>
      <c r="N19" s="230">
        <v>4761.6994199999999</v>
      </c>
      <c r="O19" s="230">
        <v>479.86587180000004</v>
      </c>
      <c r="P19" s="230">
        <v>630.45276000000001</v>
      </c>
      <c r="Q19" s="230">
        <v>293803.57895</v>
      </c>
      <c r="R19" s="219"/>
    </row>
    <row r="20" spans="1:18" ht="168" customHeight="1">
      <c r="A20" s="229" t="s">
        <v>166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  <c r="J20" s="230">
        <v>2132.4315699999997</v>
      </c>
      <c r="K20" s="230">
        <v>41.587129999999995</v>
      </c>
      <c r="L20" s="230">
        <v>99.246479999999991</v>
      </c>
      <c r="M20" s="230">
        <v>0</v>
      </c>
      <c r="N20" s="230">
        <v>0</v>
      </c>
      <c r="O20" s="230">
        <v>0</v>
      </c>
      <c r="P20" s="230">
        <v>347.97896000000003</v>
      </c>
      <c r="Q20" s="230">
        <v>2621.2441400000002</v>
      </c>
      <c r="R20" s="219"/>
    </row>
    <row r="21" spans="1:18" ht="168" customHeight="1">
      <c r="A21" s="229" t="s">
        <v>167</v>
      </c>
      <c r="B21" s="230">
        <v>25006.844828400001</v>
      </c>
      <c r="C21" s="230">
        <v>133.42699999999999</v>
      </c>
      <c r="D21" s="230">
        <v>182.10014999999999</v>
      </c>
      <c r="E21" s="230">
        <v>0</v>
      </c>
      <c r="F21" s="230">
        <v>0</v>
      </c>
      <c r="G21" s="230">
        <v>0</v>
      </c>
      <c r="H21" s="230">
        <v>0.32</v>
      </c>
      <c r="I21" s="230">
        <v>25322.69198</v>
      </c>
      <c r="J21" s="230">
        <v>443404.66111699998</v>
      </c>
      <c r="K21" s="230">
        <v>5376.9904995999996</v>
      </c>
      <c r="L21" s="230">
        <v>878.68767800000001</v>
      </c>
      <c r="M21" s="230">
        <v>0</v>
      </c>
      <c r="N21" s="230">
        <v>8664.016173</v>
      </c>
      <c r="O21" s="230">
        <v>23.6373648</v>
      </c>
      <c r="P21" s="230">
        <v>557.95601999999997</v>
      </c>
      <c r="Q21" s="230">
        <v>458905.94885000004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693.23269999999991</v>
      </c>
      <c r="K22" s="230">
        <v>0</v>
      </c>
      <c r="L22" s="230">
        <v>78.572839999999999</v>
      </c>
      <c r="M22" s="230">
        <v>0</v>
      </c>
      <c r="N22" s="230">
        <v>0</v>
      </c>
      <c r="O22" s="230">
        <v>0</v>
      </c>
      <c r="P22" s="230">
        <v>91.818950000000001</v>
      </c>
      <c r="Q22" s="230">
        <v>863.62449000000004</v>
      </c>
      <c r="R22" s="219"/>
    </row>
    <row r="23" spans="1:18" ht="168" customHeight="1">
      <c r="A23" s="229" t="s">
        <v>169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3657.6459300000001</v>
      </c>
      <c r="K23" s="230">
        <v>0</v>
      </c>
      <c r="L23" s="230">
        <v>34.169559999999997</v>
      </c>
      <c r="M23" s="230">
        <v>0</v>
      </c>
      <c r="N23" s="230">
        <v>0</v>
      </c>
      <c r="O23" s="230">
        <v>0</v>
      </c>
      <c r="P23" s="230">
        <v>109.40621</v>
      </c>
      <c r="Q23" s="230">
        <v>3801.2217000000001</v>
      </c>
      <c r="R23" s="219"/>
    </row>
    <row r="24" spans="1:18" ht="168" customHeight="1">
      <c r="A24" s="229" t="s">
        <v>170</v>
      </c>
      <c r="B24" s="230">
        <v>107.70636999999999</v>
      </c>
      <c r="C24" s="230">
        <v>0</v>
      </c>
      <c r="D24" s="230">
        <v>0</v>
      </c>
      <c r="E24" s="230">
        <v>0</v>
      </c>
      <c r="F24" s="230">
        <v>0</v>
      </c>
      <c r="G24" s="230">
        <v>0</v>
      </c>
      <c r="H24" s="230">
        <v>0</v>
      </c>
      <c r="I24" s="230">
        <v>107.70636999999999</v>
      </c>
      <c r="J24" s="230">
        <v>34113.032569399998</v>
      </c>
      <c r="K24" s="230">
        <v>62.367202200000001</v>
      </c>
      <c r="L24" s="230">
        <v>521.25090999999998</v>
      </c>
      <c r="M24" s="230">
        <v>0</v>
      </c>
      <c r="N24" s="230">
        <v>1043.6130638</v>
      </c>
      <c r="O24" s="230">
        <v>0</v>
      </c>
      <c r="P24" s="230">
        <v>290.06167999999997</v>
      </c>
      <c r="Q24" s="230">
        <v>36030.325409999998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303.09019919999997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23.121080000000003</v>
      </c>
      <c r="Q25" s="230">
        <v>326.21128000000004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509.14494000000002</v>
      </c>
      <c r="K27" s="233">
        <v>0</v>
      </c>
      <c r="L27" s="233">
        <v>9.8156499999999998</v>
      </c>
      <c r="M27" s="233">
        <v>0</v>
      </c>
      <c r="N27" s="233">
        <v>0</v>
      </c>
      <c r="O27" s="233">
        <v>0</v>
      </c>
      <c r="P27" s="233">
        <v>151.55221</v>
      </c>
      <c r="Q27" s="233">
        <v>670.51280000000008</v>
      </c>
      <c r="R27" s="234"/>
    </row>
    <row r="28" spans="1:18" s="166" customFormat="1" ht="111.75" customHeight="1">
      <c r="A28" s="261" t="s">
        <v>187</v>
      </c>
      <c r="B28" s="262">
        <f>SUM(B10:B27)</f>
        <v>362751.83697020001</v>
      </c>
      <c r="C28" s="262">
        <f t="shared" ref="C28:Q28" si="0">SUM(C10:C27)</f>
        <v>3045.3736406000003</v>
      </c>
      <c r="D28" s="262">
        <f t="shared" si="0"/>
        <v>1068.6351399999999</v>
      </c>
      <c r="E28" s="262">
        <f t="shared" si="0"/>
        <v>65.264030000000005</v>
      </c>
      <c r="F28" s="262">
        <f t="shared" si="0"/>
        <v>3236.2477760000002</v>
      </c>
      <c r="G28" s="262">
        <f t="shared" si="0"/>
        <v>0</v>
      </c>
      <c r="H28" s="262">
        <f t="shared" si="0"/>
        <v>65.018879999999996</v>
      </c>
      <c r="I28" s="262">
        <f t="shared" si="0"/>
        <v>370232.37646000006</v>
      </c>
      <c r="J28" s="262">
        <f t="shared" si="0"/>
        <v>3840117.3113004002</v>
      </c>
      <c r="K28" s="262">
        <f t="shared" si="0"/>
        <v>51196.480190600007</v>
      </c>
      <c r="L28" s="262">
        <f t="shared" si="0"/>
        <v>19473.881147799999</v>
      </c>
      <c r="M28" s="262">
        <f t="shared" si="0"/>
        <v>1323.4417766000001</v>
      </c>
      <c r="N28" s="262">
        <f t="shared" si="0"/>
        <v>65616.520354799999</v>
      </c>
      <c r="O28" s="262">
        <f t="shared" si="0"/>
        <v>3550.8323124000003</v>
      </c>
      <c r="P28" s="262">
        <f t="shared" si="0"/>
        <v>5532.1437099999994</v>
      </c>
      <c r="Q28" s="262">
        <f t="shared" si="0"/>
        <v>3986810.61087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2" sqref="G12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198</v>
      </c>
      <c r="C8" s="830"/>
      <c r="D8" s="830"/>
      <c r="E8" s="830"/>
      <c r="F8" s="830"/>
      <c r="G8" s="830"/>
      <c r="H8" s="830"/>
      <c r="I8" s="830"/>
      <c r="J8" s="830" t="s">
        <v>199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183330.5513926</v>
      </c>
      <c r="C10" s="230">
        <v>4185.7288399999998</v>
      </c>
      <c r="D10" s="230">
        <v>751.74297000000001</v>
      </c>
      <c r="E10" s="230">
        <v>0</v>
      </c>
      <c r="F10" s="230">
        <v>1710.2516212</v>
      </c>
      <c r="G10" s="230">
        <v>0</v>
      </c>
      <c r="H10" s="230">
        <v>0.64324999999999999</v>
      </c>
      <c r="I10" s="230">
        <v>189978.91808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68" customHeight="1">
      <c r="A11" s="229" t="s">
        <v>158</v>
      </c>
      <c r="B11" s="231">
        <v>5244.5317100000002</v>
      </c>
      <c r="C11" s="231">
        <v>95.905079999999998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5340.4367899999997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9336.8321999999989</v>
      </c>
      <c r="C13" s="230">
        <v>576.97053000000005</v>
      </c>
      <c r="D13" s="230">
        <v>0</v>
      </c>
      <c r="E13" s="230">
        <v>0</v>
      </c>
      <c r="F13" s="230">
        <v>0</v>
      </c>
      <c r="G13" s="230">
        <v>0</v>
      </c>
      <c r="H13" s="230">
        <v>17.69651</v>
      </c>
      <c r="I13" s="230">
        <v>9931.499240000001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8" customHeight="1">
      <c r="A14" s="229" t="s">
        <v>161</v>
      </c>
      <c r="B14" s="230">
        <v>208703.45404359998</v>
      </c>
      <c r="C14" s="230">
        <v>7119.0312587999997</v>
      </c>
      <c r="D14" s="230">
        <v>2980.7233500000002</v>
      </c>
      <c r="E14" s="230">
        <v>87.388100000000009</v>
      </c>
      <c r="F14" s="230">
        <v>5180.8367067999998</v>
      </c>
      <c r="G14" s="230">
        <v>196.31648000000001</v>
      </c>
      <c r="H14" s="230">
        <v>2141.2312599999996</v>
      </c>
      <c r="I14" s="230">
        <v>226408.98119999998</v>
      </c>
      <c r="J14" s="230">
        <v>97.478449999999995</v>
      </c>
      <c r="K14" s="230">
        <v>0</v>
      </c>
      <c r="L14" s="230">
        <v>7.7205300000000001</v>
      </c>
      <c r="M14" s="230">
        <v>0</v>
      </c>
      <c r="N14" s="230">
        <v>0</v>
      </c>
      <c r="O14" s="230">
        <v>0</v>
      </c>
      <c r="P14" s="230">
        <v>0</v>
      </c>
      <c r="Q14" s="230">
        <v>105.19897999999999</v>
      </c>
      <c r="R14" s="219"/>
    </row>
    <row r="15" spans="1:26" ht="168" customHeight="1">
      <c r="A15" s="229" t="s">
        <v>162</v>
      </c>
      <c r="B15" s="230">
        <v>614.01174000000003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24.0565</v>
      </c>
      <c r="I15" s="230">
        <v>638.06823999999995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8" customHeight="1">
      <c r="A16" s="229" t="s">
        <v>102</v>
      </c>
      <c r="B16" s="230">
        <v>318379.0126214</v>
      </c>
      <c r="C16" s="230">
        <v>6783.2767337999994</v>
      </c>
      <c r="D16" s="230">
        <v>2263.6810184000001</v>
      </c>
      <c r="E16" s="230">
        <v>816.96316999999999</v>
      </c>
      <c r="F16" s="230">
        <v>3408.7117651999997</v>
      </c>
      <c r="G16" s="230">
        <v>432.31862519999999</v>
      </c>
      <c r="H16" s="230">
        <v>57916.625850000004</v>
      </c>
      <c r="I16" s="230">
        <v>390000.58981999999</v>
      </c>
      <c r="J16" s="230">
        <v>2233.14165</v>
      </c>
      <c r="K16" s="230">
        <v>0</v>
      </c>
      <c r="L16" s="230">
        <v>253.09056000000001</v>
      </c>
      <c r="M16" s="230">
        <v>0</v>
      </c>
      <c r="N16" s="230">
        <v>133.55901999999998</v>
      </c>
      <c r="O16" s="230">
        <v>0</v>
      </c>
      <c r="P16" s="230">
        <v>0</v>
      </c>
      <c r="Q16" s="230">
        <v>2619.7912299999998</v>
      </c>
      <c r="R16" s="219"/>
    </row>
    <row r="17" spans="1:18" ht="168" customHeight="1">
      <c r="A17" s="229" t="s">
        <v>163</v>
      </c>
      <c r="B17" s="230">
        <v>471187.64259359997</v>
      </c>
      <c r="C17" s="230">
        <v>21356.254495000001</v>
      </c>
      <c r="D17" s="230">
        <v>2921.2624078000003</v>
      </c>
      <c r="E17" s="230">
        <v>342.83947999999998</v>
      </c>
      <c r="F17" s="230">
        <v>9920.5251038000006</v>
      </c>
      <c r="G17" s="230">
        <v>2190.6178536000002</v>
      </c>
      <c r="H17" s="230">
        <v>3631.05746</v>
      </c>
      <c r="I17" s="230">
        <v>511550.19942999998</v>
      </c>
      <c r="J17" s="230">
        <v>4344.5649982000004</v>
      </c>
      <c r="K17" s="230">
        <v>0</v>
      </c>
      <c r="L17" s="230">
        <v>378.37497999999999</v>
      </c>
      <c r="M17" s="230">
        <v>0</v>
      </c>
      <c r="N17" s="230">
        <v>698.76856000000009</v>
      </c>
      <c r="O17" s="230">
        <v>0</v>
      </c>
      <c r="P17" s="230">
        <v>0</v>
      </c>
      <c r="Q17" s="230">
        <v>5421.7085399999996</v>
      </c>
      <c r="R17" s="219"/>
    </row>
    <row r="18" spans="1:18" ht="168" customHeight="1">
      <c r="A18" s="229" t="s">
        <v>164</v>
      </c>
      <c r="B18" s="230">
        <v>37172.8023588</v>
      </c>
      <c r="C18" s="230">
        <v>120.58054</v>
      </c>
      <c r="D18" s="230">
        <v>231.18710999999999</v>
      </c>
      <c r="E18" s="230">
        <v>1.88252</v>
      </c>
      <c r="F18" s="230">
        <v>382.55336999999997</v>
      </c>
      <c r="G18" s="230">
        <v>230.64994000000002</v>
      </c>
      <c r="H18" s="230">
        <v>302.21186999999998</v>
      </c>
      <c r="I18" s="230">
        <v>38441.867709999999</v>
      </c>
      <c r="J18" s="230">
        <v>0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0</v>
      </c>
      <c r="R18" s="219"/>
    </row>
    <row r="19" spans="1:18" ht="168" customHeight="1">
      <c r="A19" s="229" t="s">
        <v>165</v>
      </c>
      <c r="B19" s="230">
        <v>79930.567588200007</v>
      </c>
      <c r="C19" s="230">
        <v>5840.4060767999999</v>
      </c>
      <c r="D19" s="230">
        <v>192.29825</v>
      </c>
      <c r="E19" s="230">
        <v>0</v>
      </c>
      <c r="F19" s="230">
        <v>671.00926000000004</v>
      </c>
      <c r="G19" s="230">
        <v>218.72490120000001</v>
      </c>
      <c r="H19" s="230">
        <v>885.40395999999998</v>
      </c>
      <c r="I19" s="230">
        <v>87738.410029999999</v>
      </c>
      <c r="J19" s="230">
        <v>0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0</v>
      </c>
      <c r="Q19" s="230">
        <v>0</v>
      </c>
      <c r="R19" s="219"/>
    </row>
    <row r="20" spans="1:18" ht="168" customHeight="1">
      <c r="A20" s="229" t="s">
        <v>166</v>
      </c>
      <c r="B20" s="230">
        <v>739.00089619999994</v>
      </c>
      <c r="C20" s="230">
        <v>38.940510000000003</v>
      </c>
      <c r="D20" s="230">
        <v>0</v>
      </c>
      <c r="E20" s="230">
        <v>0</v>
      </c>
      <c r="F20" s="230">
        <v>0</v>
      </c>
      <c r="G20" s="230">
        <v>0</v>
      </c>
      <c r="H20" s="230">
        <v>1334.9164800000001</v>
      </c>
      <c r="I20" s="230">
        <v>2112.8578900000002</v>
      </c>
      <c r="J20" s="230">
        <v>9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0</v>
      </c>
      <c r="Q20" s="230">
        <v>9</v>
      </c>
      <c r="R20" s="219"/>
    </row>
    <row r="21" spans="1:18" ht="168" customHeight="1">
      <c r="A21" s="229" t="s">
        <v>167</v>
      </c>
      <c r="B21" s="230">
        <v>177167.80894100002</v>
      </c>
      <c r="C21" s="230">
        <v>7426.3079381999996</v>
      </c>
      <c r="D21" s="230">
        <v>2344.2391764000004</v>
      </c>
      <c r="E21" s="230">
        <v>1464.6781486</v>
      </c>
      <c r="F21" s="230">
        <v>3153.5636906</v>
      </c>
      <c r="G21" s="230">
        <v>142.00823</v>
      </c>
      <c r="H21" s="230">
        <v>6511.8735199999992</v>
      </c>
      <c r="I21" s="230">
        <v>198210.47964999999</v>
      </c>
      <c r="J21" s="230">
        <v>1030.390146</v>
      </c>
      <c r="K21" s="230">
        <v>0</v>
      </c>
      <c r="L21" s="230">
        <v>13.77033</v>
      </c>
      <c r="M21" s="230">
        <v>0</v>
      </c>
      <c r="N21" s="230">
        <v>36.783749999999998</v>
      </c>
      <c r="O21" s="230">
        <v>0</v>
      </c>
      <c r="P21" s="230">
        <v>0</v>
      </c>
      <c r="Q21" s="230">
        <v>1080.9442300000001</v>
      </c>
      <c r="R21" s="219"/>
    </row>
    <row r="22" spans="1:18" ht="168" customHeight="1">
      <c r="A22" s="229" t="s">
        <v>168</v>
      </c>
      <c r="B22" s="230">
        <v>185.27339999999998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185.27339999999998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8" customHeight="1">
      <c r="A23" s="229" t="s">
        <v>169</v>
      </c>
      <c r="B23" s="230">
        <v>1612.31105</v>
      </c>
      <c r="C23" s="230">
        <v>0</v>
      </c>
      <c r="D23" s="230">
        <v>0</v>
      </c>
      <c r="E23" s="230">
        <v>0</v>
      </c>
      <c r="F23" s="230">
        <v>16.191099999999999</v>
      </c>
      <c r="G23" s="230">
        <v>0</v>
      </c>
      <c r="H23" s="230">
        <v>36.914619999999999</v>
      </c>
      <c r="I23" s="230">
        <v>1665.41677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8" customHeight="1">
      <c r="A24" s="229" t="s">
        <v>170</v>
      </c>
      <c r="B24" s="230">
        <v>11027.553218200001</v>
      </c>
      <c r="C24" s="230">
        <v>206.59970999999999</v>
      </c>
      <c r="D24" s="230">
        <v>17.511880000000001</v>
      </c>
      <c r="E24" s="230">
        <v>0</v>
      </c>
      <c r="F24" s="230">
        <v>120.16217999999999</v>
      </c>
      <c r="G24" s="230">
        <v>18.283439999999999</v>
      </c>
      <c r="H24" s="230">
        <v>114.47799000000001</v>
      </c>
      <c r="I24" s="230">
        <v>11504.58842</v>
      </c>
      <c r="J24" s="230">
        <v>0</v>
      </c>
      <c r="K24" s="230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21.06664</v>
      </c>
      <c r="I27" s="233">
        <v>21.06664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4"/>
    </row>
    <row r="28" spans="1:18" s="166" customFormat="1" ht="111.75" customHeight="1">
      <c r="A28" s="261" t="s">
        <v>187</v>
      </c>
      <c r="B28" s="262">
        <f>SUM(B10:B27)</f>
        <v>1504631.3537536</v>
      </c>
      <c r="C28" s="262">
        <f t="shared" ref="C28:Q28" si="0">SUM(C10:C27)</f>
        <v>53750.001712600002</v>
      </c>
      <c r="D28" s="262">
        <f t="shared" si="0"/>
        <v>11702.646162600002</v>
      </c>
      <c r="E28" s="262">
        <f t="shared" si="0"/>
        <v>2713.7514185999999</v>
      </c>
      <c r="F28" s="262">
        <f t="shared" si="0"/>
        <v>24563.804797599998</v>
      </c>
      <c r="G28" s="262">
        <f t="shared" si="0"/>
        <v>3428.9194700000003</v>
      </c>
      <c r="H28" s="262">
        <f t="shared" si="0"/>
        <v>72938.175910000005</v>
      </c>
      <c r="I28" s="262">
        <f t="shared" si="0"/>
        <v>1673728.65331</v>
      </c>
      <c r="J28" s="262">
        <f t="shared" si="0"/>
        <v>7714.5752442000003</v>
      </c>
      <c r="K28" s="262">
        <f t="shared" si="0"/>
        <v>0</v>
      </c>
      <c r="L28" s="262">
        <f t="shared" si="0"/>
        <v>652.95639999999992</v>
      </c>
      <c r="M28" s="262">
        <f t="shared" si="0"/>
        <v>0</v>
      </c>
      <c r="N28" s="262">
        <f t="shared" si="0"/>
        <v>869.11133000000018</v>
      </c>
      <c r="O28" s="262">
        <f t="shared" si="0"/>
        <v>0</v>
      </c>
      <c r="P28" s="262">
        <f t="shared" si="0"/>
        <v>0</v>
      </c>
      <c r="Q28" s="262">
        <f t="shared" si="0"/>
        <v>9236.6429800000005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12" sqref="G12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200</v>
      </c>
      <c r="C8" s="830"/>
      <c r="D8" s="830"/>
      <c r="E8" s="830"/>
      <c r="F8" s="830"/>
      <c r="G8" s="830"/>
      <c r="H8" s="830"/>
      <c r="I8" s="830"/>
      <c r="J8" s="830" t="s">
        <v>201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4157.8831499999997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4157.8831499999997</v>
      </c>
      <c r="J10" s="230">
        <v>21476.7345436</v>
      </c>
      <c r="K10" s="230">
        <v>639.13135</v>
      </c>
      <c r="L10" s="230">
        <v>177.81891000000002</v>
      </c>
      <c r="M10" s="230">
        <v>0</v>
      </c>
      <c r="N10" s="230">
        <v>0</v>
      </c>
      <c r="O10" s="230">
        <v>0</v>
      </c>
      <c r="P10" s="230">
        <v>0</v>
      </c>
      <c r="Q10" s="230">
        <v>22293.684799999999</v>
      </c>
      <c r="R10" s="219"/>
    </row>
    <row r="11" spans="1:26" ht="168" customHeight="1">
      <c r="A11" s="229" t="s">
        <v>158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8" customHeight="1">
      <c r="A14" s="229" t="s">
        <v>161</v>
      </c>
      <c r="B14" s="230">
        <v>7207.8182331999997</v>
      </c>
      <c r="C14" s="230">
        <v>0</v>
      </c>
      <c r="D14" s="230">
        <v>0</v>
      </c>
      <c r="E14" s="230">
        <v>0</v>
      </c>
      <c r="F14" s="230">
        <v>60.971040000000002</v>
      </c>
      <c r="G14" s="230">
        <v>0</v>
      </c>
      <c r="H14" s="230">
        <v>0</v>
      </c>
      <c r="I14" s="230">
        <v>7268.78928</v>
      </c>
      <c r="J14" s="230">
        <v>11207.049393200001</v>
      </c>
      <c r="K14" s="230">
        <v>105.21450999999999</v>
      </c>
      <c r="L14" s="230">
        <v>34.766949999999994</v>
      </c>
      <c r="M14" s="230">
        <v>0</v>
      </c>
      <c r="N14" s="230">
        <v>226.05117000000001</v>
      </c>
      <c r="O14" s="230">
        <v>0</v>
      </c>
      <c r="P14" s="230">
        <v>444.26549999999997</v>
      </c>
      <c r="Q14" s="230">
        <v>12017.347519999999</v>
      </c>
      <c r="R14" s="219"/>
    </row>
    <row r="15" spans="1:26" ht="168" customHeight="1">
      <c r="A15" s="229" t="s">
        <v>162</v>
      </c>
      <c r="B15" s="230">
        <v>0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0</v>
      </c>
      <c r="J15" s="230">
        <v>0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0</v>
      </c>
      <c r="R15" s="219"/>
    </row>
    <row r="16" spans="1:26" ht="168" customHeight="1">
      <c r="A16" s="229" t="s">
        <v>102</v>
      </c>
      <c r="B16" s="230">
        <v>33857.904833799999</v>
      </c>
      <c r="C16" s="230">
        <v>261.30162999999999</v>
      </c>
      <c r="D16" s="230">
        <v>505.02494819999998</v>
      </c>
      <c r="E16" s="230">
        <v>0</v>
      </c>
      <c r="F16" s="230">
        <v>285.94371720000004</v>
      </c>
      <c r="G16" s="230">
        <v>0</v>
      </c>
      <c r="H16" s="230">
        <v>0</v>
      </c>
      <c r="I16" s="230">
        <v>34910.175149999995</v>
      </c>
      <c r="J16" s="230">
        <v>119614.10454860001</v>
      </c>
      <c r="K16" s="230">
        <v>904.26134920000004</v>
      </c>
      <c r="L16" s="230">
        <v>435.21340000000004</v>
      </c>
      <c r="M16" s="230">
        <v>0</v>
      </c>
      <c r="N16" s="230">
        <v>1053.3595556</v>
      </c>
      <c r="O16" s="230">
        <v>0</v>
      </c>
      <c r="P16" s="230">
        <v>26.308</v>
      </c>
      <c r="Q16" s="230">
        <v>122033.24686</v>
      </c>
      <c r="R16" s="219"/>
    </row>
    <row r="17" spans="1:18" ht="168" customHeight="1">
      <c r="A17" s="229" t="s">
        <v>163</v>
      </c>
      <c r="B17" s="230">
        <v>42471.958556999998</v>
      </c>
      <c r="C17" s="230">
        <v>175.45935</v>
      </c>
      <c r="D17" s="230">
        <v>214.60571999999999</v>
      </c>
      <c r="E17" s="230">
        <v>0</v>
      </c>
      <c r="F17" s="230">
        <v>702.26883999999995</v>
      </c>
      <c r="G17" s="230">
        <v>60.887096200000002</v>
      </c>
      <c r="H17" s="230">
        <v>27.44</v>
      </c>
      <c r="I17" s="230">
        <v>43652.61954</v>
      </c>
      <c r="J17" s="230">
        <v>71549.808042999997</v>
      </c>
      <c r="K17" s="230">
        <v>1356.15057</v>
      </c>
      <c r="L17" s="230">
        <v>408.55665999999997</v>
      </c>
      <c r="M17" s="230">
        <v>0</v>
      </c>
      <c r="N17" s="230">
        <v>1674.0443597999999</v>
      </c>
      <c r="O17" s="230">
        <v>0</v>
      </c>
      <c r="P17" s="230">
        <v>0</v>
      </c>
      <c r="Q17" s="230">
        <v>74988.559609999997</v>
      </c>
      <c r="R17" s="219"/>
    </row>
    <row r="18" spans="1:18" ht="168" customHeight="1">
      <c r="A18" s="229" t="s">
        <v>164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273.55381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29.1</v>
      </c>
      <c r="Q18" s="230">
        <v>302.65381000000002</v>
      </c>
      <c r="R18" s="219"/>
    </row>
    <row r="19" spans="1:18" ht="168" customHeight="1">
      <c r="A19" s="229" t="s">
        <v>165</v>
      </c>
      <c r="B19" s="230">
        <v>1826.6721648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2089.4290000000001</v>
      </c>
      <c r="I19" s="230">
        <v>3916.1011600000002</v>
      </c>
      <c r="J19" s="230">
        <v>1377.9149499999999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0</v>
      </c>
      <c r="Q19" s="230">
        <v>1377.9149499999999</v>
      </c>
      <c r="R19" s="219"/>
    </row>
    <row r="20" spans="1:18" ht="168" customHeight="1">
      <c r="A20" s="229" t="s">
        <v>166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  <c r="J20" s="230">
        <v>0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0</v>
      </c>
      <c r="Q20" s="230">
        <v>0</v>
      </c>
      <c r="R20" s="219"/>
    </row>
    <row r="21" spans="1:18" ht="168" customHeight="1">
      <c r="A21" s="229" t="s">
        <v>167</v>
      </c>
      <c r="B21" s="230">
        <v>10071.2667468</v>
      </c>
      <c r="C21" s="230">
        <v>0</v>
      </c>
      <c r="D21" s="230">
        <v>104.69432</v>
      </c>
      <c r="E21" s="230">
        <v>0</v>
      </c>
      <c r="F21" s="230">
        <v>244.23579999999998</v>
      </c>
      <c r="G21" s="230">
        <v>0</v>
      </c>
      <c r="H21" s="230">
        <v>0</v>
      </c>
      <c r="I21" s="230">
        <v>10420.19686</v>
      </c>
      <c r="J21" s="230">
        <v>23759.750409600001</v>
      </c>
      <c r="K21" s="230">
        <v>0</v>
      </c>
      <c r="L21" s="230">
        <v>303.11024459999999</v>
      </c>
      <c r="M21" s="230">
        <v>196.90148240000002</v>
      </c>
      <c r="N21" s="230">
        <v>396.92649999999998</v>
      </c>
      <c r="O21" s="230">
        <v>0</v>
      </c>
      <c r="P21" s="230">
        <v>0</v>
      </c>
      <c r="Q21" s="230">
        <v>24656.688630000001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8" customHeight="1">
      <c r="A23" s="229" t="s">
        <v>169</v>
      </c>
      <c r="B23" s="230">
        <v>1.4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1.4</v>
      </c>
      <c r="J23" s="230">
        <v>30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30</v>
      </c>
      <c r="R23" s="219"/>
    </row>
    <row r="24" spans="1:18" ht="168" customHeight="1">
      <c r="A24" s="229" t="s">
        <v>170</v>
      </c>
      <c r="B24" s="230">
        <v>3</v>
      </c>
      <c r="C24" s="230">
        <v>0</v>
      </c>
      <c r="D24" s="230">
        <v>0</v>
      </c>
      <c r="E24" s="230">
        <v>0</v>
      </c>
      <c r="F24" s="230">
        <v>0</v>
      </c>
      <c r="G24" s="230">
        <v>0</v>
      </c>
      <c r="H24" s="230">
        <v>0</v>
      </c>
      <c r="I24" s="230">
        <v>3</v>
      </c>
      <c r="J24" s="230">
        <v>3.5408300000000001</v>
      </c>
      <c r="K24" s="230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3.5408300000000001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4"/>
    </row>
    <row r="28" spans="1:18" s="166" customFormat="1" ht="111.75" customHeight="1">
      <c r="A28" s="261" t="s">
        <v>187</v>
      </c>
      <c r="B28" s="262">
        <f>SUM(B10:B27)</f>
        <v>99597.903685599988</v>
      </c>
      <c r="C28" s="262">
        <f t="shared" ref="C28:Q28" si="0">SUM(C10:C27)</f>
        <v>436.76098000000002</v>
      </c>
      <c r="D28" s="262">
        <f t="shared" si="0"/>
        <v>824.32498820000001</v>
      </c>
      <c r="E28" s="262">
        <f t="shared" si="0"/>
        <v>0</v>
      </c>
      <c r="F28" s="262">
        <f t="shared" si="0"/>
        <v>1293.4193971999998</v>
      </c>
      <c r="G28" s="262">
        <f t="shared" si="0"/>
        <v>60.887096200000002</v>
      </c>
      <c r="H28" s="262">
        <f t="shared" si="0"/>
        <v>2116.8690000000001</v>
      </c>
      <c r="I28" s="262">
        <f t="shared" si="0"/>
        <v>104330.16513999998</v>
      </c>
      <c r="J28" s="262">
        <f t="shared" si="0"/>
        <v>249292.45652800004</v>
      </c>
      <c r="K28" s="262">
        <f t="shared" si="0"/>
        <v>3004.7577792000002</v>
      </c>
      <c r="L28" s="262">
        <f t="shared" si="0"/>
        <v>1359.4661646</v>
      </c>
      <c r="M28" s="262">
        <f t="shared" si="0"/>
        <v>196.90148240000002</v>
      </c>
      <c r="N28" s="262">
        <f t="shared" si="0"/>
        <v>3350.3815853999999</v>
      </c>
      <c r="O28" s="262">
        <f t="shared" si="0"/>
        <v>0</v>
      </c>
      <c r="P28" s="262">
        <f t="shared" si="0"/>
        <v>499.67349999999999</v>
      </c>
      <c r="Q28" s="262">
        <f t="shared" si="0"/>
        <v>257703.63701000001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2" sqref="F12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202</v>
      </c>
      <c r="C8" s="830"/>
      <c r="D8" s="830"/>
      <c r="E8" s="830"/>
      <c r="F8" s="830"/>
      <c r="G8" s="830"/>
      <c r="H8" s="830"/>
      <c r="I8" s="830"/>
      <c r="J8" s="830" t="s">
        <v>203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110879.0011568</v>
      </c>
      <c r="C10" s="230">
        <v>10986.198869999998</v>
      </c>
      <c r="D10" s="230">
        <v>825.45172000000002</v>
      </c>
      <c r="E10" s="230">
        <v>0</v>
      </c>
      <c r="F10" s="230">
        <v>3263.9460196000005</v>
      </c>
      <c r="G10" s="230">
        <v>396.15776</v>
      </c>
      <c r="H10" s="230">
        <v>0</v>
      </c>
      <c r="I10" s="230">
        <v>126350.75554000001</v>
      </c>
      <c r="J10" s="230">
        <v>9622.6243902000006</v>
      </c>
      <c r="K10" s="230">
        <v>75.680750000000003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9698.3051400000004</v>
      </c>
      <c r="R10" s="219"/>
    </row>
    <row r="11" spans="1:26" ht="168" customHeight="1">
      <c r="A11" s="229" t="s">
        <v>158</v>
      </c>
      <c r="B11" s="231">
        <v>528.15614000000005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528.15614000000005</v>
      </c>
      <c r="J11" s="231">
        <v>425.28694000000002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425.28694000000002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0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8" customHeight="1">
      <c r="A13" s="229" t="s">
        <v>160</v>
      </c>
      <c r="B13" s="230">
        <v>25.502669999999998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25.502669999999998</v>
      </c>
      <c r="J13" s="230">
        <v>105.81991000000001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105.81991000000001</v>
      </c>
      <c r="R13" s="219"/>
    </row>
    <row r="14" spans="1:26" ht="168" customHeight="1">
      <c r="A14" s="229" t="s">
        <v>161</v>
      </c>
      <c r="B14" s="230">
        <v>88278.6575668</v>
      </c>
      <c r="C14" s="230">
        <v>1494.0398626000001</v>
      </c>
      <c r="D14" s="230">
        <v>669.49913000000004</v>
      </c>
      <c r="E14" s="230">
        <v>80.825759999999988</v>
      </c>
      <c r="F14" s="230">
        <v>472.13917859999998</v>
      </c>
      <c r="G14" s="230">
        <v>42.85295</v>
      </c>
      <c r="H14" s="230">
        <v>35.340499999999999</v>
      </c>
      <c r="I14" s="230">
        <v>91073.35497</v>
      </c>
      <c r="J14" s="230">
        <v>16315.5849062</v>
      </c>
      <c r="K14" s="230">
        <v>432.24090999999999</v>
      </c>
      <c r="L14" s="230">
        <v>30.89819</v>
      </c>
      <c r="M14" s="230">
        <v>14192.842259999999</v>
      </c>
      <c r="N14" s="230">
        <v>215.5646184</v>
      </c>
      <c r="O14" s="230">
        <v>0</v>
      </c>
      <c r="P14" s="230">
        <v>0</v>
      </c>
      <c r="Q14" s="230">
        <v>31187.13089</v>
      </c>
      <c r="R14" s="219"/>
    </row>
    <row r="15" spans="1:26" ht="168" customHeight="1">
      <c r="A15" s="229" t="s">
        <v>162</v>
      </c>
      <c r="B15" s="230">
        <v>144.62916000000001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144.62916000000001</v>
      </c>
      <c r="J15" s="230">
        <v>115.74423</v>
      </c>
      <c r="K15" s="230">
        <v>0</v>
      </c>
      <c r="L15" s="230">
        <v>0</v>
      </c>
      <c r="M15" s="230">
        <v>0</v>
      </c>
      <c r="N15" s="230">
        <v>0</v>
      </c>
      <c r="O15" s="230">
        <v>0</v>
      </c>
      <c r="P15" s="230">
        <v>0</v>
      </c>
      <c r="Q15" s="230">
        <v>115.74423</v>
      </c>
      <c r="R15" s="219"/>
    </row>
    <row r="16" spans="1:26" ht="168" customHeight="1">
      <c r="A16" s="229" t="s">
        <v>102</v>
      </c>
      <c r="B16" s="230">
        <v>391791.03310540004</v>
      </c>
      <c r="C16" s="230">
        <v>8619.1404364000009</v>
      </c>
      <c r="D16" s="230">
        <v>945.87212</v>
      </c>
      <c r="E16" s="230">
        <v>13.973065399999999</v>
      </c>
      <c r="F16" s="230">
        <v>2570.2349610000001</v>
      </c>
      <c r="G16" s="230">
        <v>290.28128000000004</v>
      </c>
      <c r="H16" s="230">
        <v>1891.4506000000001</v>
      </c>
      <c r="I16" s="230">
        <v>406121.98561000003</v>
      </c>
      <c r="J16" s="230">
        <v>109694.0919308</v>
      </c>
      <c r="K16" s="230">
        <v>2561.2548683999999</v>
      </c>
      <c r="L16" s="230">
        <v>469.43301600000001</v>
      </c>
      <c r="M16" s="230">
        <v>22.920630000000003</v>
      </c>
      <c r="N16" s="230">
        <v>1424.94235</v>
      </c>
      <c r="O16" s="230">
        <v>0</v>
      </c>
      <c r="P16" s="230">
        <v>0</v>
      </c>
      <c r="Q16" s="230">
        <v>114172.64279000001</v>
      </c>
      <c r="R16" s="219"/>
    </row>
    <row r="17" spans="1:18" ht="168" customHeight="1">
      <c r="A17" s="229" t="s">
        <v>163</v>
      </c>
      <c r="B17" s="230">
        <v>459096.29739740002</v>
      </c>
      <c r="C17" s="230">
        <v>5902.3330028</v>
      </c>
      <c r="D17" s="230">
        <v>2159.8578425999999</v>
      </c>
      <c r="E17" s="230">
        <v>81.008861800000005</v>
      </c>
      <c r="F17" s="230">
        <v>2670.7004057999998</v>
      </c>
      <c r="G17" s="230">
        <v>459.36035140000001</v>
      </c>
      <c r="H17" s="230">
        <v>139.14157999999998</v>
      </c>
      <c r="I17" s="230">
        <v>470508.69947000005</v>
      </c>
      <c r="J17" s="230">
        <v>39697.467402400005</v>
      </c>
      <c r="K17" s="230">
        <v>1997.5926299999999</v>
      </c>
      <c r="L17" s="230">
        <v>388.8186</v>
      </c>
      <c r="M17" s="230">
        <v>0</v>
      </c>
      <c r="N17" s="230">
        <v>1166.6720319999999</v>
      </c>
      <c r="O17" s="230">
        <v>109.97780379999999</v>
      </c>
      <c r="P17" s="230">
        <v>0</v>
      </c>
      <c r="Q17" s="230">
        <v>43360.528460000001</v>
      </c>
      <c r="R17" s="219"/>
    </row>
    <row r="18" spans="1:18" ht="168" customHeight="1">
      <c r="A18" s="229" t="s">
        <v>164</v>
      </c>
      <c r="B18" s="230">
        <v>1155.5489625999999</v>
      </c>
      <c r="C18" s="230">
        <v>0</v>
      </c>
      <c r="D18" s="230">
        <v>65.615940000000009</v>
      </c>
      <c r="E18" s="230">
        <v>0</v>
      </c>
      <c r="F18" s="230">
        <v>168.83785</v>
      </c>
      <c r="G18" s="230">
        <v>0</v>
      </c>
      <c r="H18" s="230">
        <v>0</v>
      </c>
      <c r="I18" s="230">
        <v>1390.0027600000001</v>
      </c>
      <c r="J18" s="230">
        <v>647.84065300000009</v>
      </c>
      <c r="K18" s="230">
        <v>0</v>
      </c>
      <c r="L18" s="230">
        <v>0</v>
      </c>
      <c r="M18" s="230">
        <v>0</v>
      </c>
      <c r="N18" s="230">
        <v>83.17501</v>
      </c>
      <c r="O18" s="230">
        <v>0</v>
      </c>
      <c r="P18" s="230">
        <v>0</v>
      </c>
      <c r="Q18" s="230">
        <v>731.01566000000003</v>
      </c>
      <c r="R18" s="219"/>
    </row>
    <row r="19" spans="1:18" ht="168" customHeight="1">
      <c r="A19" s="229" t="s">
        <v>165</v>
      </c>
      <c r="B19" s="230">
        <v>12742.039096999999</v>
      </c>
      <c r="C19" s="230">
        <v>255.23479</v>
      </c>
      <c r="D19" s="230">
        <v>0</v>
      </c>
      <c r="E19" s="230">
        <v>0</v>
      </c>
      <c r="F19" s="230">
        <v>0</v>
      </c>
      <c r="G19" s="230">
        <v>0</v>
      </c>
      <c r="H19" s="230">
        <v>15.023399999999999</v>
      </c>
      <c r="I19" s="230">
        <v>13012.297289999999</v>
      </c>
      <c r="J19" s="230">
        <v>594.78989000000001</v>
      </c>
      <c r="K19" s="230">
        <v>0</v>
      </c>
      <c r="L19" s="230">
        <v>0</v>
      </c>
      <c r="M19" s="230">
        <v>0</v>
      </c>
      <c r="N19" s="230">
        <v>0</v>
      </c>
      <c r="O19" s="230">
        <v>0</v>
      </c>
      <c r="P19" s="230">
        <v>0</v>
      </c>
      <c r="Q19" s="230">
        <v>594.78989000000001</v>
      </c>
      <c r="R19" s="219"/>
    </row>
    <row r="20" spans="1:18" ht="168" customHeight="1">
      <c r="A20" s="229" t="s">
        <v>166</v>
      </c>
      <c r="B20" s="230">
        <v>10.025729999999999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2000</v>
      </c>
      <c r="I20" s="230">
        <v>2010.0257300000001</v>
      </c>
      <c r="J20" s="230">
        <v>0</v>
      </c>
      <c r="K20" s="230">
        <v>0</v>
      </c>
      <c r="L20" s="230">
        <v>0</v>
      </c>
      <c r="M20" s="230">
        <v>0</v>
      </c>
      <c r="N20" s="230">
        <v>0</v>
      </c>
      <c r="O20" s="230">
        <v>0</v>
      </c>
      <c r="P20" s="230">
        <v>0</v>
      </c>
      <c r="Q20" s="230">
        <v>0</v>
      </c>
      <c r="R20" s="219"/>
    </row>
    <row r="21" spans="1:18" ht="168" customHeight="1">
      <c r="A21" s="229" t="s">
        <v>167</v>
      </c>
      <c r="B21" s="230">
        <v>234374.40559459999</v>
      </c>
      <c r="C21" s="230">
        <v>9447.1291065999994</v>
      </c>
      <c r="D21" s="230">
        <v>480.1379326</v>
      </c>
      <c r="E21" s="230">
        <v>2.6376013999999999</v>
      </c>
      <c r="F21" s="230">
        <v>1316.0374690000001</v>
      </c>
      <c r="G21" s="230">
        <v>0</v>
      </c>
      <c r="H21" s="230">
        <v>0.91200000000000003</v>
      </c>
      <c r="I21" s="230">
        <v>245621.25969000001</v>
      </c>
      <c r="J21" s="230">
        <v>38581.917128599998</v>
      </c>
      <c r="K21" s="230">
        <v>224.05966000000001</v>
      </c>
      <c r="L21" s="230">
        <v>0</v>
      </c>
      <c r="M21" s="230">
        <v>0</v>
      </c>
      <c r="N21" s="230">
        <v>1068.5158104</v>
      </c>
      <c r="O21" s="230">
        <v>118.63221</v>
      </c>
      <c r="P21" s="230">
        <v>0</v>
      </c>
      <c r="Q21" s="230">
        <v>39993.124810000001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8" ht="168" customHeight="1">
      <c r="A23" s="229" t="s">
        <v>169</v>
      </c>
      <c r="B23" s="230">
        <v>147.64722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147.64722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8" ht="168" customHeight="1">
      <c r="A24" s="229" t="s">
        <v>170</v>
      </c>
      <c r="B24" s="230">
        <v>358.75947600000001</v>
      </c>
      <c r="C24" s="230">
        <v>0</v>
      </c>
      <c r="D24" s="230">
        <v>0</v>
      </c>
      <c r="E24" s="230">
        <v>0</v>
      </c>
      <c r="F24" s="230">
        <v>23.277939999999997</v>
      </c>
      <c r="G24" s="230">
        <v>0</v>
      </c>
      <c r="H24" s="230">
        <v>0</v>
      </c>
      <c r="I24" s="230">
        <v>382.03740999999997</v>
      </c>
      <c r="J24" s="230">
        <v>9</v>
      </c>
      <c r="K24" s="230">
        <v>0</v>
      </c>
      <c r="L24" s="230">
        <v>0</v>
      </c>
      <c r="M24" s="230">
        <v>0</v>
      </c>
      <c r="N24" s="230">
        <v>77.287869999999998</v>
      </c>
      <c r="O24" s="230">
        <v>0</v>
      </c>
      <c r="P24" s="230">
        <v>0</v>
      </c>
      <c r="Q24" s="230">
        <v>86.287869999999998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0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8.2650499999999987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8.2650499999999987</v>
      </c>
      <c r="J27" s="233">
        <v>0</v>
      </c>
      <c r="K27" s="233">
        <v>0</v>
      </c>
      <c r="L27" s="233">
        <v>0</v>
      </c>
      <c r="M27" s="233">
        <v>0</v>
      </c>
      <c r="N27" s="233">
        <v>0</v>
      </c>
      <c r="O27" s="233">
        <v>0</v>
      </c>
      <c r="P27" s="233">
        <v>0</v>
      </c>
      <c r="Q27" s="233">
        <v>0</v>
      </c>
      <c r="R27" s="234"/>
    </row>
    <row r="28" spans="1:18" s="166" customFormat="1" ht="111.75" customHeight="1">
      <c r="A28" s="261" t="s">
        <v>187</v>
      </c>
      <c r="B28" s="262">
        <f>SUM(B10:B27)</f>
        <v>1299539.9683266</v>
      </c>
      <c r="C28" s="262">
        <f t="shared" ref="C28:Q28" si="0">SUM(C10:C27)</f>
        <v>36704.076068399998</v>
      </c>
      <c r="D28" s="262">
        <f t="shared" si="0"/>
        <v>5146.434685199999</v>
      </c>
      <c r="E28" s="262">
        <f t="shared" si="0"/>
        <v>178.44528859999997</v>
      </c>
      <c r="F28" s="262">
        <f t="shared" si="0"/>
        <v>10485.173824000001</v>
      </c>
      <c r="G28" s="262">
        <f t="shared" si="0"/>
        <v>1188.6523414000001</v>
      </c>
      <c r="H28" s="262">
        <f t="shared" si="0"/>
        <v>4081.8680799999997</v>
      </c>
      <c r="I28" s="262">
        <f t="shared" si="0"/>
        <v>1357324.6187100003</v>
      </c>
      <c r="J28" s="262">
        <f t="shared" si="0"/>
        <v>215810.16738120001</v>
      </c>
      <c r="K28" s="262">
        <f t="shared" si="0"/>
        <v>5290.8288183999994</v>
      </c>
      <c r="L28" s="262">
        <f t="shared" si="0"/>
        <v>889.14980600000001</v>
      </c>
      <c r="M28" s="262">
        <f t="shared" si="0"/>
        <v>14215.76289</v>
      </c>
      <c r="N28" s="262">
        <f t="shared" si="0"/>
        <v>4036.1576907999997</v>
      </c>
      <c r="O28" s="262">
        <f t="shared" si="0"/>
        <v>228.61001379999999</v>
      </c>
      <c r="P28" s="262">
        <f t="shared" si="0"/>
        <v>0</v>
      </c>
      <c r="Q28" s="262">
        <f t="shared" si="0"/>
        <v>240470.67659000005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7" sqref="C17"/>
    </sheetView>
  </sheetViews>
  <sheetFormatPr defaultRowHeight="60"/>
  <cols>
    <col min="1" max="1" width="228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64" style="420" customWidth="1"/>
    <col min="17" max="17" width="42.42578125" style="420" customWidth="1"/>
    <col min="18" max="18" width="6.5703125" style="217" customWidth="1"/>
    <col min="19" max="256" width="9.140625" style="420"/>
    <col min="257" max="257" width="228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64" style="420" customWidth="1"/>
    <col min="273" max="273" width="42.42578125" style="420" customWidth="1"/>
    <col min="274" max="274" width="6.5703125" style="420" customWidth="1"/>
    <col min="275" max="512" width="9.140625" style="420"/>
    <col min="513" max="513" width="228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64" style="420" customWidth="1"/>
    <col min="529" max="529" width="42.42578125" style="420" customWidth="1"/>
    <col min="530" max="530" width="6.5703125" style="420" customWidth="1"/>
    <col min="531" max="768" width="9.140625" style="420"/>
    <col min="769" max="769" width="228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64" style="420" customWidth="1"/>
    <col min="785" max="785" width="42.42578125" style="420" customWidth="1"/>
    <col min="786" max="786" width="6.5703125" style="420" customWidth="1"/>
    <col min="787" max="1024" width="9.140625" style="420"/>
    <col min="1025" max="1025" width="228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64" style="420" customWidth="1"/>
    <col min="1041" max="1041" width="42.42578125" style="420" customWidth="1"/>
    <col min="1042" max="1042" width="6.5703125" style="420" customWidth="1"/>
    <col min="1043" max="1280" width="9.140625" style="420"/>
    <col min="1281" max="1281" width="228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64" style="420" customWidth="1"/>
    <col min="1297" max="1297" width="42.42578125" style="420" customWidth="1"/>
    <col min="1298" max="1298" width="6.5703125" style="420" customWidth="1"/>
    <col min="1299" max="1536" width="9.140625" style="420"/>
    <col min="1537" max="1537" width="228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64" style="420" customWidth="1"/>
    <col min="1553" max="1553" width="42.42578125" style="420" customWidth="1"/>
    <col min="1554" max="1554" width="6.5703125" style="420" customWidth="1"/>
    <col min="1555" max="1792" width="9.140625" style="420"/>
    <col min="1793" max="1793" width="228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64" style="420" customWidth="1"/>
    <col min="1809" max="1809" width="42.42578125" style="420" customWidth="1"/>
    <col min="1810" max="1810" width="6.5703125" style="420" customWidth="1"/>
    <col min="1811" max="2048" width="9.140625" style="420"/>
    <col min="2049" max="2049" width="228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64" style="420" customWidth="1"/>
    <col min="2065" max="2065" width="42.42578125" style="420" customWidth="1"/>
    <col min="2066" max="2066" width="6.5703125" style="420" customWidth="1"/>
    <col min="2067" max="2304" width="9.140625" style="420"/>
    <col min="2305" max="2305" width="228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64" style="420" customWidth="1"/>
    <col min="2321" max="2321" width="42.42578125" style="420" customWidth="1"/>
    <col min="2322" max="2322" width="6.5703125" style="420" customWidth="1"/>
    <col min="2323" max="2560" width="9.140625" style="420"/>
    <col min="2561" max="2561" width="228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64" style="420" customWidth="1"/>
    <col min="2577" max="2577" width="42.42578125" style="420" customWidth="1"/>
    <col min="2578" max="2578" width="6.5703125" style="420" customWidth="1"/>
    <col min="2579" max="2816" width="9.140625" style="420"/>
    <col min="2817" max="2817" width="228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64" style="420" customWidth="1"/>
    <col min="2833" max="2833" width="42.42578125" style="420" customWidth="1"/>
    <col min="2834" max="2834" width="6.5703125" style="420" customWidth="1"/>
    <col min="2835" max="3072" width="9.140625" style="420"/>
    <col min="3073" max="3073" width="228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64" style="420" customWidth="1"/>
    <col min="3089" max="3089" width="42.42578125" style="420" customWidth="1"/>
    <col min="3090" max="3090" width="6.5703125" style="420" customWidth="1"/>
    <col min="3091" max="3328" width="9.140625" style="420"/>
    <col min="3329" max="3329" width="228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64" style="420" customWidth="1"/>
    <col min="3345" max="3345" width="42.42578125" style="420" customWidth="1"/>
    <col min="3346" max="3346" width="6.5703125" style="420" customWidth="1"/>
    <col min="3347" max="3584" width="9.140625" style="420"/>
    <col min="3585" max="3585" width="228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64" style="420" customWidth="1"/>
    <col min="3601" max="3601" width="42.42578125" style="420" customWidth="1"/>
    <col min="3602" max="3602" width="6.5703125" style="420" customWidth="1"/>
    <col min="3603" max="3840" width="9.140625" style="420"/>
    <col min="3841" max="3841" width="228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64" style="420" customWidth="1"/>
    <col min="3857" max="3857" width="42.42578125" style="420" customWidth="1"/>
    <col min="3858" max="3858" width="6.5703125" style="420" customWidth="1"/>
    <col min="3859" max="4096" width="9.140625" style="420"/>
    <col min="4097" max="4097" width="228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64" style="420" customWidth="1"/>
    <col min="4113" max="4113" width="42.42578125" style="420" customWidth="1"/>
    <col min="4114" max="4114" width="6.5703125" style="420" customWidth="1"/>
    <col min="4115" max="4352" width="9.140625" style="420"/>
    <col min="4353" max="4353" width="228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64" style="420" customWidth="1"/>
    <col min="4369" max="4369" width="42.42578125" style="420" customWidth="1"/>
    <col min="4370" max="4370" width="6.5703125" style="420" customWidth="1"/>
    <col min="4371" max="4608" width="9.140625" style="420"/>
    <col min="4609" max="4609" width="228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64" style="420" customWidth="1"/>
    <col min="4625" max="4625" width="42.42578125" style="420" customWidth="1"/>
    <col min="4626" max="4626" width="6.5703125" style="420" customWidth="1"/>
    <col min="4627" max="4864" width="9.140625" style="420"/>
    <col min="4865" max="4865" width="228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64" style="420" customWidth="1"/>
    <col min="4881" max="4881" width="42.42578125" style="420" customWidth="1"/>
    <col min="4882" max="4882" width="6.5703125" style="420" customWidth="1"/>
    <col min="4883" max="5120" width="9.140625" style="420"/>
    <col min="5121" max="5121" width="228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64" style="420" customWidth="1"/>
    <col min="5137" max="5137" width="42.42578125" style="420" customWidth="1"/>
    <col min="5138" max="5138" width="6.5703125" style="420" customWidth="1"/>
    <col min="5139" max="5376" width="9.140625" style="420"/>
    <col min="5377" max="5377" width="228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64" style="420" customWidth="1"/>
    <col min="5393" max="5393" width="42.42578125" style="420" customWidth="1"/>
    <col min="5394" max="5394" width="6.5703125" style="420" customWidth="1"/>
    <col min="5395" max="5632" width="9.140625" style="420"/>
    <col min="5633" max="5633" width="228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64" style="420" customWidth="1"/>
    <col min="5649" max="5649" width="42.42578125" style="420" customWidth="1"/>
    <col min="5650" max="5650" width="6.5703125" style="420" customWidth="1"/>
    <col min="5651" max="5888" width="9.140625" style="420"/>
    <col min="5889" max="5889" width="228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64" style="420" customWidth="1"/>
    <col min="5905" max="5905" width="42.42578125" style="420" customWidth="1"/>
    <col min="5906" max="5906" width="6.5703125" style="420" customWidth="1"/>
    <col min="5907" max="6144" width="9.140625" style="420"/>
    <col min="6145" max="6145" width="228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64" style="420" customWidth="1"/>
    <col min="6161" max="6161" width="42.42578125" style="420" customWidth="1"/>
    <col min="6162" max="6162" width="6.5703125" style="420" customWidth="1"/>
    <col min="6163" max="6400" width="9.140625" style="420"/>
    <col min="6401" max="6401" width="228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64" style="420" customWidth="1"/>
    <col min="6417" max="6417" width="42.42578125" style="420" customWidth="1"/>
    <col min="6418" max="6418" width="6.5703125" style="420" customWidth="1"/>
    <col min="6419" max="6656" width="9.140625" style="420"/>
    <col min="6657" max="6657" width="228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64" style="420" customWidth="1"/>
    <col min="6673" max="6673" width="42.42578125" style="420" customWidth="1"/>
    <col min="6674" max="6674" width="6.5703125" style="420" customWidth="1"/>
    <col min="6675" max="6912" width="9.140625" style="420"/>
    <col min="6913" max="6913" width="228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64" style="420" customWidth="1"/>
    <col min="6929" max="6929" width="42.42578125" style="420" customWidth="1"/>
    <col min="6930" max="6930" width="6.5703125" style="420" customWidth="1"/>
    <col min="6931" max="7168" width="9.140625" style="420"/>
    <col min="7169" max="7169" width="228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64" style="420" customWidth="1"/>
    <col min="7185" max="7185" width="42.42578125" style="420" customWidth="1"/>
    <col min="7186" max="7186" width="6.5703125" style="420" customWidth="1"/>
    <col min="7187" max="7424" width="9.140625" style="420"/>
    <col min="7425" max="7425" width="228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64" style="420" customWidth="1"/>
    <col min="7441" max="7441" width="42.42578125" style="420" customWidth="1"/>
    <col min="7442" max="7442" width="6.5703125" style="420" customWidth="1"/>
    <col min="7443" max="7680" width="9.140625" style="420"/>
    <col min="7681" max="7681" width="228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64" style="420" customWidth="1"/>
    <col min="7697" max="7697" width="42.42578125" style="420" customWidth="1"/>
    <col min="7698" max="7698" width="6.5703125" style="420" customWidth="1"/>
    <col min="7699" max="7936" width="9.140625" style="420"/>
    <col min="7937" max="7937" width="228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64" style="420" customWidth="1"/>
    <col min="7953" max="7953" width="42.42578125" style="420" customWidth="1"/>
    <col min="7954" max="7954" width="6.5703125" style="420" customWidth="1"/>
    <col min="7955" max="8192" width="9.140625" style="420"/>
    <col min="8193" max="8193" width="228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64" style="420" customWidth="1"/>
    <col min="8209" max="8209" width="42.42578125" style="420" customWidth="1"/>
    <col min="8210" max="8210" width="6.5703125" style="420" customWidth="1"/>
    <col min="8211" max="8448" width="9.140625" style="420"/>
    <col min="8449" max="8449" width="228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64" style="420" customWidth="1"/>
    <col min="8465" max="8465" width="42.42578125" style="420" customWidth="1"/>
    <col min="8466" max="8466" width="6.5703125" style="420" customWidth="1"/>
    <col min="8467" max="8704" width="9.140625" style="420"/>
    <col min="8705" max="8705" width="228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64" style="420" customWidth="1"/>
    <col min="8721" max="8721" width="42.42578125" style="420" customWidth="1"/>
    <col min="8722" max="8722" width="6.5703125" style="420" customWidth="1"/>
    <col min="8723" max="8960" width="9.140625" style="420"/>
    <col min="8961" max="8961" width="228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64" style="420" customWidth="1"/>
    <col min="8977" max="8977" width="42.42578125" style="420" customWidth="1"/>
    <col min="8978" max="8978" width="6.5703125" style="420" customWidth="1"/>
    <col min="8979" max="9216" width="9.140625" style="420"/>
    <col min="9217" max="9217" width="228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64" style="420" customWidth="1"/>
    <col min="9233" max="9233" width="42.42578125" style="420" customWidth="1"/>
    <col min="9234" max="9234" width="6.5703125" style="420" customWidth="1"/>
    <col min="9235" max="9472" width="9.140625" style="420"/>
    <col min="9473" max="9473" width="228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64" style="420" customWidth="1"/>
    <col min="9489" max="9489" width="42.42578125" style="420" customWidth="1"/>
    <col min="9490" max="9490" width="6.5703125" style="420" customWidth="1"/>
    <col min="9491" max="9728" width="9.140625" style="420"/>
    <col min="9729" max="9729" width="228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64" style="420" customWidth="1"/>
    <col min="9745" max="9745" width="42.42578125" style="420" customWidth="1"/>
    <col min="9746" max="9746" width="6.5703125" style="420" customWidth="1"/>
    <col min="9747" max="9984" width="9.140625" style="420"/>
    <col min="9985" max="9985" width="228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64" style="420" customWidth="1"/>
    <col min="10001" max="10001" width="42.42578125" style="420" customWidth="1"/>
    <col min="10002" max="10002" width="6.5703125" style="420" customWidth="1"/>
    <col min="10003" max="10240" width="9.140625" style="420"/>
    <col min="10241" max="10241" width="228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64" style="420" customWidth="1"/>
    <col min="10257" max="10257" width="42.42578125" style="420" customWidth="1"/>
    <col min="10258" max="10258" width="6.5703125" style="420" customWidth="1"/>
    <col min="10259" max="10496" width="9.140625" style="420"/>
    <col min="10497" max="10497" width="228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64" style="420" customWidth="1"/>
    <col min="10513" max="10513" width="42.42578125" style="420" customWidth="1"/>
    <col min="10514" max="10514" width="6.5703125" style="420" customWidth="1"/>
    <col min="10515" max="10752" width="9.140625" style="420"/>
    <col min="10753" max="10753" width="228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64" style="420" customWidth="1"/>
    <col min="10769" max="10769" width="42.42578125" style="420" customWidth="1"/>
    <col min="10770" max="10770" width="6.5703125" style="420" customWidth="1"/>
    <col min="10771" max="11008" width="9.140625" style="420"/>
    <col min="11009" max="11009" width="228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64" style="420" customWidth="1"/>
    <col min="11025" max="11025" width="42.42578125" style="420" customWidth="1"/>
    <col min="11026" max="11026" width="6.5703125" style="420" customWidth="1"/>
    <col min="11027" max="11264" width="9.140625" style="420"/>
    <col min="11265" max="11265" width="228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64" style="420" customWidth="1"/>
    <col min="11281" max="11281" width="42.42578125" style="420" customWidth="1"/>
    <col min="11282" max="11282" width="6.5703125" style="420" customWidth="1"/>
    <col min="11283" max="11520" width="9.140625" style="420"/>
    <col min="11521" max="11521" width="228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64" style="420" customWidth="1"/>
    <col min="11537" max="11537" width="42.42578125" style="420" customWidth="1"/>
    <col min="11538" max="11538" width="6.5703125" style="420" customWidth="1"/>
    <col min="11539" max="11776" width="9.140625" style="420"/>
    <col min="11777" max="11777" width="228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64" style="420" customWidth="1"/>
    <col min="11793" max="11793" width="42.42578125" style="420" customWidth="1"/>
    <col min="11794" max="11794" width="6.5703125" style="420" customWidth="1"/>
    <col min="11795" max="12032" width="9.140625" style="420"/>
    <col min="12033" max="12033" width="228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64" style="420" customWidth="1"/>
    <col min="12049" max="12049" width="42.42578125" style="420" customWidth="1"/>
    <col min="12050" max="12050" width="6.5703125" style="420" customWidth="1"/>
    <col min="12051" max="12288" width="9.140625" style="420"/>
    <col min="12289" max="12289" width="228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64" style="420" customWidth="1"/>
    <col min="12305" max="12305" width="42.42578125" style="420" customWidth="1"/>
    <col min="12306" max="12306" width="6.5703125" style="420" customWidth="1"/>
    <col min="12307" max="12544" width="9.140625" style="420"/>
    <col min="12545" max="12545" width="228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64" style="420" customWidth="1"/>
    <col min="12561" max="12561" width="42.42578125" style="420" customWidth="1"/>
    <col min="12562" max="12562" width="6.5703125" style="420" customWidth="1"/>
    <col min="12563" max="12800" width="9.140625" style="420"/>
    <col min="12801" max="12801" width="228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64" style="420" customWidth="1"/>
    <col min="12817" max="12817" width="42.42578125" style="420" customWidth="1"/>
    <col min="12818" max="12818" width="6.5703125" style="420" customWidth="1"/>
    <col min="12819" max="13056" width="9.140625" style="420"/>
    <col min="13057" max="13057" width="228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64" style="420" customWidth="1"/>
    <col min="13073" max="13073" width="42.42578125" style="420" customWidth="1"/>
    <col min="13074" max="13074" width="6.5703125" style="420" customWidth="1"/>
    <col min="13075" max="13312" width="9.140625" style="420"/>
    <col min="13313" max="13313" width="228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64" style="420" customWidth="1"/>
    <col min="13329" max="13329" width="42.42578125" style="420" customWidth="1"/>
    <col min="13330" max="13330" width="6.5703125" style="420" customWidth="1"/>
    <col min="13331" max="13568" width="9.140625" style="420"/>
    <col min="13569" max="13569" width="228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64" style="420" customWidth="1"/>
    <col min="13585" max="13585" width="42.42578125" style="420" customWidth="1"/>
    <col min="13586" max="13586" width="6.5703125" style="420" customWidth="1"/>
    <col min="13587" max="13824" width="9.140625" style="420"/>
    <col min="13825" max="13825" width="228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64" style="420" customWidth="1"/>
    <col min="13841" max="13841" width="42.42578125" style="420" customWidth="1"/>
    <col min="13842" max="13842" width="6.5703125" style="420" customWidth="1"/>
    <col min="13843" max="14080" width="9.140625" style="420"/>
    <col min="14081" max="14081" width="228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64" style="420" customWidth="1"/>
    <col min="14097" max="14097" width="42.42578125" style="420" customWidth="1"/>
    <col min="14098" max="14098" width="6.5703125" style="420" customWidth="1"/>
    <col min="14099" max="14336" width="9.140625" style="420"/>
    <col min="14337" max="14337" width="228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64" style="420" customWidth="1"/>
    <col min="14353" max="14353" width="42.42578125" style="420" customWidth="1"/>
    <col min="14354" max="14354" width="6.5703125" style="420" customWidth="1"/>
    <col min="14355" max="14592" width="9.140625" style="420"/>
    <col min="14593" max="14593" width="228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64" style="420" customWidth="1"/>
    <col min="14609" max="14609" width="42.42578125" style="420" customWidth="1"/>
    <col min="14610" max="14610" width="6.5703125" style="420" customWidth="1"/>
    <col min="14611" max="14848" width="9.140625" style="420"/>
    <col min="14849" max="14849" width="228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64" style="420" customWidth="1"/>
    <col min="14865" max="14865" width="42.42578125" style="420" customWidth="1"/>
    <col min="14866" max="14866" width="6.5703125" style="420" customWidth="1"/>
    <col min="14867" max="15104" width="9.140625" style="420"/>
    <col min="15105" max="15105" width="228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64" style="420" customWidth="1"/>
    <col min="15121" max="15121" width="42.42578125" style="420" customWidth="1"/>
    <col min="15122" max="15122" width="6.5703125" style="420" customWidth="1"/>
    <col min="15123" max="15360" width="9.140625" style="420"/>
    <col min="15361" max="15361" width="228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64" style="420" customWidth="1"/>
    <col min="15377" max="15377" width="42.42578125" style="420" customWidth="1"/>
    <col min="15378" max="15378" width="6.5703125" style="420" customWidth="1"/>
    <col min="15379" max="15616" width="9.140625" style="420"/>
    <col min="15617" max="15617" width="228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64" style="420" customWidth="1"/>
    <col min="15633" max="15633" width="42.42578125" style="420" customWidth="1"/>
    <col min="15634" max="15634" width="6.5703125" style="420" customWidth="1"/>
    <col min="15635" max="15872" width="9.140625" style="420"/>
    <col min="15873" max="15873" width="228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64" style="420" customWidth="1"/>
    <col min="15889" max="15889" width="42.42578125" style="420" customWidth="1"/>
    <col min="15890" max="15890" width="6.5703125" style="420" customWidth="1"/>
    <col min="15891" max="16128" width="9.140625" style="420"/>
    <col min="16129" max="16129" width="228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64" style="420" customWidth="1"/>
    <col min="16145" max="16145" width="42.4257812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30"/>
      <c r="B1" s="131"/>
      <c r="C1" s="259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205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33" t="s">
        <v>833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216"/>
    </row>
    <row r="6" spans="1:26" ht="6" customHeight="1"/>
    <row r="7" spans="1:26" ht="73.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221" customFormat="1" ht="82.5" customHeight="1">
      <c r="A8" s="260"/>
      <c r="B8" s="830" t="s">
        <v>204</v>
      </c>
      <c r="C8" s="830"/>
      <c r="D8" s="830"/>
      <c r="E8" s="830"/>
      <c r="F8" s="830"/>
      <c r="G8" s="830"/>
      <c r="H8" s="830"/>
      <c r="I8" s="830"/>
      <c r="J8" s="830" t="s">
        <v>44</v>
      </c>
      <c r="K8" s="830"/>
      <c r="L8" s="830"/>
      <c r="M8" s="830"/>
      <c r="N8" s="830"/>
      <c r="O8" s="830"/>
      <c r="P8" s="830"/>
      <c r="Q8" s="830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8" customHeight="1">
      <c r="A10" s="229" t="s">
        <v>157</v>
      </c>
      <c r="B10" s="230">
        <v>75.706869999999995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75.706869999999995</v>
      </c>
      <c r="J10" s="230">
        <v>1012015.6612966</v>
      </c>
      <c r="K10" s="230">
        <v>23048.9083574</v>
      </c>
      <c r="L10" s="230">
        <v>4672.6244504000006</v>
      </c>
      <c r="M10" s="230">
        <v>533.30716000000007</v>
      </c>
      <c r="N10" s="230">
        <v>12766.139380799999</v>
      </c>
      <c r="O10" s="230">
        <v>706.13669999999991</v>
      </c>
      <c r="P10" s="230">
        <v>99.592479999999995</v>
      </c>
      <c r="Q10" s="230">
        <v>1053842.3698799999</v>
      </c>
      <c r="R10" s="219"/>
    </row>
    <row r="11" spans="1:26" ht="168" customHeight="1">
      <c r="A11" s="229" t="s">
        <v>158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16037.0155338</v>
      </c>
      <c r="K11" s="231">
        <v>237.27449999999999</v>
      </c>
      <c r="L11" s="230">
        <v>67.433300000000003</v>
      </c>
      <c r="M11" s="230">
        <v>0</v>
      </c>
      <c r="N11" s="230">
        <v>0</v>
      </c>
      <c r="O11" s="230">
        <v>19.19378</v>
      </c>
      <c r="P11" s="230">
        <v>6.2300600000000008</v>
      </c>
      <c r="Q11" s="230">
        <v>16367.14717</v>
      </c>
      <c r="R11" s="219"/>
    </row>
    <row r="12" spans="1:26" ht="168" customHeight="1">
      <c r="A12" s="229" t="s">
        <v>159</v>
      </c>
      <c r="B12" s="231">
        <v>0</v>
      </c>
      <c r="C12" s="231">
        <v>0</v>
      </c>
      <c r="D12" s="231">
        <v>0</v>
      </c>
      <c r="E12" s="231">
        <v>0</v>
      </c>
      <c r="F12" s="231">
        <v>0</v>
      </c>
      <c r="G12" s="231">
        <v>0</v>
      </c>
      <c r="H12" s="231">
        <v>0</v>
      </c>
      <c r="I12" s="231">
        <v>0</v>
      </c>
      <c r="J12" s="231">
        <v>487.36219339999997</v>
      </c>
      <c r="K12" s="231">
        <v>0</v>
      </c>
      <c r="L12" s="230">
        <v>5.3301400000000001</v>
      </c>
      <c r="M12" s="230">
        <v>0</v>
      </c>
      <c r="N12" s="230">
        <v>0</v>
      </c>
      <c r="O12" s="230">
        <v>0</v>
      </c>
      <c r="P12" s="230">
        <v>10.384549999999999</v>
      </c>
      <c r="Q12" s="230">
        <v>503.07688000000002</v>
      </c>
      <c r="R12" s="219"/>
    </row>
    <row r="13" spans="1:26" ht="168" customHeight="1">
      <c r="A13" s="229" t="s">
        <v>160</v>
      </c>
      <c r="B13" s="230">
        <v>68.725789999999989</v>
      </c>
      <c r="C13" s="230">
        <v>0</v>
      </c>
      <c r="D13" s="230">
        <v>0</v>
      </c>
      <c r="E13" s="230">
        <v>0</v>
      </c>
      <c r="F13" s="230">
        <v>953.18916000000002</v>
      </c>
      <c r="G13" s="230">
        <v>0</v>
      </c>
      <c r="H13" s="230">
        <v>0</v>
      </c>
      <c r="I13" s="230">
        <v>1021.91495</v>
      </c>
      <c r="J13" s="230">
        <v>53740.096554600001</v>
      </c>
      <c r="K13" s="230">
        <v>1588.7508196000001</v>
      </c>
      <c r="L13" s="230">
        <v>33.08728</v>
      </c>
      <c r="M13" s="230">
        <v>39.905410000000003</v>
      </c>
      <c r="N13" s="230">
        <v>1219.95902</v>
      </c>
      <c r="O13" s="230">
        <v>0</v>
      </c>
      <c r="P13" s="230">
        <v>223.16523999999998</v>
      </c>
      <c r="Q13" s="230">
        <v>56844.964319999999</v>
      </c>
      <c r="R13" s="219"/>
    </row>
    <row r="14" spans="1:26" ht="168" customHeight="1">
      <c r="A14" s="229" t="s">
        <v>161</v>
      </c>
      <c r="B14" s="230">
        <v>675.0214279999999</v>
      </c>
      <c r="C14" s="230">
        <v>93.543759999999992</v>
      </c>
      <c r="D14" s="230">
        <v>0</v>
      </c>
      <c r="E14" s="230">
        <v>0</v>
      </c>
      <c r="F14" s="230">
        <v>0</v>
      </c>
      <c r="G14" s="230">
        <v>0</v>
      </c>
      <c r="H14" s="230">
        <v>0</v>
      </c>
      <c r="I14" s="230">
        <v>768.56518999999992</v>
      </c>
      <c r="J14" s="230">
        <v>840858.42625140003</v>
      </c>
      <c r="K14" s="230">
        <v>15120.102338199998</v>
      </c>
      <c r="L14" s="230">
        <v>5941.1478299999999</v>
      </c>
      <c r="M14" s="230">
        <v>14516.485289999999</v>
      </c>
      <c r="N14" s="230">
        <v>15474.859328600001</v>
      </c>
      <c r="O14" s="230">
        <v>1129.68631</v>
      </c>
      <c r="P14" s="230">
        <v>3124.6224900000002</v>
      </c>
      <c r="Q14" s="230">
        <v>896165.32987999998</v>
      </c>
      <c r="R14" s="219"/>
    </row>
    <row r="15" spans="1:26" ht="168" customHeight="1">
      <c r="A15" s="229" t="s">
        <v>162</v>
      </c>
      <c r="B15" s="230">
        <v>0</v>
      </c>
      <c r="C15" s="230">
        <v>0</v>
      </c>
      <c r="D15" s="230">
        <v>0</v>
      </c>
      <c r="E15" s="230">
        <v>0</v>
      </c>
      <c r="F15" s="230">
        <v>0</v>
      </c>
      <c r="G15" s="230">
        <v>0</v>
      </c>
      <c r="H15" s="230">
        <v>0</v>
      </c>
      <c r="I15" s="230">
        <v>0</v>
      </c>
      <c r="J15" s="230">
        <v>2070.1941299999999</v>
      </c>
      <c r="K15" s="230">
        <v>0</v>
      </c>
      <c r="L15" s="230">
        <v>6.4952500000000004</v>
      </c>
      <c r="M15" s="230">
        <v>0</v>
      </c>
      <c r="N15" s="230">
        <v>0</v>
      </c>
      <c r="O15" s="230">
        <v>0</v>
      </c>
      <c r="P15" s="230">
        <v>28.255140000000001</v>
      </c>
      <c r="Q15" s="230">
        <v>2104.94452</v>
      </c>
      <c r="R15" s="219"/>
    </row>
    <row r="16" spans="1:26" ht="168" customHeight="1">
      <c r="A16" s="229" t="s">
        <v>102</v>
      </c>
      <c r="B16" s="230">
        <v>18279.301222600003</v>
      </c>
      <c r="C16" s="230">
        <v>2140.3167002</v>
      </c>
      <c r="D16" s="230">
        <v>695.04730000000006</v>
      </c>
      <c r="E16" s="230">
        <v>325.98435999999998</v>
      </c>
      <c r="F16" s="230">
        <v>2228.0205573999997</v>
      </c>
      <c r="G16" s="230">
        <v>311.86543999999998</v>
      </c>
      <c r="H16" s="230">
        <v>0</v>
      </c>
      <c r="I16" s="230">
        <v>23980.53557</v>
      </c>
      <c r="J16" s="230">
        <v>1794196.8458498002</v>
      </c>
      <c r="K16" s="230">
        <v>31151.1804042</v>
      </c>
      <c r="L16" s="230">
        <v>9606.9915683999989</v>
      </c>
      <c r="M16" s="230">
        <v>1486.6088953999999</v>
      </c>
      <c r="N16" s="230">
        <v>21852.906584800003</v>
      </c>
      <c r="O16" s="230">
        <v>1328.6537751999999</v>
      </c>
      <c r="P16" s="230">
        <v>61093.754630000003</v>
      </c>
      <c r="Q16" s="230">
        <v>1920716.94178</v>
      </c>
      <c r="R16" s="219"/>
    </row>
    <row r="17" spans="1:18" ht="168" customHeight="1">
      <c r="A17" s="229" t="s">
        <v>163</v>
      </c>
      <c r="B17" s="230">
        <v>3633.7519174000004</v>
      </c>
      <c r="C17" s="230">
        <v>574.63305700000001</v>
      </c>
      <c r="D17" s="230">
        <v>328.53697</v>
      </c>
      <c r="E17" s="230">
        <v>82.197649999999996</v>
      </c>
      <c r="F17" s="230">
        <v>964.15973999999994</v>
      </c>
      <c r="G17" s="230">
        <v>0</v>
      </c>
      <c r="H17" s="230">
        <v>0</v>
      </c>
      <c r="I17" s="230">
        <v>5583.27934</v>
      </c>
      <c r="J17" s="230">
        <v>2343529.8613470001</v>
      </c>
      <c r="K17" s="230">
        <v>50749.171060599998</v>
      </c>
      <c r="L17" s="230">
        <v>13477.828253</v>
      </c>
      <c r="M17" s="230">
        <v>823.83810840000001</v>
      </c>
      <c r="N17" s="230">
        <v>41787.898612199999</v>
      </c>
      <c r="O17" s="230">
        <v>4269.6916508000004</v>
      </c>
      <c r="P17" s="230">
        <v>4758.4506300000003</v>
      </c>
      <c r="Q17" s="230">
        <v>2459396.7397500002</v>
      </c>
      <c r="R17" s="219"/>
    </row>
    <row r="18" spans="1:18" ht="168" customHeight="1">
      <c r="A18" s="229" t="s">
        <v>164</v>
      </c>
      <c r="B18" s="230">
        <v>29.185790000000001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29.185790000000001</v>
      </c>
      <c r="J18" s="230">
        <v>149570.98849020002</v>
      </c>
      <c r="K18" s="230">
        <v>888.62189320000004</v>
      </c>
      <c r="L18" s="230">
        <v>1388.46723</v>
      </c>
      <c r="M18" s="230">
        <v>26.773259999999997</v>
      </c>
      <c r="N18" s="230">
        <v>2901.1032599999999</v>
      </c>
      <c r="O18" s="230">
        <v>315.25243999999998</v>
      </c>
      <c r="P18" s="230">
        <v>676.60838000000001</v>
      </c>
      <c r="Q18" s="230">
        <v>155767.81496000002</v>
      </c>
      <c r="R18" s="219"/>
    </row>
    <row r="19" spans="1:18" ht="168" customHeight="1">
      <c r="A19" s="229" t="s">
        <v>165</v>
      </c>
      <c r="B19" s="230">
        <v>0</v>
      </c>
      <c r="C19" s="230">
        <v>0</v>
      </c>
      <c r="D19" s="230">
        <v>0</v>
      </c>
      <c r="E19" s="230">
        <v>0</v>
      </c>
      <c r="F19" s="230">
        <v>0</v>
      </c>
      <c r="G19" s="230">
        <v>0</v>
      </c>
      <c r="H19" s="230">
        <v>0</v>
      </c>
      <c r="I19" s="230">
        <v>0</v>
      </c>
      <c r="J19" s="230">
        <v>380652.70850000001</v>
      </c>
      <c r="K19" s="230">
        <v>10495.3545772</v>
      </c>
      <c r="L19" s="230">
        <v>1874.366311</v>
      </c>
      <c r="M19" s="230">
        <v>10.61354</v>
      </c>
      <c r="N19" s="230">
        <v>5432.7086799999997</v>
      </c>
      <c r="O19" s="230">
        <v>698.59077300000001</v>
      </c>
      <c r="P19" s="230">
        <v>3620.3091199999999</v>
      </c>
      <c r="Q19" s="230">
        <v>402784.65151999996</v>
      </c>
      <c r="R19" s="219"/>
    </row>
    <row r="20" spans="1:18" ht="168" customHeight="1">
      <c r="A20" s="229" t="s">
        <v>166</v>
      </c>
      <c r="B20" s="230">
        <v>0</v>
      </c>
      <c r="C20" s="230">
        <v>0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  <c r="J20" s="230">
        <v>2890.4581962000002</v>
      </c>
      <c r="K20" s="230">
        <v>80.527640000000005</v>
      </c>
      <c r="L20" s="230">
        <v>99.246479999999991</v>
      </c>
      <c r="M20" s="230">
        <v>0</v>
      </c>
      <c r="N20" s="230">
        <v>0</v>
      </c>
      <c r="O20" s="230">
        <v>0</v>
      </c>
      <c r="P20" s="230">
        <v>3682.8954399999998</v>
      </c>
      <c r="Q20" s="230">
        <v>6753.1277599999994</v>
      </c>
      <c r="R20" s="219"/>
    </row>
    <row r="21" spans="1:18" ht="168" customHeight="1">
      <c r="A21" s="229" t="s">
        <v>167</v>
      </c>
      <c r="B21" s="230">
        <v>7241.560203</v>
      </c>
      <c r="C21" s="230">
        <v>2016.0860400000001</v>
      </c>
      <c r="D21" s="230">
        <v>471.97154999999998</v>
      </c>
      <c r="E21" s="230">
        <v>0</v>
      </c>
      <c r="F21" s="230">
        <v>2644.724127</v>
      </c>
      <c r="G21" s="230">
        <v>0</v>
      </c>
      <c r="H21" s="230">
        <v>0</v>
      </c>
      <c r="I21" s="230">
        <v>12374.341930000001</v>
      </c>
      <c r="J21" s="230">
        <v>960638.60511500004</v>
      </c>
      <c r="K21" s="230">
        <v>24624.000244399998</v>
      </c>
      <c r="L21" s="230">
        <v>4778.7113816000001</v>
      </c>
      <c r="M21" s="230">
        <v>1664.2172324000001</v>
      </c>
      <c r="N21" s="230">
        <v>17524.803319999999</v>
      </c>
      <c r="O21" s="230">
        <v>284.27780479999996</v>
      </c>
      <c r="P21" s="230">
        <v>7071.0615399999997</v>
      </c>
      <c r="Q21" s="230">
        <v>1016585.67663</v>
      </c>
      <c r="R21" s="219"/>
    </row>
    <row r="22" spans="1:18" ht="168" customHeight="1">
      <c r="A22" s="229" t="s">
        <v>168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878.50609999999995</v>
      </c>
      <c r="K22" s="230">
        <v>0</v>
      </c>
      <c r="L22" s="230">
        <v>78.572839999999999</v>
      </c>
      <c r="M22" s="230">
        <v>0</v>
      </c>
      <c r="N22" s="230">
        <v>0</v>
      </c>
      <c r="O22" s="230">
        <v>0</v>
      </c>
      <c r="P22" s="230">
        <v>91.818950000000001</v>
      </c>
      <c r="Q22" s="230">
        <v>1048.89789</v>
      </c>
      <c r="R22" s="219"/>
    </row>
    <row r="23" spans="1:18" ht="168" customHeight="1">
      <c r="A23" s="229" t="s">
        <v>169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5449.0042000000003</v>
      </c>
      <c r="K23" s="230">
        <v>0</v>
      </c>
      <c r="L23" s="230">
        <v>34.169559999999997</v>
      </c>
      <c r="M23" s="230">
        <v>0</v>
      </c>
      <c r="N23" s="230">
        <v>16.191099999999999</v>
      </c>
      <c r="O23" s="230">
        <v>0</v>
      </c>
      <c r="P23" s="230">
        <v>146.32083</v>
      </c>
      <c r="Q23" s="230">
        <v>5645.6856900000002</v>
      </c>
      <c r="R23" s="219"/>
    </row>
    <row r="24" spans="1:18" ht="168" customHeight="1">
      <c r="A24" s="229" t="s">
        <v>170</v>
      </c>
      <c r="B24" s="230">
        <v>25</v>
      </c>
      <c r="C24" s="230">
        <v>0</v>
      </c>
      <c r="D24" s="230">
        <v>0</v>
      </c>
      <c r="E24" s="230">
        <v>0</v>
      </c>
      <c r="F24" s="230">
        <v>0</v>
      </c>
      <c r="G24" s="230">
        <v>0</v>
      </c>
      <c r="H24" s="230">
        <v>0</v>
      </c>
      <c r="I24" s="230">
        <v>25</v>
      </c>
      <c r="J24" s="230">
        <v>45647.592463600005</v>
      </c>
      <c r="K24" s="230">
        <v>268.96691220000002</v>
      </c>
      <c r="L24" s="230">
        <v>538.76279</v>
      </c>
      <c r="M24" s="230">
        <v>0</v>
      </c>
      <c r="N24" s="230">
        <v>1264.3410538000001</v>
      </c>
      <c r="O24" s="230">
        <v>18.283439999999999</v>
      </c>
      <c r="P24" s="230">
        <v>404.53967</v>
      </c>
      <c r="Q24" s="230">
        <v>48142.48631</v>
      </c>
      <c r="R24" s="219"/>
    </row>
    <row r="25" spans="1:18" ht="168" customHeight="1">
      <c r="A25" s="229" t="s">
        <v>171</v>
      </c>
      <c r="B25" s="230">
        <v>0</v>
      </c>
      <c r="C25" s="230">
        <v>0</v>
      </c>
      <c r="D25" s="230">
        <v>0</v>
      </c>
      <c r="E25" s="230">
        <v>0</v>
      </c>
      <c r="F25" s="230">
        <v>0</v>
      </c>
      <c r="G25" s="230">
        <v>0</v>
      </c>
      <c r="H25" s="230">
        <v>0</v>
      </c>
      <c r="I25" s="230">
        <v>0</v>
      </c>
      <c r="J25" s="230">
        <v>303.09019919999997</v>
      </c>
      <c r="K25" s="230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23.121080000000003</v>
      </c>
      <c r="Q25" s="230">
        <v>326.21128000000004</v>
      </c>
      <c r="R25" s="219"/>
    </row>
    <row r="26" spans="1:18" ht="168" customHeight="1">
      <c r="A26" s="229" t="s">
        <v>172</v>
      </c>
      <c r="B26" s="230">
        <v>0</v>
      </c>
      <c r="C26" s="230">
        <v>0</v>
      </c>
      <c r="D26" s="230">
        <v>0</v>
      </c>
      <c r="E26" s="230">
        <v>0</v>
      </c>
      <c r="F26" s="230">
        <v>0</v>
      </c>
      <c r="G26" s="230">
        <v>0</v>
      </c>
      <c r="H26" s="230">
        <v>0</v>
      </c>
      <c r="I26" s="230">
        <v>0</v>
      </c>
      <c r="J26" s="230">
        <v>0</v>
      </c>
      <c r="K26" s="230">
        <v>0</v>
      </c>
      <c r="L26" s="230">
        <v>0</v>
      </c>
      <c r="M26" s="230">
        <v>0</v>
      </c>
      <c r="N26" s="230">
        <v>0</v>
      </c>
      <c r="O26" s="230">
        <v>0</v>
      </c>
      <c r="P26" s="230">
        <v>0</v>
      </c>
      <c r="Q26" s="230">
        <v>0</v>
      </c>
      <c r="R26" s="219"/>
    </row>
    <row r="27" spans="1:18" s="166" customFormat="1" ht="297.75" customHeight="1">
      <c r="A27" s="232" t="s">
        <v>173</v>
      </c>
      <c r="B27" s="233">
        <v>0</v>
      </c>
      <c r="C27" s="233">
        <v>0</v>
      </c>
      <c r="D27" s="233">
        <v>0</v>
      </c>
      <c r="E27" s="233">
        <v>0</v>
      </c>
      <c r="F27" s="233">
        <v>0</v>
      </c>
      <c r="G27" s="233">
        <v>0</v>
      </c>
      <c r="H27" s="233">
        <v>0</v>
      </c>
      <c r="I27" s="233">
        <v>0</v>
      </c>
      <c r="J27" s="233">
        <v>517.40998999999999</v>
      </c>
      <c r="K27" s="233">
        <v>0</v>
      </c>
      <c r="L27" s="233">
        <v>9.8156499999999998</v>
      </c>
      <c r="M27" s="233">
        <v>0</v>
      </c>
      <c r="N27" s="233">
        <v>0</v>
      </c>
      <c r="O27" s="233">
        <v>0</v>
      </c>
      <c r="P27" s="233">
        <v>172.61885000000001</v>
      </c>
      <c r="Q27" s="233">
        <v>699.84448999999995</v>
      </c>
      <c r="R27" s="234"/>
    </row>
    <row r="28" spans="1:18" s="166" customFormat="1" ht="111.75" customHeight="1">
      <c r="A28" s="261" t="s">
        <v>187</v>
      </c>
      <c r="B28" s="262">
        <f>SUM(B10:B27)</f>
        <v>30028.253221000003</v>
      </c>
      <c r="C28" s="262">
        <f t="shared" ref="C28:Q28" si="0">SUM(C10:C27)</f>
        <v>4824.5795572000006</v>
      </c>
      <c r="D28" s="262">
        <f t="shared" si="0"/>
        <v>1495.55582</v>
      </c>
      <c r="E28" s="262">
        <f t="shared" si="0"/>
        <v>408.18200999999999</v>
      </c>
      <c r="F28" s="262">
        <f t="shared" si="0"/>
        <v>6790.0935843999996</v>
      </c>
      <c r="G28" s="262">
        <f t="shared" si="0"/>
        <v>311.86543999999998</v>
      </c>
      <c r="H28" s="262">
        <f t="shared" si="0"/>
        <v>0</v>
      </c>
      <c r="I28" s="262">
        <f t="shared" si="0"/>
        <v>43858.529640000001</v>
      </c>
      <c r="J28" s="262">
        <f t="shared" si="0"/>
        <v>7609483.8264108011</v>
      </c>
      <c r="K28" s="262">
        <f t="shared" si="0"/>
        <v>158252.85874699999</v>
      </c>
      <c r="L28" s="262">
        <f t="shared" si="0"/>
        <v>42613.050314399996</v>
      </c>
      <c r="M28" s="262">
        <f t="shared" si="0"/>
        <v>19101.748896199995</v>
      </c>
      <c r="N28" s="262">
        <f t="shared" si="0"/>
        <v>120240.91034019999</v>
      </c>
      <c r="O28" s="262">
        <f t="shared" si="0"/>
        <v>8769.7666738000007</v>
      </c>
      <c r="P28" s="262">
        <f t="shared" si="0"/>
        <v>85233.749079999994</v>
      </c>
      <c r="Q28" s="262">
        <f t="shared" si="0"/>
        <v>8043695.9107099986</v>
      </c>
      <c r="R28" s="234"/>
    </row>
    <row r="29" spans="1:18" ht="27.75" customHeight="1" thickBot="1">
      <c r="A29" s="263"/>
      <c r="B29" s="264"/>
      <c r="C29" s="265"/>
      <c r="D29" s="266"/>
      <c r="E29" s="266"/>
      <c r="F29" s="266"/>
      <c r="G29" s="266"/>
      <c r="H29" s="266"/>
      <c r="I29" s="266"/>
      <c r="J29" s="266"/>
      <c r="K29" s="266"/>
      <c r="L29" s="264"/>
      <c r="M29" s="264"/>
      <c r="N29" s="264"/>
      <c r="O29" s="264"/>
      <c r="P29" s="264"/>
      <c r="Q29" s="264"/>
      <c r="R29" s="219"/>
    </row>
    <row r="30" spans="1:18" ht="87" customHeight="1">
      <c r="A30" s="693" t="s">
        <v>834</v>
      </c>
      <c r="B30" s="148"/>
      <c r="C30" s="241"/>
      <c r="D30" s="174"/>
      <c r="E30" s="174"/>
      <c r="F30" s="174"/>
      <c r="G30" s="174"/>
      <c r="H30" s="174"/>
      <c r="I30" s="174"/>
      <c r="J30" s="174"/>
      <c r="K30" s="174"/>
      <c r="L30" s="175"/>
      <c r="M30" s="175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6"/>
      <c r="B33" s="40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40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40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40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54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6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213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213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213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213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54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6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54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6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2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2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9" customHeight="1">
      <c r="A58" s="152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9" customHeight="1">
      <c r="A59" s="152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9" customHeight="1">
      <c r="A60" s="153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9" customHeight="1">
      <c r="A61" s="153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4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2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4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2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4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2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4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4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5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5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5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5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6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K10" sqref="K10"/>
    </sheetView>
  </sheetViews>
  <sheetFormatPr defaultColWidth="11.42578125" defaultRowHeight="15"/>
  <cols>
    <col min="1" max="1" width="113.5703125" style="20" bestFit="1" customWidth="1"/>
    <col min="2" max="4" width="11.7109375" style="539" customWidth="1"/>
    <col min="5" max="5" width="14" style="539" customWidth="1"/>
    <col min="6" max="6" width="11.5703125" style="539" bestFit="1" customWidth="1"/>
    <col min="7" max="7" width="2.42578125" style="420" customWidth="1"/>
    <col min="8" max="256" width="11.42578125" style="420"/>
    <col min="257" max="257" width="113.5703125" style="420" bestFit="1" customWidth="1"/>
    <col min="258" max="260" width="11.7109375" style="420" customWidth="1"/>
    <col min="261" max="261" width="14" style="420" customWidth="1"/>
    <col min="262" max="262" width="11.5703125" style="420" bestFit="1" customWidth="1"/>
    <col min="263" max="263" width="2.42578125" style="420" customWidth="1"/>
    <col min="264" max="512" width="11.42578125" style="420"/>
    <col min="513" max="513" width="113.5703125" style="420" bestFit="1" customWidth="1"/>
    <col min="514" max="516" width="11.7109375" style="420" customWidth="1"/>
    <col min="517" max="517" width="14" style="420" customWidth="1"/>
    <col min="518" max="518" width="11.5703125" style="420" bestFit="1" customWidth="1"/>
    <col min="519" max="519" width="2.42578125" style="420" customWidth="1"/>
    <col min="520" max="768" width="11.42578125" style="420"/>
    <col min="769" max="769" width="113.5703125" style="420" bestFit="1" customWidth="1"/>
    <col min="770" max="772" width="11.7109375" style="420" customWidth="1"/>
    <col min="773" max="773" width="14" style="420" customWidth="1"/>
    <col min="774" max="774" width="11.5703125" style="420" bestFit="1" customWidth="1"/>
    <col min="775" max="775" width="2.42578125" style="420" customWidth="1"/>
    <col min="776" max="1024" width="11.42578125" style="420"/>
    <col min="1025" max="1025" width="113.5703125" style="420" bestFit="1" customWidth="1"/>
    <col min="1026" max="1028" width="11.7109375" style="420" customWidth="1"/>
    <col min="1029" max="1029" width="14" style="420" customWidth="1"/>
    <col min="1030" max="1030" width="11.5703125" style="420" bestFit="1" customWidth="1"/>
    <col min="1031" max="1031" width="2.42578125" style="420" customWidth="1"/>
    <col min="1032" max="1280" width="11.42578125" style="420"/>
    <col min="1281" max="1281" width="113.5703125" style="420" bestFit="1" customWidth="1"/>
    <col min="1282" max="1284" width="11.7109375" style="420" customWidth="1"/>
    <col min="1285" max="1285" width="14" style="420" customWidth="1"/>
    <col min="1286" max="1286" width="11.5703125" style="420" bestFit="1" customWidth="1"/>
    <col min="1287" max="1287" width="2.42578125" style="420" customWidth="1"/>
    <col min="1288" max="1536" width="11.42578125" style="420"/>
    <col min="1537" max="1537" width="113.5703125" style="420" bestFit="1" customWidth="1"/>
    <col min="1538" max="1540" width="11.7109375" style="420" customWidth="1"/>
    <col min="1541" max="1541" width="14" style="420" customWidth="1"/>
    <col min="1542" max="1542" width="11.5703125" style="420" bestFit="1" customWidth="1"/>
    <col min="1543" max="1543" width="2.42578125" style="420" customWidth="1"/>
    <col min="1544" max="1792" width="11.42578125" style="420"/>
    <col min="1793" max="1793" width="113.5703125" style="420" bestFit="1" customWidth="1"/>
    <col min="1794" max="1796" width="11.7109375" style="420" customWidth="1"/>
    <col min="1797" max="1797" width="14" style="420" customWidth="1"/>
    <col min="1798" max="1798" width="11.5703125" style="420" bestFit="1" customWidth="1"/>
    <col min="1799" max="1799" width="2.42578125" style="420" customWidth="1"/>
    <col min="1800" max="2048" width="11.42578125" style="420"/>
    <col min="2049" max="2049" width="113.5703125" style="420" bestFit="1" customWidth="1"/>
    <col min="2050" max="2052" width="11.7109375" style="420" customWidth="1"/>
    <col min="2053" max="2053" width="14" style="420" customWidth="1"/>
    <col min="2054" max="2054" width="11.5703125" style="420" bestFit="1" customWidth="1"/>
    <col min="2055" max="2055" width="2.42578125" style="420" customWidth="1"/>
    <col min="2056" max="2304" width="11.42578125" style="420"/>
    <col min="2305" max="2305" width="113.5703125" style="420" bestFit="1" customWidth="1"/>
    <col min="2306" max="2308" width="11.7109375" style="420" customWidth="1"/>
    <col min="2309" max="2309" width="14" style="420" customWidth="1"/>
    <col min="2310" max="2310" width="11.5703125" style="420" bestFit="1" customWidth="1"/>
    <col min="2311" max="2311" width="2.42578125" style="420" customWidth="1"/>
    <col min="2312" max="2560" width="11.42578125" style="420"/>
    <col min="2561" max="2561" width="113.5703125" style="420" bestFit="1" customWidth="1"/>
    <col min="2562" max="2564" width="11.7109375" style="420" customWidth="1"/>
    <col min="2565" max="2565" width="14" style="420" customWidth="1"/>
    <col min="2566" max="2566" width="11.5703125" style="420" bestFit="1" customWidth="1"/>
    <col min="2567" max="2567" width="2.42578125" style="420" customWidth="1"/>
    <col min="2568" max="2816" width="11.42578125" style="420"/>
    <col min="2817" max="2817" width="113.5703125" style="420" bestFit="1" customWidth="1"/>
    <col min="2818" max="2820" width="11.7109375" style="420" customWidth="1"/>
    <col min="2821" max="2821" width="14" style="420" customWidth="1"/>
    <col min="2822" max="2822" width="11.5703125" style="420" bestFit="1" customWidth="1"/>
    <col min="2823" max="2823" width="2.42578125" style="420" customWidth="1"/>
    <col min="2824" max="3072" width="11.42578125" style="420"/>
    <col min="3073" max="3073" width="113.5703125" style="420" bestFit="1" customWidth="1"/>
    <col min="3074" max="3076" width="11.7109375" style="420" customWidth="1"/>
    <col min="3077" max="3077" width="14" style="420" customWidth="1"/>
    <col min="3078" max="3078" width="11.5703125" style="420" bestFit="1" customWidth="1"/>
    <col min="3079" max="3079" width="2.42578125" style="420" customWidth="1"/>
    <col min="3080" max="3328" width="11.42578125" style="420"/>
    <col min="3329" max="3329" width="113.5703125" style="420" bestFit="1" customWidth="1"/>
    <col min="3330" max="3332" width="11.7109375" style="420" customWidth="1"/>
    <col min="3333" max="3333" width="14" style="420" customWidth="1"/>
    <col min="3334" max="3334" width="11.5703125" style="420" bestFit="1" customWidth="1"/>
    <col min="3335" max="3335" width="2.42578125" style="420" customWidth="1"/>
    <col min="3336" max="3584" width="11.42578125" style="420"/>
    <col min="3585" max="3585" width="113.5703125" style="420" bestFit="1" customWidth="1"/>
    <col min="3586" max="3588" width="11.7109375" style="420" customWidth="1"/>
    <col min="3589" max="3589" width="14" style="420" customWidth="1"/>
    <col min="3590" max="3590" width="11.5703125" style="420" bestFit="1" customWidth="1"/>
    <col min="3591" max="3591" width="2.42578125" style="420" customWidth="1"/>
    <col min="3592" max="3840" width="11.42578125" style="420"/>
    <col min="3841" max="3841" width="113.5703125" style="420" bestFit="1" customWidth="1"/>
    <col min="3842" max="3844" width="11.7109375" style="420" customWidth="1"/>
    <col min="3845" max="3845" width="14" style="420" customWidth="1"/>
    <col min="3846" max="3846" width="11.5703125" style="420" bestFit="1" customWidth="1"/>
    <col min="3847" max="3847" width="2.42578125" style="420" customWidth="1"/>
    <col min="3848" max="4096" width="11.42578125" style="420"/>
    <col min="4097" max="4097" width="113.5703125" style="420" bestFit="1" customWidth="1"/>
    <col min="4098" max="4100" width="11.7109375" style="420" customWidth="1"/>
    <col min="4101" max="4101" width="14" style="420" customWidth="1"/>
    <col min="4102" max="4102" width="11.5703125" style="420" bestFit="1" customWidth="1"/>
    <col min="4103" max="4103" width="2.42578125" style="420" customWidth="1"/>
    <col min="4104" max="4352" width="11.42578125" style="420"/>
    <col min="4353" max="4353" width="113.5703125" style="420" bestFit="1" customWidth="1"/>
    <col min="4354" max="4356" width="11.7109375" style="420" customWidth="1"/>
    <col min="4357" max="4357" width="14" style="420" customWidth="1"/>
    <col min="4358" max="4358" width="11.5703125" style="420" bestFit="1" customWidth="1"/>
    <col min="4359" max="4359" width="2.42578125" style="420" customWidth="1"/>
    <col min="4360" max="4608" width="11.42578125" style="420"/>
    <col min="4609" max="4609" width="113.5703125" style="420" bestFit="1" customWidth="1"/>
    <col min="4610" max="4612" width="11.7109375" style="420" customWidth="1"/>
    <col min="4613" max="4613" width="14" style="420" customWidth="1"/>
    <col min="4614" max="4614" width="11.5703125" style="420" bestFit="1" customWidth="1"/>
    <col min="4615" max="4615" width="2.42578125" style="420" customWidth="1"/>
    <col min="4616" max="4864" width="11.42578125" style="420"/>
    <col min="4865" max="4865" width="113.5703125" style="420" bestFit="1" customWidth="1"/>
    <col min="4866" max="4868" width="11.7109375" style="420" customWidth="1"/>
    <col min="4869" max="4869" width="14" style="420" customWidth="1"/>
    <col min="4870" max="4870" width="11.5703125" style="420" bestFit="1" customWidth="1"/>
    <col min="4871" max="4871" width="2.42578125" style="420" customWidth="1"/>
    <col min="4872" max="5120" width="11.42578125" style="420"/>
    <col min="5121" max="5121" width="113.5703125" style="420" bestFit="1" customWidth="1"/>
    <col min="5122" max="5124" width="11.7109375" style="420" customWidth="1"/>
    <col min="5125" max="5125" width="14" style="420" customWidth="1"/>
    <col min="5126" max="5126" width="11.5703125" style="420" bestFit="1" customWidth="1"/>
    <col min="5127" max="5127" width="2.42578125" style="420" customWidth="1"/>
    <col min="5128" max="5376" width="11.42578125" style="420"/>
    <col min="5377" max="5377" width="113.5703125" style="420" bestFit="1" customWidth="1"/>
    <col min="5378" max="5380" width="11.7109375" style="420" customWidth="1"/>
    <col min="5381" max="5381" width="14" style="420" customWidth="1"/>
    <col min="5382" max="5382" width="11.5703125" style="420" bestFit="1" customWidth="1"/>
    <col min="5383" max="5383" width="2.42578125" style="420" customWidth="1"/>
    <col min="5384" max="5632" width="11.42578125" style="420"/>
    <col min="5633" max="5633" width="113.5703125" style="420" bestFit="1" customWidth="1"/>
    <col min="5634" max="5636" width="11.7109375" style="420" customWidth="1"/>
    <col min="5637" max="5637" width="14" style="420" customWidth="1"/>
    <col min="5638" max="5638" width="11.5703125" style="420" bestFit="1" customWidth="1"/>
    <col min="5639" max="5639" width="2.42578125" style="420" customWidth="1"/>
    <col min="5640" max="5888" width="11.42578125" style="420"/>
    <col min="5889" max="5889" width="113.5703125" style="420" bestFit="1" customWidth="1"/>
    <col min="5890" max="5892" width="11.7109375" style="420" customWidth="1"/>
    <col min="5893" max="5893" width="14" style="420" customWidth="1"/>
    <col min="5894" max="5894" width="11.5703125" style="420" bestFit="1" customWidth="1"/>
    <col min="5895" max="5895" width="2.42578125" style="420" customWidth="1"/>
    <col min="5896" max="6144" width="11.42578125" style="420"/>
    <col min="6145" max="6145" width="113.5703125" style="420" bestFit="1" customWidth="1"/>
    <col min="6146" max="6148" width="11.7109375" style="420" customWidth="1"/>
    <col min="6149" max="6149" width="14" style="420" customWidth="1"/>
    <col min="6150" max="6150" width="11.5703125" style="420" bestFit="1" customWidth="1"/>
    <col min="6151" max="6151" width="2.42578125" style="420" customWidth="1"/>
    <col min="6152" max="6400" width="11.42578125" style="420"/>
    <col min="6401" max="6401" width="113.5703125" style="420" bestFit="1" customWidth="1"/>
    <col min="6402" max="6404" width="11.7109375" style="420" customWidth="1"/>
    <col min="6405" max="6405" width="14" style="420" customWidth="1"/>
    <col min="6406" max="6406" width="11.5703125" style="420" bestFit="1" customWidth="1"/>
    <col min="6407" max="6407" width="2.42578125" style="420" customWidth="1"/>
    <col min="6408" max="6656" width="11.42578125" style="420"/>
    <col min="6657" max="6657" width="113.5703125" style="420" bestFit="1" customWidth="1"/>
    <col min="6658" max="6660" width="11.7109375" style="420" customWidth="1"/>
    <col min="6661" max="6661" width="14" style="420" customWidth="1"/>
    <col min="6662" max="6662" width="11.5703125" style="420" bestFit="1" customWidth="1"/>
    <col min="6663" max="6663" width="2.42578125" style="420" customWidth="1"/>
    <col min="6664" max="6912" width="11.42578125" style="420"/>
    <col min="6913" max="6913" width="113.5703125" style="420" bestFit="1" customWidth="1"/>
    <col min="6914" max="6916" width="11.7109375" style="420" customWidth="1"/>
    <col min="6917" max="6917" width="14" style="420" customWidth="1"/>
    <col min="6918" max="6918" width="11.5703125" style="420" bestFit="1" customWidth="1"/>
    <col min="6919" max="6919" width="2.42578125" style="420" customWidth="1"/>
    <col min="6920" max="7168" width="11.42578125" style="420"/>
    <col min="7169" max="7169" width="113.5703125" style="420" bestFit="1" customWidth="1"/>
    <col min="7170" max="7172" width="11.7109375" style="420" customWidth="1"/>
    <col min="7173" max="7173" width="14" style="420" customWidth="1"/>
    <col min="7174" max="7174" width="11.5703125" style="420" bestFit="1" customWidth="1"/>
    <col min="7175" max="7175" width="2.42578125" style="420" customWidth="1"/>
    <col min="7176" max="7424" width="11.42578125" style="420"/>
    <col min="7425" max="7425" width="113.5703125" style="420" bestFit="1" customWidth="1"/>
    <col min="7426" max="7428" width="11.7109375" style="420" customWidth="1"/>
    <col min="7429" max="7429" width="14" style="420" customWidth="1"/>
    <col min="7430" max="7430" width="11.5703125" style="420" bestFit="1" customWidth="1"/>
    <col min="7431" max="7431" width="2.42578125" style="420" customWidth="1"/>
    <col min="7432" max="7680" width="11.42578125" style="420"/>
    <col min="7681" max="7681" width="113.5703125" style="420" bestFit="1" customWidth="1"/>
    <col min="7682" max="7684" width="11.7109375" style="420" customWidth="1"/>
    <col min="7685" max="7685" width="14" style="420" customWidth="1"/>
    <col min="7686" max="7686" width="11.5703125" style="420" bestFit="1" customWidth="1"/>
    <col min="7687" max="7687" width="2.42578125" style="420" customWidth="1"/>
    <col min="7688" max="7936" width="11.42578125" style="420"/>
    <col min="7937" max="7937" width="113.5703125" style="420" bestFit="1" customWidth="1"/>
    <col min="7938" max="7940" width="11.7109375" style="420" customWidth="1"/>
    <col min="7941" max="7941" width="14" style="420" customWidth="1"/>
    <col min="7942" max="7942" width="11.5703125" style="420" bestFit="1" customWidth="1"/>
    <col min="7943" max="7943" width="2.42578125" style="420" customWidth="1"/>
    <col min="7944" max="8192" width="11.42578125" style="420"/>
    <col min="8193" max="8193" width="113.5703125" style="420" bestFit="1" customWidth="1"/>
    <col min="8194" max="8196" width="11.7109375" style="420" customWidth="1"/>
    <col min="8197" max="8197" width="14" style="420" customWidth="1"/>
    <col min="8198" max="8198" width="11.5703125" style="420" bestFit="1" customWidth="1"/>
    <col min="8199" max="8199" width="2.42578125" style="420" customWidth="1"/>
    <col min="8200" max="8448" width="11.42578125" style="420"/>
    <col min="8449" max="8449" width="113.5703125" style="420" bestFit="1" customWidth="1"/>
    <col min="8450" max="8452" width="11.7109375" style="420" customWidth="1"/>
    <col min="8453" max="8453" width="14" style="420" customWidth="1"/>
    <col min="8454" max="8454" width="11.5703125" style="420" bestFit="1" customWidth="1"/>
    <col min="8455" max="8455" width="2.42578125" style="420" customWidth="1"/>
    <col min="8456" max="8704" width="11.42578125" style="420"/>
    <col min="8705" max="8705" width="113.5703125" style="420" bestFit="1" customWidth="1"/>
    <col min="8706" max="8708" width="11.7109375" style="420" customWidth="1"/>
    <col min="8709" max="8709" width="14" style="420" customWidth="1"/>
    <col min="8710" max="8710" width="11.5703125" style="420" bestFit="1" customWidth="1"/>
    <col min="8711" max="8711" width="2.42578125" style="420" customWidth="1"/>
    <col min="8712" max="8960" width="11.42578125" style="420"/>
    <col min="8961" max="8961" width="113.5703125" style="420" bestFit="1" customWidth="1"/>
    <col min="8962" max="8964" width="11.7109375" style="420" customWidth="1"/>
    <col min="8965" max="8965" width="14" style="420" customWidth="1"/>
    <col min="8966" max="8966" width="11.5703125" style="420" bestFit="1" customWidth="1"/>
    <col min="8967" max="8967" width="2.42578125" style="420" customWidth="1"/>
    <col min="8968" max="9216" width="11.42578125" style="420"/>
    <col min="9217" max="9217" width="113.5703125" style="420" bestFit="1" customWidth="1"/>
    <col min="9218" max="9220" width="11.7109375" style="420" customWidth="1"/>
    <col min="9221" max="9221" width="14" style="420" customWidth="1"/>
    <col min="9222" max="9222" width="11.5703125" style="420" bestFit="1" customWidth="1"/>
    <col min="9223" max="9223" width="2.42578125" style="420" customWidth="1"/>
    <col min="9224" max="9472" width="11.42578125" style="420"/>
    <col min="9473" max="9473" width="113.5703125" style="420" bestFit="1" customWidth="1"/>
    <col min="9474" max="9476" width="11.7109375" style="420" customWidth="1"/>
    <col min="9477" max="9477" width="14" style="420" customWidth="1"/>
    <col min="9478" max="9478" width="11.5703125" style="420" bestFit="1" customWidth="1"/>
    <col min="9479" max="9479" width="2.42578125" style="420" customWidth="1"/>
    <col min="9480" max="9728" width="11.42578125" style="420"/>
    <col min="9729" max="9729" width="113.5703125" style="420" bestFit="1" customWidth="1"/>
    <col min="9730" max="9732" width="11.7109375" style="420" customWidth="1"/>
    <col min="9733" max="9733" width="14" style="420" customWidth="1"/>
    <col min="9734" max="9734" width="11.5703125" style="420" bestFit="1" customWidth="1"/>
    <col min="9735" max="9735" width="2.42578125" style="420" customWidth="1"/>
    <col min="9736" max="9984" width="11.42578125" style="420"/>
    <col min="9985" max="9985" width="113.5703125" style="420" bestFit="1" customWidth="1"/>
    <col min="9986" max="9988" width="11.7109375" style="420" customWidth="1"/>
    <col min="9989" max="9989" width="14" style="420" customWidth="1"/>
    <col min="9990" max="9990" width="11.5703125" style="420" bestFit="1" customWidth="1"/>
    <col min="9991" max="9991" width="2.42578125" style="420" customWidth="1"/>
    <col min="9992" max="10240" width="11.42578125" style="420"/>
    <col min="10241" max="10241" width="113.5703125" style="420" bestFit="1" customWidth="1"/>
    <col min="10242" max="10244" width="11.7109375" style="420" customWidth="1"/>
    <col min="10245" max="10245" width="14" style="420" customWidth="1"/>
    <col min="10246" max="10246" width="11.5703125" style="420" bestFit="1" customWidth="1"/>
    <col min="10247" max="10247" width="2.42578125" style="420" customWidth="1"/>
    <col min="10248" max="10496" width="11.42578125" style="420"/>
    <col min="10497" max="10497" width="113.5703125" style="420" bestFit="1" customWidth="1"/>
    <col min="10498" max="10500" width="11.7109375" style="420" customWidth="1"/>
    <col min="10501" max="10501" width="14" style="420" customWidth="1"/>
    <col min="10502" max="10502" width="11.5703125" style="420" bestFit="1" customWidth="1"/>
    <col min="10503" max="10503" width="2.42578125" style="420" customWidth="1"/>
    <col min="10504" max="10752" width="11.42578125" style="420"/>
    <col min="10753" max="10753" width="113.5703125" style="420" bestFit="1" customWidth="1"/>
    <col min="10754" max="10756" width="11.7109375" style="420" customWidth="1"/>
    <col min="10757" max="10757" width="14" style="420" customWidth="1"/>
    <col min="10758" max="10758" width="11.5703125" style="420" bestFit="1" customWidth="1"/>
    <col min="10759" max="10759" width="2.42578125" style="420" customWidth="1"/>
    <col min="10760" max="11008" width="11.42578125" style="420"/>
    <col min="11009" max="11009" width="113.5703125" style="420" bestFit="1" customWidth="1"/>
    <col min="11010" max="11012" width="11.7109375" style="420" customWidth="1"/>
    <col min="11013" max="11013" width="14" style="420" customWidth="1"/>
    <col min="11014" max="11014" width="11.5703125" style="420" bestFit="1" customWidth="1"/>
    <col min="11015" max="11015" width="2.42578125" style="420" customWidth="1"/>
    <col min="11016" max="11264" width="11.42578125" style="420"/>
    <col min="11265" max="11265" width="113.5703125" style="420" bestFit="1" customWidth="1"/>
    <col min="11266" max="11268" width="11.7109375" style="420" customWidth="1"/>
    <col min="11269" max="11269" width="14" style="420" customWidth="1"/>
    <col min="11270" max="11270" width="11.5703125" style="420" bestFit="1" customWidth="1"/>
    <col min="11271" max="11271" width="2.42578125" style="420" customWidth="1"/>
    <col min="11272" max="11520" width="11.42578125" style="420"/>
    <col min="11521" max="11521" width="113.5703125" style="420" bestFit="1" customWidth="1"/>
    <col min="11522" max="11524" width="11.7109375" style="420" customWidth="1"/>
    <col min="11525" max="11525" width="14" style="420" customWidth="1"/>
    <col min="11526" max="11526" width="11.5703125" style="420" bestFit="1" customWidth="1"/>
    <col min="11527" max="11527" width="2.42578125" style="420" customWidth="1"/>
    <col min="11528" max="11776" width="11.42578125" style="420"/>
    <col min="11777" max="11777" width="113.5703125" style="420" bestFit="1" customWidth="1"/>
    <col min="11778" max="11780" width="11.7109375" style="420" customWidth="1"/>
    <col min="11781" max="11781" width="14" style="420" customWidth="1"/>
    <col min="11782" max="11782" width="11.5703125" style="420" bestFit="1" customWidth="1"/>
    <col min="11783" max="11783" width="2.42578125" style="420" customWidth="1"/>
    <col min="11784" max="12032" width="11.42578125" style="420"/>
    <col min="12033" max="12033" width="113.5703125" style="420" bestFit="1" customWidth="1"/>
    <col min="12034" max="12036" width="11.7109375" style="420" customWidth="1"/>
    <col min="12037" max="12037" width="14" style="420" customWidth="1"/>
    <col min="12038" max="12038" width="11.5703125" style="420" bestFit="1" customWidth="1"/>
    <col min="12039" max="12039" width="2.42578125" style="420" customWidth="1"/>
    <col min="12040" max="12288" width="11.42578125" style="420"/>
    <col min="12289" max="12289" width="113.5703125" style="420" bestFit="1" customWidth="1"/>
    <col min="12290" max="12292" width="11.7109375" style="420" customWidth="1"/>
    <col min="12293" max="12293" width="14" style="420" customWidth="1"/>
    <col min="12294" max="12294" width="11.5703125" style="420" bestFit="1" customWidth="1"/>
    <col min="12295" max="12295" width="2.42578125" style="420" customWidth="1"/>
    <col min="12296" max="12544" width="11.42578125" style="420"/>
    <col min="12545" max="12545" width="113.5703125" style="420" bestFit="1" customWidth="1"/>
    <col min="12546" max="12548" width="11.7109375" style="420" customWidth="1"/>
    <col min="12549" max="12549" width="14" style="420" customWidth="1"/>
    <col min="12550" max="12550" width="11.5703125" style="420" bestFit="1" customWidth="1"/>
    <col min="12551" max="12551" width="2.42578125" style="420" customWidth="1"/>
    <col min="12552" max="12800" width="11.42578125" style="420"/>
    <col min="12801" max="12801" width="113.5703125" style="420" bestFit="1" customWidth="1"/>
    <col min="12802" max="12804" width="11.7109375" style="420" customWidth="1"/>
    <col min="12805" max="12805" width="14" style="420" customWidth="1"/>
    <col min="12806" max="12806" width="11.5703125" style="420" bestFit="1" customWidth="1"/>
    <col min="12807" max="12807" width="2.42578125" style="420" customWidth="1"/>
    <col min="12808" max="13056" width="11.42578125" style="420"/>
    <col min="13057" max="13057" width="113.5703125" style="420" bestFit="1" customWidth="1"/>
    <col min="13058" max="13060" width="11.7109375" style="420" customWidth="1"/>
    <col min="13061" max="13061" width="14" style="420" customWidth="1"/>
    <col min="13062" max="13062" width="11.5703125" style="420" bestFit="1" customWidth="1"/>
    <col min="13063" max="13063" width="2.42578125" style="420" customWidth="1"/>
    <col min="13064" max="13312" width="11.42578125" style="420"/>
    <col min="13313" max="13313" width="113.5703125" style="420" bestFit="1" customWidth="1"/>
    <col min="13314" max="13316" width="11.7109375" style="420" customWidth="1"/>
    <col min="13317" max="13317" width="14" style="420" customWidth="1"/>
    <col min="13318" max="13318" width="11.5703125" style="420" bestFit="1" customWidth="1"/>
    <col min="13319" max="13319" width="2.42578125" style="420" customWidth="1"/>
    <col min="13320" max="13568" width="11.42578125" style="420"/>
    <col min="13569" max="13569" width="113.5703125" style="420" bestFit="1" customWidth="1"/>
    <col min="13570" max="13572" width="11.7109375" style="420" customWidth="1"/>
    <col min="13573" max="13573" width="14" style="420" customWidth="1"/>
    <col min="13574" max="13574" width="11.5703125" style="420" bestFit="1" customWidth="1"/>
    <col min="13575" max="13575" width="2.42578125" style="420" customWidth="1"/>
    <col min="13576" max="13824" width="11.42578125" style="420"/>
    <col min="13825" max="13825" width="113.5703125" style="420" bestFit="1" customWidth="1"/>
    <col min="13826" max="13828" width="11.7109375" style="420" customWidth="1"/>
    <col min="13829" max="13829" width="14" style="420" customWidth="1"/>
    <col min="13830" max="13830" width="11.5703125" style="420" bestFit="1" customWidth="1"/>
    <col min="13831" max="13831" width="2.42578125" style="420" customWidth="1"/>
    <col min="13832" max="14080" width="11.42578125" style="420"/>
    <col min="14081" max="14081" width="113.5703125" style="420" bestFit="1" customWidth="1"/>
    <col min="14082" max="14084" width="11.7109375" style="420" customWidth="1"/>
    <col min="14085" max="14085" width="14" style="420" customWidth="1"/>
    <col min="14086" max="14086" width="11.5703125" style="420" bestFit="1" customWidth="1"/>
    <col min="14087" max="14087" width="2.42578125" style="420" customWidth="1"/>
    <col min="14088" max="14336" width="11.42578125" style="420"/>
    <col min="14337" max="14337" width="113.5703125" style="420" bestFit="1" customWidth="1"/>
    <col min="14338" max="14340" width="11.7109375" style="420" customWidth="1"/>
    <col min="14341" max="14341" width="14" style="420" customWidth="1"/>
    <col min="14342" max="14342" width="11.5703125" style="420" bestFit="1" customWidth="1"/>
    <col min="14343" max="14343" width="2.42578125" style="420" customWidth="1"/>
    <col min="14344" max="14592" width="11.42578125" style="420"/>
    <col min="14593" max="14593" width="113.5703125" style="420" bestFit="1" customWidth="1"/>
    <col min="14594" max="14596" width="11.7109375" style="420" customWidth="1"/>
    <col min="14597" max="14597" width="14" style="420" customWidth="1"/>
    <col min="14598" max="14598" width="11.5703125" style="420" bestFit="1" customWidth="1"/>
    <col min="14599" max="14599" width="2.42578125" style="420" customWidth="1"/>
    <col min="14600" max="14848" width="11.42578125" style="420"/>
    <col min="14849" max="14849" width="113.5703125" style="420" bestFit="1" customWidth="1"/>
    <col min="14850" max="14852" width="11.7109375" style="420" customWidth="1"/>
    <col min="14853" max="14853" width="14" style="420" customWidth="1"/>
    <col min="14854" max="14854" width="11.5703125" style="420" bestFit="1" customWidth="1"/>
    <col min="14855" max="14855" width="2.42578125" style="420" customWidth="1"/>
    <col min="14856" max="15104" width="11.42578125" style="420"/>
    <col min="15105" max="15105" width="113.5703125" style="420" bestFit="1" customWidth="1"/>
    <col min="15106" max="15108" width="11.7109375" style="420" customWidth="1"/>
    <col min="15109" max="15109" width="14" style="420" customWidth="1"/>
    <col min="15110" max="15110" width="11.5703125" style="420" bestFit="1" customWidth="1"/>
    <col min="15111" max="15111" width="2.42578125" style="420" customWidth="1"/>
    <col min="15112" max="15360" width="11.42578125" style="420"/>
    <col min="15361" max="15361" width="113.5703125" style="420" bestFit="1" customWidth="1"/>
    <col min="15362" max="15364" width="11.7109375" style="420" customWidth="1"/>
    <col min="15365" max="15365" width="14" style="420" customWidth="1"/>
    <col min="15366" max="15366" width="11.5703125" style="420" bestFit="1" customWidth="1"/>
    <col min="15367" max="15367" width="2.42578125" style="420" customWidth="1"/>
    <col min="15368" max="15616" width="11.42578125" style="420"/>
    <col min="15617" max="15617" width="113.5703125" style="420" bestFit="1" customWidth="1"/>
    <col min="15618" max="15620" width="11.7109375" style="420" customWidth="1"/>
    <col min="15621" max="15621" width="14" style="420" customWidth="1"/>
    <col min="15622" max="15622" width="11.5703125" style="420" bestFit="1" customWidth="1"/>
    <col min="15623" max="15623" width="2.42578125" style="420" customWidth="1"/>
    <col min="15624" max="15872" width="11.42578125" style="420"/>
    <col min="15873" max="15873" width="113.5703125" style="420" bestFit="1" customWidth="1"/>
    <col min="15874" max="15876" width="11.7109375" style="420" customWidth="1"/>
    <col min="15877" max="15877" width="14" style="420" customWidth="1"/>
    <col min="15878" max="15878" width="11.5703125" style="420" bestFit="1" customWidth="1"/>
    <col min="15879" max="15879" width="2.42578125" style="420" customWidth="1"/>
    <col min="15880" max="16128" width="11.42578125" style="420"/>
    <col min="16129" max="16129" width="113.5703125" style="420" bestFit="1" customWidth="1"/>
    <col min="16130" max="16132" width="11.7109375" style="420" customWidth="1"/>
    <col min="16133" max="16133" width="14" style="420" customWidth="1"/>
    <col min="16134" max="16134" width="11.5703125" style="420" bestFit="1" customWidth="1"/>
    <col min="16135" max="16135" width="2.42578125" style="420" customWidth="1"/>
    <col min="16136" max="16384" width="11.425781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</row>
    <row r="2" spans="1:26" s="2" customFormat="1" ht="39" customHeight="1">
      <c r="A2" s="801" t="s">
        <v>607</v>
      </c>
      <c r="B2" s="801"/>
      <c r="C2" s="801"/>
      <c r="D2" s="801"/>
      <c r="E2" s="801"/>
      <c r="F2" s="801"/>
    </row>
    <row r="3" spans="1:26" s="2" customFormat="1" ht="27" customHeight="1">
      <c r="A3" s="801" t="s">
        <v>206</v>
      </c>
      <c r="B3" s="801"/>
      <c r="C3" s="801"/>
      <c r="D3" s="801"/>
      <c r="E3" s="801"/>
      <c r="F3" s="801"/>
    </row>
    <row r="4" spans="1:26" s="2" customFormat="1" ht="27" customHeight="1">
      <c r="A4" s="801" t="s">
        <v>852</v>
      </c>
      <c r="B4" s="801"/>
      <c r="C4" s="801"/>
      <c r="D4" s="801"/>
      <c r="E4" s="801"/>
      <c r="F4" s="801"/>
    </row>
    <row r="5" spans="1:26" s="3" customFormat="1" ht="39" customHeight="1">
      <c r="A5" s="822" t="s">
        <v>833</v>
      </c>
      <c r="B5" s="822"/>
      <c r="C5" s="822"/>
      <c r="D5" s="822"/>
      <c r="E5" s="822"/>
      <c r="F5" s="822"/>
    </row>
    <row r="6" spans="1:26" ht="6" customHeight="1">
      <c r="A6" s="132"/>
    </row>
    <row r="7" spans="1:26" ht="6" customHeight="1">
      <c r="A7" s="267"/>
      <c r="B7" s="568"/>
      <c r="C7" s="268"/>
      <c r="D7" s="268"/>
      <c r="E7" s="568"/>
      <c r="F7" s="268"/>
      <c r="G7" s="176"/>
      <c r="H7" s="17"/>
      <c r="I7" s="17"/>
      <c r="J7" s="17"/>
      <c r="K7" s="17"/>
      <c r="L7" s="17"/>
    </row>
    <row r="8" spans="1:26" ht="43.5" customHeight="1">
      <c r="A8" s="269"/>
      <c r="B8" s="569" t="s">
        <v>608</v>
      </c>
      <c r="C8" s="569" t="s">
        <v>610</v>
      </c>
      <c r="D8" s="569" t="s">
        <v>609</v>
      </c>
      <c r="E8" s="570" t="s">
        <v>44</v>
      </c>
      <c r="F8" s="571" t="s">
        <v>11</v>
      </c>
      <c r="G8" s="176"/>
      <c r="Y8" s="420">
        <v>1</v>
      </c>
      <c r="Z8" s="420">
        <v>1</v>
      </c>
    </row>
    <row r="9" spans="1:26" ht="27.75" customHeight="1">
      <c r="A9" s="270" t="s">
        <v>13</v>
      </c>
      <c r="B9" s="139">
        <v>51185.389130000003</v>
      </c>
      <c r="C9" s="139">
        <v>0</v>
      </c>
      <c r="D9" s="139">
        <v>31429.42092</v>
      </c>
      <c r="E9" s="139">
        <f t="shared" ref="E9:E38" si="0">SUM(B9:D9)</f>
        <v>82614.81005</v>
      </c>
      <c r="F9" s="140">
        <f>+E9/$E$38</f>
        <v>1.0380750498294681E-2</v>
      </c>
      <c r="G9" s="176"/>
      <c r="H9" s="17"/>
      <c r="I9" s="17"/>
      <c r="J9" s="17"/>
      <c r="K9" s="17"/>
      <c r="L9" s="17"/>
    </row>
    <row r="10" spans="1:26" ht="27.75" customHeight="1">
      <c r="A10" s="270" t="s">
        <v>14</v>
      </c>
      <c r="B10" s="139">
        <v>0</v>
      </c>
      <c r="C10" s="139">
        <v>0</v>
      </c>
      <c r="D10" s="139">
        <v>0</v>
      </c>
      <c r="E10" s="139">
        <f t="shared" si="0"/>
        <v>0</v>
      </c>
      <c r="F10" s="140">
        <f>+E10/$E$38</f>
        <v>0</v>
      </c>
      <c r="G10" s="176"/>
      <c r="H10" s="17"/>
      <c r="I10" s="17"/>
      <c r="J10" s="17"/>
      <c r="K10" s="17"/>
      <c r="L10" s="17"/>
    </row>
    <row r="11" spans="1:26" ht="27.75" customHeight="1">
      <c r="A11" s="270" t="s">
        <v>15</v>
      </c>
      <c r="B11" s="139">
        <v>0</v>
      </c>
      <c r="C11" s="139">
        <v>0</v>
      </c>
      <c r="D11" s="139">
        <v>0</v>
      </c>
      <c r="E11" s="139">
        <f t="shared" si="0"/>
        <v>0</v>
      </c>
      <c r="F11" s="140">
        <f t="shared" ref="F11:F38" si="1">+E11/$E$38</f>
        <v>0</v>
      </c>
      <c r="G11" s="176"/>
      <c r="H11" s="17"/>
      <c r="I11" s="17"/>
      <c r="J11" s="17"/>
      <c r="K11" s="17"/>
      <c r="L11" s="17"/>
    </row>
    <row r="12" spans="1:26" ht="27.75" customHeight="1">
      <c r="A12" s="270" t="s">
        <v>16</v>
      </c>
      <c r="B12" s="139">
        <v>0</v>
      </c>
      <c r="C12" s="139">
        <v>0</v>
      </c>
      <c r="D12" s="139">
        <v>0</v>
      </c>
      <c r="E12" s="139">
        <f t="shared" si="0"/>
        <v>0</v>
      </c>
      <c r="F12" s="140">
        <f t="shared" si="1"/>
        <v>0</v>
      </c>
      <c r="G12" s="176"/>
      <c r="H12" s="17"/>
      <c r="I12" s="17"/>
      <c r="J12" s="17"/>
      <c r="K12" s="17"/>
      <c r="L12" s="17"/>
    </row>
    <row r="13" spans="1:26" ht="27.75" customHeight="1">
      <c r="A13" s="270" t="s">
        <v>34</v>
      </c>
      <c r="B13" s="139">
        <v>130468.43820999999</v>
      </c>
      <c r="C13" s="139">
        <v>0</v>
      </c>
      <c r="D13" s="139">
        <v>0</v>
      </c>
      <c r="E13" s="139">
        <f t="shared" si="0"/>
        <v>130468.43820999999</v>
      </c>
      <c r="F13" s="140">
        <f t="shared" si="1"/>
        <v>1.6393674501466535E-2</v>
      </c>
      <c r="G13" s="176"/>
      <c r="H13" s="17"/>
      <c r="I13" s="17"/>
      <c r="J13" s="17"/>
      <c r="K13" s="17"/>
      <c r="L13" s="17"/>
    </row>
    <row r="14" spans="1:26" ht="27.75" customHeight="1">
      <c r="A14" s="270" t="s">
        <v>35</v>
      </c>
      <c r="B14" s="139">
        <v>336156.25818</v>
      </c>
      <c r="C14" s="139">
        <v>95239.654849999992</v>
      </c>
      <c r="D14" s="139">
        <v>244783.59881999998</v>
      </c>
      <c r="E14" s="139">
        <f t="shared" si="0"/>
        <v>676179.51185000001</v>
      </c>
      <c r="F14" s="140">
        <f t="shared" si="1"/>
        <v>8.4963589462051209E-2</v>
      </c>
      <c r="G14" s="176"/>
      <c r="H14" s="17"/>
      <c r="I14" s="17"/>
      <c r="J14" s="17"/>
      <c r="K14" s="17"/>
      <c r="L14" s="17"/>
    </row>
    <row r="15" spans="1:26" ht="27.75" customHeight="1">
      <c r="A15" s="270" t="s">
        <v>36</v>
      </c>
      <c r="B15" s="139">
        <v>7200.1992599999994</v>
      </c>
      <c r="C15" s="139">
        <v>3304.2736299999997</v>
      </c>
      <c r="D15" s="139">
        <v>960.4</v>
      </c>
      <c r="E15" s="139">
        <f t="shared" si="0"/>
        <v>11464.872889999999</v>
      </c>
      <c r="F15" s="140">
        <f t="shared" si="1"/>
        <v>1.4405889802775462E-3</v>
      </c>
      <c r="G15" s="176"/>
      <c r="H15" s="17"/>
      <c r="I15" s="17"/>
      <c r="J15" s="17"/>
      <c r="K15" s="17"/>
      <c r="L15" s="17"/>
    </row>
    <row r="16" spans="1:26" ht="27.75" customHeight="1">
      <c r="A16" s="270" t="s">
        <v>207</v>
      </c>
      <c r="B16" s="139">
        <v>39258.634439999994</v>
      </c>
      <c r="C16" s="139">
        <v>28800.375070000002</v>
      </c>
      <c r="D16" s="139">
        <v>15778.992050000001</v>
      </c>
      <c r="E16" s="139">
        <f t="shared" si="0"/>
        <v>83838.001560000004</v>
      </c>
      <c r="F16" s="140">
        <f t="shared" si="1"/>
        <v>1.0534447467025318E-2</v>
      </c>
      <c r="G16" s="176"/>
      <c r="H16" s="17"/>
      <c r="I16" s="17"/>
      <c r="J16" s="17"/>
      <c r="K16" s="17"/>
      <c r="L16" s="17"/>
    </row>
    <row r="17" spans="1:12" ht="27.75" customHeight="1">
      <c r="A17" s="270" t="s">
        <v>37</v>
      </c>
      <c r="B17" s="139">
        <v>0</v>
      </c>
      <c r="C17" s="139">
        <v>0</v>
      </c>
      <c r="D17" s="139">
        <v>0</v>
      </c>
      <c r="E17" s="139">
        <f t="shared" si="0"/>
        <v>0</v>
      </c>
      <c r="F17" s="140">
        <f t="shared" si="1"/>
        <v>0</v>
      </c>
      <c r="G17" s="176"/>
      <c r="H17" s="17"/>
      <c r="I17" s="17"/>
      <c r="J17" s="17"/>
      <c r="K17" s="17"/>
      <c r="L17" s="17"/>
    </row>
    <row r="18" spans="1:12" ht="27.75" customHeight="1">
      <c r="A18" s="270" t="s">
        <v>38</v>
      </c>
      <c r="B18" s="139">
        <v>0</v>
      </c>
      <c r="C18" s="139">
        <v>0</v>
      </c>
      <c r="D18" s="139">
        <v>0</v>
      </c>
      <c r="E18" s="139">
        <f t="shared" si="0"/>
        <v>0</v>
      </c>
      <c r="F18" s="140">
        <f t="shared" si="1"/>
        <v>0</v>
      </c>
      <c r="G18" s="176"/>
      <c r="H18" s="17"/>
      <c r="I18" s="17"/>
      <c r="J18" s="17"/>
      <c r="K18" s="17"/>
      <c r="L18" s="17"/>
    </row>
    <row r="19" spans="1:12" ht="27.75" customHeight="1">
      <c r="A19" s="270" t="s">
        <v>39</v>
      </c>
      <c r="B19" s="139">
        <v>35883.61047</v>
      </c>
      <c r="C19" s="139">
        <v>0</v>
      </c>
      <c r="D19" s="139">
        <v>0</v>
      </c>
      <c r="E19" s="139">
        <f t="shared" si="0"/>
        <v>35883.61047</v>
      </c>
      <c r="F19" s="140">
        <f t="shared" si="1"/>
        <v>4.5088623582336101E-3</v>
      </c>
      <c r="G19" s="176"/>
      <c r="H19" s="17"/>
      <c r="I19" s="17"/>
      <c r="J19" s="17"/>
      <c r="K19" s="17"/>
      <c r="L19" s="17"/>
    </row>
    <row r="20" spans="1:12" ht="27.75" customHeight="1">
      <c r="A20" s="270" t="s">
        <v>21</v>
      </c>
      <c r="B20" s="139">
        <v>963431.02959000005</v>
      </c>
      <c r="C20" s="139">
        <v>603729.45033000002</v>
      </c>
      <c r="D20" s="139">
        <v>68611.194759999998</v>
      </c>
      <c r="E20" s="139">
        <f t="shared" si="0"/>
        <v>1635771.6746800002</v>
      </c>
      <c r="F20" s="140">
        <f t="shared" si="1"/>
        <v>0.20553866330690349</v>
      </c>
      <c r="G20" s="176"/>
      <c r="H20" s="17"/>
      <c r="I20" s="17"/>
      <c r="J20" s="17"/>
      <c r="K20" s="17"/>
      <c r="L20" s="17"/>
    </row>
    <row r="21" spans="1:12" ht="27.75" customHeight="1">
      <c r="A21" s="270" t="s">
        <v>22</v>
      </c>
      <c r="B21" s="139">
        <v>168868.13318999999</v>
      </c>
      <c r="C21" s="139">
        <v>105377.32315000001</v>
      </c>
      <c r="D21" s="139">
        <v>24399.429969999997</v>
      </c>
      <c r="E21" s="139">
        <f t="shared" si="0"/>
        <v>298644.88631000003</v>
      </c>
      <c r="F21" s="140">
        <f t="shared" si="1"/>
        <v>3.7525451556439077E-2</v>
      </c>
      <c r="G21" s="176"/>
      <c r="H21" s="17"/>
      <c r="I21" s="17"/>
      <c r="J21" s="17"/>
      <c r="K21" s="17"/>
      <c r="L21" s="17"/>
    </row>
    <row r="22" spans="1:12" ht="27.75" customHeight="1">
      <c r="A22" s="270" t="s">
        <v>23</v>
      </c>
      <c r="B22" s="139">
        <v>1911424.34348</v>
      </c>
      <c r="C22" s="139">
        <v>655727.72908000008</v>
      </c>
      <c r="D22" s="139">
        <v>321108.49400999997</v>
      </c>
      <c r="E22" s="139">
        <f t="shared" si="0"/>
        <v>2888260.5665700003</v>
      </c>
      <c r="F22" s="140">
        <f t="shared" si="1"/>
        <v>0.36291691886092292</v>
      </c>
      <c r="G22" s="176"/>
      <c r="H22" s="17"/>
      <c r="I22" s="17"/>
      <c r="J22" s="17"/>
      <c r="K22" s="17"/>
      <c r="L22" s="17"/>
    </row>
    <row r="23" spans="1:12" ht="27.75" customHeight="1">
      <c r="A23" s="270" t="s">
        <v>24</v>
      </c>
      <c r="B23" s="139">
        <v>0</v>
      </c>
      <c r="C23" s="139">
        <v>0</v>
      </c>
      <c r="D23" s="139">
        <v>0</v>
      </c>
      <c r="E23" s="139">
        <f t="shared" si="0"/>
        <v>0</v>
      </c>
      <c r="F23" s="140">
        <f t="shared" si="1"/>
        <v>0</v>
      </c>
      <c r="G23" s="176"/>
      <c r="H23" s="17"/>
      <c r="I23" s="17"/>
      <c r="J23" s="17"/>
      <c r="K23" s="17"/>
      <c r="L23" s="17"/>
    </row>
    <row r="24" spans="1:12" ht="27.75" customHeight="1">
      <c r="A24" s="270" t="s">
        <v>25</v>
      </c>
      <c r="B24" s="139">
        <v>0</v>
      </c>
      <c r="C24" s="139">
        <v>0</v>
      </c>
      <c r="D24" s="139">
        <v>0</v>
      </c>
      <c r="E24" s="139">
        <f t="shared" si="0"/>
        <v>0</v>
      </c>
      <c r="F24" s="140">
        <f t="shared" si="1"/>
        <v>0</v>
      </c>
      <c r="G24" s="176"/>
      <c r="H24" s="17"/>
      <c r="I24" s="17"/>
      <c r="J24" s="17"/>
      <c r="K24" s="17"/>
      <c r="L24" s="17"/>
    </row>
    <row r="25" spans="1:12" ht="27.75" customHeight="1">
      <c r="A25" s="270" t="s">
        <v>26</v>
      </c>
      <c r="B25" s="139">
        <v>0</v>
      </c>
      <c r="C25" s="139">
        <v>0</v>
      </c>
      <c r="D25" s="139">
        <v>0</v>
      </c>
      <c r="E25" s="139">
        <f t="shared" si="0"/>
        <v>0</v>
      </c>
      <c r="F25" s="140">
        <f t="shared" si="1"/>
        <v>0</v>
      </c>
      <c r="G25" s="176"/>
      <c r="H25" s="17"/>
      <c r="I25" s="17"/>
      <c r="J25" s="17"/>
      <c r="K25" s="17"/>
      <c r="L25" s="17"/>
    </row>
    <row r="26" spans="1:12" ht="27.75" customHeight="1">
      <c r="A26" s="270" t="s">
        <v>27</v>
      </c>
      <c r="B26" s="139">
        <v>0</v>
      </c>
      <c r="C26" s="139">
        <v>0</v>
      </c>
      <c r="D26" s="139">
        <v>0</v>
      </c>
      <c r="E26" s="139">
        <f t="shared" si="0"/>
        <v>0</v>
      </c>
      <c r="F26" s="140">
        <f t="shared" si="1"/>
        <v>0</v>
      </c>
      <c r="G26" s="176"/>
      <c r="H26" s="17"/>
      <c r="I26" s="17"/>
      <c r="J26" s="17"/>
      <c r="K26" s="17"/>
      <c r="L26" s="17"/>
    </row>
    <row r="27" spans="1:12" ht="27.75" customHeight="1">
      <c r="A27" s="270" t="s">
        <v>28</v>
      </c>
      <c r="B27" s="139">
        <v>137198.15278</v>
      </c>
      <c r="C27" s="139">
        <v>368380.57789999997</v>
      </c>
      <c r="D27" s="139">
        <v>14640.19118</v>
      </c>
      <c r="E27" s="139">
        <f t="shared" si="0"/>
        <v>520218.92186</v>
      </c>
      <c r="F27" s="140">
        <f t="shared" si="1"/>
        <v>6.5366764494794324E-2</v>
      </c>
      <c r="G27" s="176"/>
      <c r="H27" s="17"/>
      <c r="I27" s="17"/>
      <c r="J27" s="17"/>
      <c r="K27" s="17"/>
      <c r="L27" s="17"/>
    </row>
    <row r="28" spans="1:12" ht="27.75" customHeight="1">
      <c r="A28" s="270" t="s">
        <v>208</v>
      </c>
      <c r="B28" s="139">
        <v>63539.856619999999</v>
      </c>
      <c r="C28" s="139">
        <v>263000.69605999999</v>
      </c>
      <c r="D28" s="139">
        <v>31833.124110000001</v>
      </c>
      <c r="E28" s="139">
        <f t="shared" si="0"/>
        <v>358373.67678999994</v>
      </c>
      <c r="F28" s="140">
        <f t="shared" si="1"/>
        <v>4.5030518398117274E-2</v>
      </c>
      <c r="G28" s="176"/>
      <c r="H28" s="17"/>
      <c r="I28" s="17"/>
      <c r="J28" s="17"/>
      <c r="K28" s="17"/>
      <c r="L28" s="17"/>
    </row>
    <row r="29" spans="1:12" ht="27.75" customHeight="1">
      <c r="A29" s="270" t="s">
        <v>30</v>
      </c>
      <c r="B29" s="139">
        <v>36501.15468</v>
      </c>
      <c r="C29" s="139">
        <v>10525.19325</v>
      </c>
      <c r="D29" s="139">
        <v>0</v>
      </c>
      <c r="E29" s="139">
        <f t="shared" si="0"/>
        <v>47026.347930000004</v>
      </c>
      <c r="F29" s="140">
        <f>+E29/$E$38</f>
        <v>5.9089742433817601E-3</v>
      </c>
      <c r="G29" s="176"/>
      <c r="H29" s="17"/>
      <c r="I29" s="17"/>
      <c r="J29" s="17"/>
      <c r="K29" s="17"/>
      <c r="L29" s="17"/>
    </row>
    <row r="30" spans="1:12" ht="27.75" customHeight="1">
      <c r="A30" s="270" t="s">
        <v>17</v>
      </c>
      <c r="B30" s="139">
        <v>242227.08192</v>
      </c>
      <c r="C30" s="139">
        <v>283011.68204000004</v>
      </c>
      <c r="D30" s="139">
        <v>88276.778209999989</v>
      </c>
      <c r="E30" s="139">
        <f t="shared" si="0"/>
        <v>613515.54217000003</v>
      </c>
      <c r="F30" s="140">
        <f t="shared" si="1"/>
        <v>7.7089710261855876E-2</v>
      </c>
      <c r="G30" s="176"/>
      <c r="H30" s="17"/>
      <c r="I30" s="17"/>
      <c r="J30" s="17"/>
      <c r="K30" s="17"/>
      <c r="L30" s="17"/>
    </row>
    <row r="31" spans="1:12" ht="27.75" customHeight="1">
      <c r="A31" s="270" t="s">
        <v>18</v>
      </c>
      <c r="B31" s="139">
        <v>7511.4469900000004</v>
      </c>
      <c r="C31" s="139">
        <v>11205.5646</v>
      </c>
      <c r="D31" s="139">
        <v>447.71216999999996</v>
      </c>
      <c r="E31" s="139">
        <f t="shared" si="0"/>
        <v>19164.723760000001</v>
      </c>
      <c r="F31" s="140">
        <f>+E31/$E$38</f>
        <v>2.4080938466225998E-3</v>
      </c>
      <c r="G31" s="176"/>
      <c r="H31" s="17"/>
      <c r="I31" s="17"/>
      <c r="J31" s="17"/>
      <c r="K31" s="17"/>
      <c r="L31" s="17"/>
    </row>
    <row r="32" spans="1:12" ht="27.75" customHeight="1">
      <c r="A32" s="271" t="s">
        <v>209</v>
      </c>
      <c r="B32" s="139">
        <v>0</v>
      </c>
      <c r="C32" s="139">
        <v>0</v>
      </c>
      <c r="D32" s="139">
        <v>0</v>
      </c>
      <c r="E32" s="139">
        <f t="shared" si="0"/>
        <v>0</v>
      </c>
      <c r="F32" s="140">
        <f>+E32/$E$38</f>
        <v>0</v>
      </c>
      <c r="G32" s="176"/>
      <c r="H32" s="17"/>
      <c r="I32" s="17"/>
      <c r="J32" s="17"/>
      <c r="K32" s="17"/>
      <c r="L32" s="17"/>
    </row>
    <row r="33" spans="1:12" ht="27.75" customHeight="1">
      <c r="A33" s="270" t="s">
        <v>210</v>
      </c>
      <c r="B33" s="139">
        <v>113294.80343</v>
      </c>
      <c r="C33" s="139">
        <v>19427.947989999997</v>
      </c>
      <c r="D33" s="139">
        <v>9053.2806500000006</v>
      </c>
      <c r="E33" s="139">
        <f t="shared" si="0"/>
        <v>141776.03206999999</v>
      </c>
      <c r="F33" s="140">
        <f>+E33/$E$38</f>
        <v>1.7814500991603928E-2</v>
      </c>
      <c r="G33" s="176"/>
      <c r="H33" s="17"/>
      <c r="I33" s="17"/>
      <c r="J33" s="17"/>
      <c r="K33" s="17"/>
      <c r="L33" s="17"/>
    </row>
    <row r="34" spans="1:12" ht="27.75" customHeight="1">
      <c r="A34" s="271" t="s">
        <v>20</v>
      </c>
      <c r="B34" s="139">
        <v>797.50026000000003</v>
      </c>
      <c r="C34" s="139">
        <v>212.33958999999999</v>
      </c>
      <c r="D34" s="139">
        <v>0</v>
      </c>
      <c r="E34" s="139">
        <f t="shared" si="0"/>
        <v>1009.8398500000001</v>
      </c>
      <c r="F34" s="140">
        <f>+E34/$E$38</f>
        <v>1.2688881714720263E-4</v>
      </c>
      <c r="G34" s="176"/>
      <c r="H34" s="17"/>
      <c r="I34" s="17"/>
      <c r="J34" s="17"/>
      <c r="K34" s="17"/>
      <c r="L34" s="17"/>
    </row>
    <row r="35" spans="1:12" ht="27.75" customHeight="1">
      <c r="A35" s="270" t="s">
        <v>31</v>
      </c>
      <c r="B35" s="139">
        <v>1376.85895</v>
      </c>
      <c r="C35" s="139">
        <v>187315.66065999999</v>
      </c>
      <c r="D35" s="139">
        <v>14421.76908</v>
      </c>
      <c r="E35" s="139">
        <f t="shared" si="0"/>
        <v>203114.28868999999</v>
      </c>
      <c r="F35" s="140">
        <f>+E35/$E$38</f>
        <v>2.5521801142596553E-2</v>
      </c>
      <c r="G35" s="176"/>
      <c r="H35" s="17"/>
      <c r="I35" s="17"/>
      <c r="J35" s="17"/>
      <c r="K35" s="17"/>
      <c r="L35" s="17"/>
    </row>
    <row r="36" spans="1:12" ht="27.75" customHeight="1">
      <c r="A36" s="270" t="s">
        <v>32</v>
      </c>
      <c r="B36" s="139">
        <v>0</v>
      </c>
      <c r="C36" s="139">
        <v>22515.174749999998</v>
      </c>
      <c r="D36" s="139">
        <v>1381.9261999999999</v>
      </c>
      <c r="E36" s="139">
        <f t="shared" si="0"/>
        <v>23897.10095</v>
      </c>
      <c r="F36" s="140">
        <f t="shared" si="1"/>
        <v>3.0027284750079844E-3</v>
      </c>
      <c r="G36" s="176"/>
      <c r="H36" s="17"/>
      <c r="I36" s="17"/>
      <c r="J36" s="17"/>
      <c r="K36" s="17"/>
      <c r="L36" s="17"/>
    </row>
    <row r="37" spans="1:12" s="166" customFormat="1" ht="27.75" customHeight="1">
      <c r="A37" s="272" t="s">
        <v>33</v>
      </c>
      <c r="B37" s="165">
        <v>33038.78254</v>
      </c>
      <c r="C37" s="165">
        <v>137491.45643000002</v>
      </c>
      <c r="D37" s="165">
        <v>16709.076000000001</v>
      </c>
      <c r="E37" s="165">
        <f t="shared" si="0"/>
        <v>187239.31497000001</v>
      </c>
      <c r="F37" s="545">
        <f t="shared" si="1"/>
        <v>2.3527072337258037E-2</v>
      </c>
      <c r="G37" s="273"/>
      <c r="H37" s="274"/>
      <c r="I37" s="274"/>
      <c r="J37" s="274"/>
      <c r="K37" s="274"/>
      <c r="L37" s="274"/>
    </row>
    <row r="38" spans="1:12" s="166" customFormat="1" ht="35.25" customHeight="1">
      <c r="A38" s="722" t="s">
        <v>856</v>
      </c>
      <c r="B38" s="572">
        <f>SUM(B9:B37)</f>
        <v>4279361.6741200015</v>
      </c>
      <c r="C38" s="572">
        <f>SUM(C9:C37)</f>
        <v>2795265.0993799996</v>
      </c>
      <c r="D38" s="572">
        <f>SUM(D9:D37)</f>
        <v>883835.38812999974</v>
      </c>
      <c r="E38" s="572">
        <f t="shared" si="0"/>
        <v>7958462.1616300009</v>
      </c>
      <c r="F38" s="573">
        <f t="shared" si="1"/>
        <v>1</v>
      </c>
      <c r="G38" s="273"/>
      <c r="H38" s="274"/>
      <c r="I38" s="274"/>
      <c r="J38" s="274"/>
      <c r="K38" s="274"/>
      <c r="L38" s="274"/>
    </row>
    <row r="39" spans="1:12" ht="31.5" customHeight="1">
      <c r="A39" s="276" t="s">
        <v>41</v>
      </c>
      <c r="B39" s="140">
        <f>+B38/$E$38</f>
        <v>0.53771213423015507</v>
      </c>
      <c r="C39" s="140">
        <f>+C38/$E$38</f>
        <v>0.35123181371104129</v>
      </c>
      <c r="D39" s="140">
        <f>+D38/$E$38</f>
        <v>0.11105605205880356</v>
      </c>
      <c r="E39" s="140">
        <f>+E38/$E$38</f>
        <v>1</v>
      </c>
      <c r="F39" s="140"/>
      <c r="H39" s="17"/>
      <c r="I39" s="17"/>
      <c r="J39" s="17"/>
      <c r="K39" s="17"/>
      <c r="L39" s="17"/>
    </row>
    <row r="40" spans="1:12" ht="9" customHeight="1" thickBot="1">
      <c r="A40" s="169"/>
      <c r="B40" s="555"/>
      <c r="C40" s="171"/>
      <c r="D40" s="171"/>
      <c r="E40" s="556"/>
      <c r="F40" s="557"/>
      <c r="G40" s="17"/>
      <c r="H40" s="17"/>
      <c r="I40" s="17"/>
      <c r="J40" s="17"/>
      <c r="K40" s="17"/>
      <c r="L40" s="17"/>
    </row>
    <row r="41" spans="1:12" ht="26.25" customHeight="1" thickTop="1">
      <c r="A41" s="498" t="s">
        <v>834</v>
      </c>
      <c r="B41" s="558"/>
      <c r="C41" s="174"/>
      <c r="D41" s="174"/>
      <c r="E41" s="174"/>
      <c r="F41" s="174"/>
      <c r="G41" s="17"/>
      <c r="H41" s="17"/>
      <c r="I41" s="17"/>
      <c r="J41" s="17"/>
      <c r="K41" s="17"/>
      <c r="L41" s="17"/>
    </row>
    <row r="42" spans="1:12" ht="13.5" customHeight="1">
      <c r="A42" s="277"/>
      <c r="B42" s="548"/>
      <c r="C42" s="18"/>
      <c r="D42" s="18"/>
      <c r="E42" s="18"/>
      <c r="F42" s="174"/>
      <c r="G42" s="17"/>
      <c r="H42" s="17"/>
      <c r="I42" s="17"/>
      <c r="J42" s="17"/>
      <c r="K42" s="17"/>
      <c r="L42" s="17"/>
    </row>
    <row r="43" spans="1:12" ht="13.5" customHeight="1">
      <c r="A43" s="277"/>
      <c r="B43" s="548"/>
      <c r="C43" s="18"/>
      <c r="D43" s="18"/>
      <c r="E43" s="18"/>
      <c r="F43" s="174"/>
      <c r="G43" s="17"/>
      <c r="H43" s="17"/>
      <c r="I43" s="17"/>
      <c r="J43" s="17"/>
      <c r="K43" s="17"/>
      <c r="L43" s="17"/>
    </row>
    <row r="44" spans="1:12" ht="9" customHeight="1">
      <c r="A44" s="277"/>
      <c r="B44" s="548"/>
      <c r="C44" s="18"/>
      <c r="D44" s="18"/>
      <c r="E44" s="18"/>
      <c r="F44" s="174"/>
      <c r="G44" s="17"/>
      <c r="H44" s="17"/>
      <c r="I44" s="17"/>
      <c r="J44" s="17"/>
      <c r="K44" s="17"/>
      <c r="L44" s="17"/>
    </row>
    <row r="45" spans="1:12" ht="9" customHeight="1">
      <c r="A45" s="129"/>
      <c r="B45" s="548"/>
      <c r="C45" s="18"/>
      <c r="D45" s="18"/>
      <c r="E45" s="18"/>
      <c r="F45" s="174"/>
      <c r="G45" s="17"/>
      <c r="H45" s="17"/>
      <c r="I45" s="17"/>
      <c r="J45" s="17"/>
      <c r="K45" s="17"/>
      <c r="L45" s="17"/>
    </row>
    <row r="46" spans="1:12" ht="9" customHeight="1">
      <c r="A46" s="129"/>
      <c r="B46" s="548"/>
      <c r="C46" s="18"/>
      <c r="D46" s="18"/>
      <c r="E46" s="18"/>
      <c r="F46" s="174"/>
      <c r="G46" s="17"/>
      <c r="H46" s="17"/>
      <c r="I46" s="17"/>
      <c r="J46" s="17"/>
      <c r="K46" s="17"/>
      <c r="L46" s="17"/>
    </row>
    <row r="47" spans="1:12" ht="9" customHeight="1">
      <c r="A47" s="129"/>
      <c r="B47" s="548"/>
      <c r="C47" s="18"/>
      <c r="D47" s="18"/>
      <c r="E47" s="18"/>
      <c r="F47" s="174"/>
      <c r="G47" s="17"/>
      <c r="H47" s="17"/>
      <c r="I47" s="17"/>
      <c r="J47" s="17"/>
      <c r="K47" s="17"/>
      <c r="L47" s="17"/>
    </row>
    <row r="48" spans="1:12" ht="9" customHeight="1">
      <c r="A48" s="129"/>
      <c r="B48" s="548"/>
      <c r="C48" s="18"/>
      <c r="D48" s="18"/>
      <c r="E48" s="18"/>
      <c r="F48" s="174"/>
      <c r="G48" s="17"/>
      <c r="H48" s="17"/>
      <c r="I48" s="17"/>
      <c r="J48" s="17"/>
      <c r="K48" s="17"/>
      <c r="L48" s="17"/>
    </row>
    <row r="49" spans="1:12" ht="9" customHeight="1">
      <c r="A49" s="129"/>
      <c r="B49" s="548"/>
      <c r="C49" s="18"/>
      <c r="D49" s="18"/>
      <c r="E49" s="18"/>
      <c r="F49" s="174"/>
      <c r="G49" s="17"/>
      <c r="H49" s="17"/>
      <c r="I49" s="17"/>
      <c r="J49" s="17"/>
      <c r="K49" s="17"/>
      <c r="L49" s="17"/>
    </row>
    <row r="50" spans="1:12" ht="9" customHeight="1">
      <c r="A50" s="278"/>
      <c r="B50" s="548"/>
      <c r="C50" s="18"/>
      <c r="D50" s="18"/>
      <c r="E50" s="18"/>
      <c r="F50" s="174"/>
      <c r="G50" s="17"/>
      <c r="H50" s="17"/>
      <c r="I50" s="17"/>
      <c r="J50" s="17"/>
      <c r="K50" s="17"/>
      <c r="L50" s="17"/>
    </row>
    <row r="51" spans="1:12" ht="9" customHeight="1">
      <c r="A51" s="16"/>
      <c r="B51" s="548"/>
      <c r="C51" s="18"/>
      <c r="D51" s="18"/>
      <c r="E51" s="18"/>
      <c r="F51" s="174"/>
      <c r="G51" s="17"/>
      <c r="H51" s="17"/>
      <c r="I51" s="17"/>
      <c r="J51" s="17"/>
      <c r="K51" s="17"/>
      <c r="L51" s="17"/>
    </row>
    <row r="52" spans="1:12" ht="9" customHeight="1">
      <c r="B52" s="548"/>
      <c r="C52" s="18"/>
      <c r="D52" s="18"/>
      <c r="E52" s="18"/>
      <c r="F52" s="174"/>
      <c r="G52" s="175"/>
      <c r="H52" s="175"/>
      <c r="I52" s="17"/>
      <c r="J52" s="17"/>
      <c r="K52" s="17"/>
      <c r="L52" s="17"/>
    </row>
    <row r="53" spans="1:12" ht="9" customHeight="1">
      <c r="B53" s="548"/>
      <c r="C53" s="18"/>
      <c r="D53" s="18"/>
      <c r="E53" s="18"/>
      <c r="F53" s="174"/>
      <c r="G53" s="17"/>
      <c r="H53" s="17"/>
      <c r="I53" s="17"/>
      <c r="J53" s="17"/>
      <c r="K53" s="17"/>
      <c r="L53" s="17"/>
    </row>
    <row r="54" spans="1:12" ht="9" customHeight="1">
      <c r="A54" s="16"/>
      <c r="B54" s="548"/>
      <c r="C54" s="18"/>
      <c r="D54" s="18"/>
      <c r="E54" s="18"/>
      <c r="F54" s="174"/>
      <c r="G54" s="17"/>
      <c r="H54" s="17"/>
      <c r="I54" s="17"/>
      <c r="J54" s="17"/>
      <c r="K54" s="17"/>
      <c r="L54" s="17"/>
    </row>
    <row r="55" spans="1:12" ht="9" customHeight="1">
      <c r="A55" s="154"/>
      <c r="C55" s="18"/>
      <c r="D55" s="18"/>
      <c r="E55" s="547"/>
      <c r="F55" s="174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547"/>
      <c r="F56" s="174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547"/>
      <c r="F57" s="174"/>
      <c r="G57" s="17"/>
      <c r="H57" s="17"/>
      <c r="I57" s="17"/>
      <c r="J57" s="17"/>
      <c r="K57" s="17"/>
      <c r="L57" s="17"/>
    </row>
    <row r="58" spans="1:12" ht="9" customHeight="1">
      <c r="A58" s="16"/>
      <c r="B58" s="559"/>
      <c r="C58" s="18"/>
      <c r="D58" s="18"/>
      <c r="E58" s="547"/>
      <c r="F58" s="174"/>
      <c r="G58" s="17"/>
      <c r="H58" s="17"/>
      <c r="I58" s="17"/>
      <c r="J58" s="17"/>
      <c r="K58" s="17"/>
      <c r="L58" s="17"/>
    </row>
    <row r="59" spans="1:12" ht="9" customHeight="1">
      <c r="A59" s="16"/>
      <c r="B59" s="559"/>
      <c r="C59" s="18"/>
      <c r="D59" s="18"/>
      <c r="E59" s="547"/>
      <c r="F59" s="174"/>
      <c r="G59" s="17"/>
      <c r="H59" s="17"/>
      <c r="I59" s="17"/>
      <c r="J59" s="17"/>
      <c r="K59" s="17"/>
      <c r="L59" s="17"/>
    </row>
    <row r="60" spans="1:12" ht="9" customHeight="1">
      <c r="A60" s="16"/>
      <c r="B60" s="559"/>
      <c r="C60" s="18"/>
      <c r="D60" s="18"/>
      <c r="E60" s="547"/>
      <c r="F60" s="174"/>
      <c r="G60" s="17"/>
      <c r="H60" s="17"/>
      <c r="I60" s="17"/>
      <c r="J60" s="17"/>
      <c r="K60" s="17"/>
      <c r="L60" s="17"/>
    </row>
    <row r="61" spans="1:12" ht="9" customHeight="1">
      <c r="A61" s="151"/>
      <c r="B61" s="559"/>
      <c r="C61" s="18"/>
      <c r="D61" s="18"/>
      <c r="E61" s="547"/>
      <c r="F61" s="174"/>
      <c r="G61" s="17"/>
      <c r="H61" s="17"/>
      <c r="I61" s="17"/>
      <c r="J61" s="17"/>
      <c r="K61" s="17"/>
      <c r="L61" s="17"/>
    </row>
    <row r="62" spans="1:12" ht="9" customHeight="1">
      <c r="A62" s="16"/>
      <c r="B62" s="559"/>
      <c r="C62" s="18"/>
      <c r="D62" s="18"/>
      <c r="E62" s="547"/>
      <c r="F62" s="174"/>
      <c r="G62" s="17"/>
      <c r="H62" s="17"/>
      <c r="I62" s="17"/>
      <c r="J62" s="17"/>
      <c r="K62" s="17"/>
      <c r="L62" s="17"/>
    </row>
    <row r="63" spans="1:12" ht="9" customHeight="1">
      <c r="A63" s="16"/>
      <c r="B63" s="559"/>
      <c r="C63" s="18"/>
      <c r="D63" s="18"/>
      <c r="E63" s="547"/>
      <c r="F63" s="174"/>
      <c r="G63" s="17"/>
      <c r="H63" s="17"/>
      <c r="I63" s="17"/>
      <c r="J63" s="17"/>
      <c r="K63" s="17"/>
      <c r="L63" s="17"/>
    </row>
    <row r="64" spans="1:12" ht="9" customHeight="1">
      <c r="A64" s="16"/>
      <c r="B64" s="559"/>
      <c r="C64" s="18"/>
      <c r="D64" s="18"/>
      <c r="E64" s="547"/>
      <c r="F64" s="174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547"/>
      <c r="F65" s="174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547"/>
      <c r="F66" s="174"/>
      <c r="G66" s="17"/>
      <c r="H66" s="17"/>
      <c r="I66" s="17"/>
      <c r="J66" s="17"/>
      <c r="K66" s="17"/>
      <c r="L66" s="17"/>
    </row>
    <row r="67" spans="1:12" ht="9" customHeight="1">
      <c r="A67" s="151"/>
      <c r="C67" s="18"/>
      <c r="D67" s="18"/>
      <c r="E67" s="547"/>
      <c r="F67" s="174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547"/>
      <c r="F68" s="174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547"/>
      <c r="F69" s="174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547"/>
      <c r="F70" s="174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547"/>
      <c r="F71" s="174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547"/>
      <c r="F72" s="174"/>
      <c r="G72" s="17"/>
      <c r="H72" s="17"/>
      <c r="I72" s="17"/>
      <c r="J72" s="17"/>
      <c r="K72" s="17"/>
      <c r="L72" s="17"/>
    </row>
    <row r="73" spans="1:12" ht="9" customHeight="1">
      <c r="A73" s="151"/>
      <c r="C73" s="18"/>
      <c r="D73" s="18"/>
      <c r="E73" s="547"/>
      <c r="F73" s="174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547"/>
      <c r="F74" s="174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547"/>
      <c r="F75" s="174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547"/>
      <c r="F76" s="174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547"/>
      <c r="F77" s="174"/>
      <c r="G77" s="17"/>
      <c r="H77" s="17"/>
      <c r="I77" s="17"/>
      <c r="J77" s="17"/>
      <c r="K77" s="17"/>
      <c r="L77" s="17"/>
    </row>
    <row r="78" spans="1:12" ht="9" customHeight="1">
      <c r="A78" s="151"/>
      <c r="C78" s="18"/>
      <c r="D78" s="18"/>
      <c r="E78" s="547"/>
      <c r="F78" s="174"/>
      <c r="G78" s="17"/>
      <c r="H78" s="17"/>
      <c r="I78" s="17"/>
      <c r="J78" s="17"/>
      <c r="K78" s="17"/>
      <c r="L78" s="17"/>
    </row>
    <row r="79" spans="1:12" ht="9" customHeight="1">
      <c r="A79" s="152"/>
      <c r="C79" s="18"/>
      <c r="D79" s="18"/>
      <c r="E79" s="547"/>
      <c r="F79" s="174"/>
      <c r="G79" s="17"/>
      <c r="H79" s="17"/>
      <c r="I79" s="17"/>
      <c r="J79" s="17"/>
      <c r="K79" s="17"/>
      <c r="L79" s="17"/>
    </row>
    <row r="80" spans="1:12" ht="9" customHeight="1">
      <c r="A80" s="152"/>
      <c r="C80" s="18"/>
      <c r="D80" s="18"/>
      <c r="E80" s="547"/>
      <c r="F80" s="174"/>
      <c r="G80" s="17"/>
      <c r="H80" s="17"/>
      <c r="I80" s="17"/>
      <c r="J80" s="17"/>
      <c r="K80" s="17"/>
      <c r="L80" s="17"/>
    </row>
    <row r="81" spans="1:12" ht="9" customHeight="1">
      <c r="A81" s="152"/>
      <c r="C81" s="18"/>
      <c r="D81" s="18"/>
      <c r="E81" s="547"/>
      <c r="F81" s="174"/>
      <c r="G81" s="17"/>
      <c r="H81" s="17"/>
      <c r="I81" s="17"/>
      <c r="J81" s="17"/>
      <c r="K81" s="17"/>
      <c r="L81" s="17"/>
    </row>
    <row r="82" spans="1:12" ht="9" customHeight="1">
      <c r="A82" s="152"/>
      <c r="C82" s="18"/>
      <c r="D82" s="18"/>
      <c r="E82" s="547"/>
      <c r="F82" s="174"/>
      <c r="G82" s="17"/>
      <c r="H82" s="17"/>
      <c r="I82" s="17"/>
      <c r="J82" s="17"/>
      <c r="K82" s="17"/>
      <c r="L82" s="17"/>
    </row>
    <row r="83" spans="1:12" ht="9" customHeight="1">
      <c r="A83" s="153"/>
      <c r="C83" s="18"/>
      <c r="D83" s="18"/>
      <c r="E83" s="547"/>
      <c r="F83" s="174"/>
      <c r="G83" s="17"/>
      <c r="H83" s="17"/>
      <c r="I83" s="17"/>
      <c r="J83" s="17"/>
      <c r="K83" s="17"/>
      <c r="L83" s="17"/>
    </row>
    <row r="84" spans="1:12" ht="9" customHeight="1">
      <c r="A84" s="153"/>
      <c r="C84" s="18"/>
      <c r="D84" s="18"/>
      <c r="E84" s="547"/>
      <c r="F84" s="174"/>
      <c r="G84" s="17"/>
      <c r="H84" s="17"/>
      <c r="I84" s="17"/>
      <c r="J84" s="17"/>
      <c r="K84" s="17"/>
      <c r="L84" s="17"/>
    </row>
    <row r="85" spans="1:12" ht="9" customHeight="1">
      <c r="A85" s="154"/>
      <c r="C85" s="18"/>
      <c r="D85" s="18"/>
      <c r="E85" s="547"/>
      <c r="F85" s="174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547"/>
      <c r="F86" s="174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547"/>
      <c r="F87" s="174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547"/>
      <c r="F88" s="174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547"/>
      <c r="F89" s="174"/>
      <c r="G89" s="17"/>
      <c r="H89" s="17"/>
      <c r="I89" s="17"/>
      <c r="J89" s="17"/>
      <c r="K89" s="17"/>
      <c r="L89" s="17"/>
    </row>
    <row r="90" spans="1:12" ht="9" customHeight="1">
      <c r="A90" s="152"/>
      <c r="C90" s="18"/>
      <c r="D90" s="18"/>
      <c r="E90" s="547"/>
      <c r="F90" s="174"/>
      <c r="G90" s="17"/>
      <c r="H90" s="17"/>
      <c r="I90" s="17"/>
      <c r="J90" s="17"/>
      <c r="K90" s="17"/>
      <c r="L90" s="17"/>
    </row>
    <row r="91" spans="1:12" ht="9" customHeight="1">
      <c r="A91" s="154"/>
      <c r="C91" s="18"/>
      <c r="D91" s="18"/>
      <c r="E91" s="547"/>
      <c r="F91" s="174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547"/>
      <c r="F92" s="174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547"/>
      <c r="F93" s="174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547"/>
      <c r="F94" s="174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547"/>
      <c r="F95" s="174"/>
      <c r="G95" s="17"/>
      <c r="H95" s="17"/>
      <c r="I95" s="17"/>
      <c r="J95" s="17"/>
      <c r="K95" s="17"/>
      <c r="L95" s="17"/>
    </row>
    <row r="96" spans="1:12" ht="9" customHeight="1">
      <c r="A96" s="152"/>
      <c r="C96" s="18"/>
      <c r="D96" s="18"/>
      <c r="E96" s="547"/>
      <c r="F96" s="174"/>
      <c r="G96" s="17"/>
      <c r="H96" s="17"/>
      <c r="I96" s="17"/>
      <c r="J96" s="17"/>
      <c r="K96" s="17"/>
      <c r="L96" s="17"/>
    </row>
    <row r="97" spans="1:12" ht="9" customHeight="1">
      <c r="A97" s="154"/>
      <c r="C97" s="18"/>
      <c r="D97" s="18"/>
      <c r="E97" s="547"/>
      <c r="F97" s="174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547"/>
      <c r="F98" s="174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547"/>
      <c r="F99" s="174"/>
      <c r="G99" s="17"/>
      <c r="H99" s="17"/>
      <c r="I99" s="17"/>
      <c r="J99" s="17"/>
      <c r="K99" s="17"/>
      <c r="L99" s="17"/>
    </row>
    <row r="100" spans="1:12" ht="9" customHeight="1">
      <c r="A100" s="16"/>
      <c r="C100" s="548"/>
      <c r="D100" s="548"/>
      <c r="F100" s="558"/>
    </row>
    <row r="101" spans="1:12" ht="9" customHeight="1">
      <c r="A101" s="16"/>
      <c r="C101" s="548"/>
      <c r="D101" s="548"/>
      <c r="F101" s="558"/>
    </row>
    <row r="102" spans="1:12" ht="9" customHeight="1">
      <c r="A102" s="16"/>
      <c r="C102" s="548"/>
      <c r="D102" s="548"/>
      <c r="F102" s="558"/>
    </row>
    <row r="103" spans="1:12" ht="9" customHeight="1">
      <c r="A103" s="16"/>
      <c r="C103" s="548"/>
      <c r="D103" s="548"/>
      <c r="F103" s="558"/>
    </row>
    <row r="104" spans="1:12" ht="9" customHeight="1">
      <c r="A104" s="16"/>
      <c r="C104" s="548"/>
      <c r="D104" s="548"/>
      <c r="F104" s="558"/>
    </row>
    <row r="105" spans="1:12" ht="9" customHeight="1">
      <c r="A105" s="16"/>
      <c r="C105" s="548"/>
      <c r="D105" s="548"/>
      <c r="F105" s="558"/>
    </row>
    <row r="106" spans="1:12" ht="9" customHeight="1">
      <c r="A106" s="152"/>
      <c r="C106" s="548"/>
      <c r="D106" s="548"/>
      <c r="F106" s="558"/>
    </row>
    <row r="107" spans="1:12" ht="9" customHeight="1">
      <c r="A107" s="154"/>
      <c r="C107" s="548"/>
      <c r="D107" s="548"/>
      <c r="F107" s="558"/>
    </row>
    <row r="108" spans="1:12" ht="9" customHeight="1">
      <c r="A108" s="16"/>
      <c r="C108" s="548"/>
      <c r="D108" s="548"/>
      <c r="F108" s="558"/>
    </row>
    <row r="109" spans="1:12" ht="9" customHeight="1">
      <c r="A109" s="16"/>
      <c r="C109" s="548"/>
      <c r="D109" s="548"/>
      <c r="F109" s="558"/>
    </row>
    <row r="110" spans="1:12" ht="9" customHeight="1">
      <c r="A110" s="16"/>
      <c r="C110" s="548"/>
      <c r="D110" s="548"/>
      <c r="F110" s="558"/>
    </row>
    <row r="111" spans="1:12" ht="9" customHeight="1">
      <c r="A111" s="16"/>
      <c r="C111" s="548"/>
      <c r="D111" s="548"/>
      <c r="F111" s="558"/>
    </row>
    <row r="112" spans="1:12" ht="9" customHeight="1">
      <c r="A112" s="16"/>
      <c r="C112" s="548"/>
      <c r="D112" s="548"/>
      <c r="F112" s="558"/>
    </row>
    <row r="113" spans="1:6" ht="9" customHeight="1">
      <c r="A113" s="16"/>
      <c r="C113" s="548"/>
      <c r="D113" s="548"/>
      <c r="F113" s="558"/>
    </row>
    <row r="114" spans="1:6" ht="9" customHeight="1">
      <c r="A114" s="16"/>
      <c r="C114" s="548"/>
      <c r="D114" s="548"/>
      <c r="F114" s="558"/>
    </row>
    <row r="115" spans="1:6" ht="9" customHeight="1">
      <c r="A115" s="16"/>
      <c r="C115" s="548"/>
      <c r="D115" s="548"/>
      <c r="F115" s="558"/>
    </row>
    <row r="116" spans="1:6" ht="9" customHeight="1">
      <c r="A116" s="16"/>
      <c r="C116" s="548"/>
      <c r="D116" s="548"/>
      <c r="F116" s="558"/>
    </row>
    <row r="117" spans="1:6" ht="9" customHeight="1">
      <c r="A117" s="154"/>
      <c r="C117" s="548"/>
      <c r="D117" s="548"/>
      <c r="F117" s="558"/>
    </row>
    <row r="118" spans="1:6" ht="9" customHeight="1">
      <c r="A118" s="16"/>
      <c r="C118" s="548"/>
      <c r="D118" s="548"/>
      <c r="F118" s="558"/>
    </row>
    <row r="119" spans="1:6" ht="9" customHeight="1">
      <c r="A119" s="16"/>
      <c r="C119" s="548"/>
      <c r="D119" s="548"/>
      <c r="F119" s="558"/>
    </row>
    <row r="120" spans="1:6" ht="9" customHeight="1">
      <c r="A120" s="16"/>
      <c r="C120" s="548"/>
      <c r="D120" s="548"/>
      <c r="F120" s="558"/>
    </row>
    <row r="121" spans="1:6">
      <c r="A121" s="155"/>
      <c r="C121" s="548"/>
      <c r="D121" s="548"/>
      <c r="F121" s="558"/>
    </row>
    <row r="122" spans="1:6">
      <c r="A122" s="155"/>
      <c r="C122" s="548"/>
      <c r="D122" s="548"/>
      <c r="F122" s="558"/>
    </row>
    <row r="123" spans="1:6">
      <c r="A123" s="155"/>
      <c r="C123" s="548"/>
      <c r="D123" s="548"/>
      <c r="F123" s="558"/>
    </row>
    <row r="124" spans="1:6">
      <c r="A124" s="155"/>
      <c r="C124" s="548"/>
      <c r="D124" s="548"/>
      <c r="F124" s="558"/>
    </row>
    <row r="125" spans="1:6">
      <c r="A125" s="155"/>
      <c r="C125" s="548"/>
      <c r="D125" s="548"/>
      <c r="F125" s="558"/>
    </row>
    <row r="126" spans="1:6">
      <c r="A126" s="155"/>
      <c r="C126" s="548"/>
      <c r="D126" s="548"/>
      <c r="F126" s="558"/>
    </row>
    <row r="127" spans="1:6">
      <c r="A127" s="155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56"/>
      <c r="C197" s="548"/>
      <c r="D197" s="548"/>
      <c r="F197" s="558"/>
    </row>
    <row r="198" spans="1:6" ht="15.75">
      <c r="A198" s="156"/>
      <c r="C198" s="548"/>
      <c r="D198" s="548"/>
      <c r="F198" s="558"/>
    </row>
    <row r="199" spans="1:6" ht="15.75">
      <c r="A199" s="156"/>
      <c r="C199" s="548"/>
      <c r="D199" s="548"/>
      <c r="F199" s="558"/>
    </row>
    <row r="200" spans="1:6" ht="15.75">
      <c r="A200" s="156"/>
      <c r="C200" s="548"/>
      <c r="D200" s="548"/>
      <c r="F200" s="558"/>
    </row>
    <row r="201" spans="1:6" ht="15.75">
      <c r="A201" s="156"/>
      <c r="C201" s="548"/>
      <c r="D201" s="548"/>
      <c r="F201" s="558"/>
    </row>
    <row r="202" spans="1:6" ht="15.75">
      <c r="A202" s="156"/>
      <c r="C202" s="548"/>
      <c r="D202" s="548"/>
      <c r="F202" s="558"/>
    </row>
    <row r="203" spans="1:6" ht="15.75">
      <c r="A203" s="156"/>
      <c r="C203" s="548"/>
      <c r="D203" s="548"/>
      <c r="F203" s="558"/>
    </row>
    <row r="204" spans="1:6" ht="15.75">
      <c r="A204" s="156"/>
      <c r="C204" s="548"/>
      <c r="D204" s="548"/>
      <c r="F204" s="558"/>
    </row>
    <row r="205" spans="1:6" ht="15.75">
      <c r="A205" s="156"/>
      <c r="C205" s="548"/>
      <c r="D205" s="548"/>
      <c r="F205" s="558"/>
    </row>
    <row r="206" spans="1:6" ht="15.75">
      <c r="A206" s="156"/>
      <c r="C206" s="548"/>
      <c r="D206" s="548"/>
      <c r="F206" s="558"/>
    </row>
    <row r="207" spans="1:6" ht="15.75">
      <c r="A207" s="156"/>
      <c r="C207" s="548"/>
      <c r="D207" s="548"/>
      <c r="F207" s="558"/>
    </row>
    <row r="208" spans="1:6" ht="15.75">
      <c r="A208" s="156"/>
      <c r="C208" s="548"/>
      <c r="D208" s="548"/>
      <c r="F208" s="558"/>
    </row>
    <row r="209" spans="1:6" ht="15.75">
      <c r="A209" s="156"/>
      <c r="C209" s="548"/>
      <c r="D209" s="548"/>
      <c r="F209" s="558"/>
    </row>
    <row r="210" spans="1:6" ht="15.75">
      <c r="A210" s="156"/>
      <c r="C210" s="548"/>
      <c r="D210" s="548"/>
      <c r="F210" s="558"/>
    </row>
    <row r="211" spans="1:6" ht="15.75">
      <c r="A211" s="156"/>
      <c r="C211" s="548"/>
      <c r="D211" s="548"/>
      <c r="F211" s="558"/>
    </row>
    <row r="212" spans="1:6" ht="15.75">
      <c r="A212" s="156"/>
      <c r="C212" s="548"/>
      <c r="D212" s="548"/>
      <c r="F212" s="558"/>
    </row>
    <row r="213" spans="1:6" ht="15.75">
      <c r="A213" s="156"/>
      <c r="C213" s="548"/>
      <c r="D213" s="548"/>
      <c r="F213" s="558"/>
    </row>
    <row r="214" spans="1:6" ht="15.75">
      <c r="A214" s="156"/>
      <c r="C214" s="548"/>
      <c r="D214" s="548"/>
      <c r="F214" s="558"/>
    </row>
    <row r="215" spans="1:6" ht="15.75">
      <c r="A215" s="156"/>
      <c r="C215" s="548"/>
      <c r="D215" s="548"/>
      <c r="F215" s="558"/>
    </row>
    <row r="216" spans="1:6" ht="15.75">
      <c r="A216" s="156"/>
      <c r="C216" s="548"/>
      <c r="D216" s="548"/>
      <c r="F216" s="558"/>
    </row>
    <row r="217" spans="1:6" ht="15.75">
      <c r="A217" s="156"/>
      <c r="C217" s="548"/>
      <c r="D217" s="548"/>
      <c r="F217" s="558"/>
    </row>
    <row r="218" spans="1:6" ht="15.75">
      <c r="A218" s="156"/>
      <c r="C218" s="548"/>
      <c r="D218" s="548"/>
      <c r="F218" s="558"/>
    </row>
    <row r="219" spans="1:6" ht="15.75">
      <c r="A219" s="19"/>
      <c r="C219" s="548"/>
      <c r="D219" s="548"/>
      <c r="F219" s="558"/>
    </row>
    <row r="220" spans="1:6" ht="15.75">
      <c r="A220" s="19"/>
      <c r="C220" s="548"/>
      <c r="D220" s="548"/>
      <c r="F220" s="558"/>
    </row>
    <row r="221" spans="1:6" ht="15.75">
      <c r="A221" s="19"/>
      <c r="C221" s="548"/>
      <c r="D221" s="548"/>
      <c r="F221" s="558"/>
    </row>
    <row r="222" spans="1:6" ht="15.75">
      <c r="A222" s="19"/>
      <c r="C222" s="548"/>
      <c r="D222" s="548"/>
    </row>
    <row r="223" spans="1:6" ht="15.75">
      <c r="A223" s="19"/>
      <c r="C223" s="548"/>
      <c r="D223" s="548"/>
    </row>
    <row r="224" spans="1:6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  <c r="C269" s="548"/>
      <c r="D269" s="548"/>
    </row>
    <row r="270" spans="1:4" ht="15.75">
      <c r="A270" s="19"/>
      <c r="C270" s="548"/>
      <c r="D270" s="548"/>
    </row>
    <row r="271" spans="1:4" ht="15.75">
      <c r="A271" s="19"/>
      <c r="C271" s="548"/>
      <c r="D271" s="548"/>
    </row>
    <row r="272" spans="1:4" ht="15.75">
      <c r="A272" s="19"/>
      <c r="C272" s="548"/>
      <c r="D272" s="548"/>
    </row>
    <row r="273" spans="1:4" ht="15.75">
      <c r="A273" s="19"/>
      <c r="C273" s="548"/>
      <c r="D273" s="548"/>
    </row>
    <row r="274" spans="1:4" ht="15.75">
      <c r="A274" s="19"/>
      <c r="C274" s="548"/>
      <c r="D274" s="548"/>
    </row>
    <row r="275" spans="1:4" ht="15.75">
      <c r="A275" s="19"/>
      <c r="C275" s="548"/>
      <c r="D275" s="548"/>
    </row>
    <row r="276" spans="1:4" ht="15.75">
      <c r="A276" s="19"/>
      <c r="C276" s="548"/>
      <c r="D276" s="548"/>
    </row>
    <row r="277" spans="1:4" ht="15.75">
      <c r="A277" s="19"/>
      <c r="C277" s="548"/>
      <c r="D277" s="548"/>
    </row>
    <row r="278" spans="1:4" ht="15.75">
      <c r="A278" s="19"/>
      <c r="C278" s="548"/>
      <c r="D278" s="548"/>
    </row>
    <row r="279" spans="1:4" ht="15.75">
      <c r="A279" s="19"/>
      <c r="C279" s="548"/>
      <c r="D279" s="548"/>
    </row>
    <row r="280" spans="1:4" ht="15.75">
      <c r="A280" s="19"/>
      <c r="C280" s="548"/>
      <c r="D280" s="548"/>
    </row>
    <row r="281" spans="1:4" ht="15.75">
      <c r="A281" s="19"/>
      <c r="C281" s="548"/>
      <c r="D281" s="548"/>
    </row>
    <row r="282" spans="1:4" ht="15.75">
      <c r="A282" s="19"/>
      <c r="C282" s="548"/>
      <c r="D282" s="548"/>
    </row>
    <row r="283" spans="1:4" ht="15.75">
      <c r="A283" s="19"/>
      <c r="C283" s="548"/>
      <c r="D283" s="548"/>
    </row>
    <row r="284" spans="1:4" ht="15.75">
      <c r="A284" s="19"/>
      <c r="C284" s="548"/>
      <c r="D284" s="548"/>
    </row>
    <row r="285" spans="1:4" ht="15.75">
      <c r="A285" s="19"/>
      <c r="C285" s="548"/>
      <c r="D285" s="548"/>
    </row>
    <row r="286" spans="1:4" ht="15.75">
      <c r="A286" s="19"/>
      <c r="C286" s="548"/>
      <c r="D286" s="548"/>
    </row>
    <row r="287" spans="1:4" ht="15.75">
      <c r="A287" s="19"/>
      <c r="C287" s="548"/>
      <c r="D287" s="548"/>
    </row>
    <row r="288" spans="1:4" ht="15.75">
      <c r="A288" s="19"/>
      <c r="C288" s="548"/>
      <c r="D288" s="548"/>
    </row>
    <row r="289" spans="1:4" ht="15.75">
      <c r="A289" s="19"/>
      <c r="C289" s="548"/>
      <c r="D289" s="548"/>
    </row>
    <row r="290" spans="1:4" ht="15.75">
      <c r="A290" s="19"/>
      <c r="C290" s="548"/>
      <c r="D290" s="548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H4" sqref="H4"/>
    </sheetView>
  </sheetViews>
  <sheetFormatPr defaultRowHeight="15"/>
  <cols>
    <col min="1" max="1" width="68.85546875" style="20" customWidth="1"/>
    <col min="2" max="4" width="11.7109375" style="539" customWidth="1"/>
    <col min="5" max="5" width="14" style="539" customWidth="1"/>
    <col min="6" max="6" width="11.5703125" style="539" bestFit="1" customWidth="1"/>
    <col min="7" max="7" width="2.42578125" style="420" customWidth="1"/>
    <col min="8" max="256" width="9.140625" style="420"/>
    <col min="257" max="257" width="52.7109375" style="420" customWidth="1"/>
    <col min="258" max="260" width="11.7109375" style="420" customWidth="1"/>
    <col min="261" max="261" width="14" style="420" customWidth="1"/>
    <col min="262" max="262" width="11.5703125" style="420" bestFit="1" customWidth="1"/>
    <col min="263" max="263" width="2.42578125" style="420" customWidth="1"/>
    <col min="264" max="512" width="9.140625" style="420"/>
    <col min="513" max="513" width="52.7109375" style="420" customWidth="1"/>
    <col min="514" max="516" width="11.7109375" style="420" customWidth="1"/>
    <col min="517" max="517" width="14" style="420" customWidth="1"/>
    <col min="518" max="518" width="11.5703125" style="420" bestFit="1" customWidth="1"/>
    <col min="519" max="519" width="2.42578125" style="420" customWidth="1"/>
    <col min="520" max="768" width="9.140625" style="420"/>
    <col min="769" max="769" width="52.7109375" style="420" customWidth="1"/>
    <col min="770" max="772" width="11.7109375" style="420" customWidth="1"/>
    <col min="773" max="773" width="14" style="420" customWidth="1"/>
    <col min="774" max="774" width="11.5703125" style="420" bestFit="1" customWidth="1"/>
    <col min="775" max="775" width="2.42578125" style="420" customWidth="1"/>
    <col min="776" max="1024" width="9.140625" style="420"/>
    <col min="1025" max="1025" width="52.7109375" style="420" customWidth="1"/>
    <col min="1026" max="1028" width="11.7109375" style="420" customWidth="1"/>
    <col min="1029" max="1029" width="14" style="420" customWidth="1"/>
    <col min="1030" max="1030" width="11.5703125" style="420" bestFit="1" customWidth="1"/>
    <col min="1031" max="1031" width="2.42578125" style="420" customWidth="1"/>
    <col min="1032" max="1280" width="9.140625" style="420"/>
    <col min="1281" max="1281" width="52.7109375" style="420" customWidth="1"/>
    <col min="1282" max="1284" width="11.7109375" style="420" customWidth="1"/>
    <col min="1285" max="1285" width="14" style="420" customWidth="1"/>
    <col min="1286" max="1286" width="11.5703125" style="420" bestFit="1" customWidth="1"/>
    <col min="1287" max="1287" width="2.42578125" style="420" customWidth="1"/>
    <col min="1288" max="1536" width="9.140625" style="420"/>
    <col min="1537" max="1537" width="52.7109375" style="420" customWidth="1"/>
    <col min="1538" max="1540" width="11.7109375" style="420" customWidth="1"/>
    <col min="1541" max="1541" width="14" style="420" customWidth="1"/>
    <col min="1542" max="1542" width="11.5703125" style="420" bestFit="1" customWidth="1"/>
    <col min="1543" max="1543" width="2.42578125" style="420" customWidth="1"/>
    <col min="1544" max="1792" width="9.140625" style="420"/>
    <col min="1793" max="1793" width="52.7109375" style="420" customWidth="1"/>
    <col min="1794" max="1796" width="11.7109375" style="420" customWidth="1"/>
    <col min="1797" max="1797" width="14" style="420" customWidth="1"/>
    <col min="1798" max="1798" width="11.5703125" style="420" bestFit="1" customWidth="1"/>
    <col min="1799" max="1799" width="2.42578125" style="420" customWidth="1"/>
    <col min="1800" max="2048" width="9.140625" style="420"/>
    <col min="2049" max="2049" width="52.7109375" style="420" customWidth="1"/>
    <col min="2050" max="2052" width="11.7109375" style="420" customWidth="1"/>
    <col min="2053" max="2053" width="14" style="420" customWidth="1"/>
    <col min="2054" max="2054" width="11.5703125" style="420" bestFit="1" customWidth="1"/>
    <col min="2055" max="2055" width="2.42578125" style="420" customWidth="1"/>
    <col min="2056" max="2304" width="9.140625" style="420"/>
    <col min="2305" max="2305" width="52.7109375" style="420" customWidth="1"/>
    <col min="2306" max="2308" width="11.7109375" style="420" customWidth="1"/>
    <col min="2309" max="2309" width="14" style="420" customWidth="1"/>
    <col min="2310" max="2310" width="11.5703125" style="420" bestFit="1" customWidth="1"/>
    <col min="2311" max="2311" width="2.42578125" style="420" customWidth="1"/>
    <col min="2312" max="2560" width="9.140625" style="420"/>
    <col min="2561" max="2561" width="52.7109375" style="420" customWidth="1"/>
    <col min="2562" max="2564" width="11.7109375" style="420" customWidth="1"/>
    <col min="2565" max="2565" width="14" style="420" customWidth="1"/>
    <col min="2566" max="2566" width="11.5703125" style="420" bestFit="1" customWidth="1"/>
    <col min="2567" max="2567" width="2.42578125" style="420" customWidth="1"/>
    <col min="2568" max="2816" width="9.140625" style="420"/>
    <col min="2817" max="2817" width="52.7109375" style="420" customWidth="1"/>
    <col min="2818" max="2820" width="11.7109375" style="420" customWidth="1"/>
    <col min="2821" max="2821" width="14" style="420" customWidth="1"/>
    <col min="2822" max="2822" width="11.5703125" style="420" bestFit="1" customWidth="1"/>
    <col min="2823" max="2823" width="2.42578125" style="420" customWidth="1"/>
    <col min="2824" max="3072" width="9.140625" style="420"/>
    <col min="3073" max="3073" width="52.7109375" style="420" customWidth="1"/>
    <col min="3074" max="3076" width="11.7109375" style="420" customWidth="1"/>
    <col min="3077" max="3077" width="14" style="420" customWidth="1"/>
    <col min="3078" max="3078" width="11.5703125" style="420" bestFit="1" customWidth="1"/>
    <col min="3079" max="3079" width="2.42578125" style="420" customWidth="1"/>
    <col min="3080" max="3328" width="9.140625" style="420"/>
    <col min="3329" max="3329" width="52.7109375" style="420" customWidth="1"/>
    <col min="3330" max="3332" width="11.7109375" style="420" customWidth="1"/>
    <col min="3333" max="3333" width="14" style="420" customWidth="1"/>
    <col min="3334" max="3334" width="11.5703125" style="420" bestFit="1" customWidth="1"/>
    <col min="3335" max="3335" width="2.42578125" style="420" customWidth="1"/>
    <col min="3336" max="3584" width="9.140625" style="420"/>
    <col min="3585" max="3585" width="52.7109375" style="420" customWidth="1"/>
    <col min="3586" max="3588" width="11.7109375" style="420" customWidth="1"/>
    <col min="3589" max="3589" width="14" style="420" customWidth="1"/>
    <col min="3590" max="3590" width="11.5703125" style="420" bestFit="1" customWidth="1"/>
    <col min="3591" max="3591" width="2.42578125" style="420" customWidth="1"/>
    <col min="3592" max="3840" width="9.140625" style="420"/>
    <col min="3841" max="3841" width="52.7109375" style="420" customWidth="1"/>
    <col min="3842" max="3844" width="11.7109375" style="420" customWidth="1"/>
    <col min="3845" max="3845" width="14" style="420" customWidth="1"/>
    <col min="3846" max="3846" width="11.5703125" style="420" bestFit="1" customWidth="1"/>
    <col min="3847" max="3847" width="2.42578125" style="420" customWidth="1"/>
    <col min="3848" max="4096" width="9.140625" style="420"/>
    <col min="4097" max="4097" width="52.7109375" style="420" customWidth="1"/>
    <col min="4098" max="4100" width="11.7109375" style="420" customWidth="1"/>
    <col min="4101" max="4101" width="14" style="420" customWidth="1"/>
    <col min="4102" max="4102" width="11.5703125" style="420" bestFit="1" customWidth="1"/>
    <col min="4103" max="4103" width="2.42578125" style="420" customWidth="1"/>
    <col min="4104" max="4352" width="9.140625" style="420"/>
    <col min="4353" max="4353" width="52.7109375" style="420" customWidth="1"/>
    <col min="4354" max="4356" width="11.7109375" style="420" customWidth="1"/>
    <col min="4357" max="4357" width="14" style="420" customWidth="1"/>
    <col min="4358" max="4358" width="11.5703125" style="420" bestFit="1" customWidth="1"/>
    <col min="4359" max="4359" width="2.42578125" style="420" customWidth="1"/>
    <col min="4360" max="4608" width="9.140625" style="420"/>
    <col min="4609" max="4609" width="52.7109375" style="420" customWidth="1"/>
    <col min="4610" max="4612" width="11.7109375" style="420" customWidth="1"/>
    <col min="4613" max="4613" width="14" style="420" customWidth="1"/>
    <col min="4614" max="4614" width="11.5703125" style="420" bestFit="1" customWidth="1"/>
    <col min="4615" max="4615" width="2.42578125" style="420" customWidth="1"/>
    <col min="4616" max="4864" width="9.140625" style="420"/>
    <col min="4865" max="4865" width="52.7109375" style="420" customWidth="1"/>
    <col min="4866" max="4868" width="11.7109375" style="420" customWidth="1"/>
    <col min="4869" max="4869" width="14" style="420" customWidth="1"/>
    <col min="4870" max="4870" width="11.5703125" style="420" bestFit="1" customWidth="1"/>
    <col min="4871" max="4871" width="2.42578125" style="420" customWidth="1"/>
    <col min="4872" max="5120" width="9.140625" style="420"/>
    <col min="5121" max="5121" width="52.7109375" style="420" customWidth="1"/>
    <col min="5122" max="5124" width="11.7109375" style="420" customWidth="1"/>
    <col min="5125" max="5125" width="14" style="420" customWidth="1"/>
    <col min="5126" max="5126" width="11.5703125" style="420" bestFit="1" customWidth="1"/>
    <col min="5127" max="5127" width="2.42578125" style="420" customWidth="1"/>
    <col min="5128" max="5376" width="9.140625" style="420"/>
    <col min="5377" max="5377" width="52.7109375" style="420" customWidth="1"/>
    <col min="5378" max="5380" width="11.7109375" style="420" customWidth="1"/>
    <col min="5381" max="5381" width="14" style="420" customWidth="1"/>
    <col min="5382" max="5382" width="11.5703125" style="420" bestFit="1" customWidth="1"/>
    <col min="5383" max="5383" width="2.42578125" style="420" customWidth="1"/>
    <col min="5384" max="5632" width="9.140625" style="420"/>
    <col min="5633" max="5633" width="52.7109375" style="420" customWidth="1"/>
    <col min="5634" max="5636" width="11.7109375" style="420" customWidth="1"/>
    <col min="5637" max="5637" width="14" style="420" customWidth="1"/>
    <col min="5638" max="5638" width="11.5703125" style="420" bestFit="1" customWidth="1"/>
    <col min="5639" max="5639" width="2.42578125" style="420" customWidth="1"/>
    <col min="5640" max="5888" width="9.140625" style="420"/>
    <col min="5889" max="5889" width="52.7109375" style="420" customWidth="1"/>
    <col min="5890" max="5892" width="11.7109375" style="420" customWidth="1"/>
    <col min="5893" max="5893" width="14" style="420" customWidth="1"/>
    <col min="5894" max="5894" width="11.5703125" style="420" bestFit="1" customWidth="1"/>
    <col min="5895" max="5895" width="2.42578125" style="420" customWidth="1"/>
    <col min="5896" max="6144" width="9.140625" style="420"/>
    <col min="6145" max="6145" width="52.7109375" style="420" customWidth="1"/>
    <col min="6146" max="6148" width="11.7109375" style="420" customWidth="1"/>
    <col min="6149" max="6149" width="14" style="420" customWidth="1"/>
    <col min="6150" max="6150" width="11.5703125" style="420" bestFit="1" customWidth="1"/>
    <col min="6151" max="6151" width="2.42578125" style="420" customWidth="1"/>
    <col min="6152" max="6400" width="9.140625" style="420"/>
    <col min="6401" max="6401" width="52.7109375" style="420" customWidth="1"/>
    <col min="6402" max="6404" width="11.7109375" style="420" customWidth="1"/>
    <col min="6405" max="6405" width="14" style="420" customWidth="1"/>
    <col min="6406" max="6406" width="11.5703125" style="420" bestFit="1" customWidth="1"/>
    <col min="6407" max="6407" width="2.42578125" style="420" customWidth="1"/>
    <col min="6408" max="6656" width="9.140625" style="420"/>
    <col min="6657" max="6657" width="52.7109375" style="420" customWidth="1"/>
    <col min="6658" max="6660" width="11.7109375" style="420" customWidth="1"/>
    <col min="6661" max="6661" width="14" style="420" customWidth="1"/>
    <col min="6662" max="6662" width="11.5703125" style="420" bestFit="1" customWidth="1"/>
    <col min="6663" max="6663" width="2.42578125" style="420" customWidth="1"/>
    <col min="6664" max="6912" width="9.140625" style="420"/>
    <col min="6913" max="6913" width="52.7109375" style="420" customWidth="1"/>
    <col min="6914" max="6916" width="11.7109375" style="420" customWidth="1"/>
    <col min="6917" max="6917" width="14" style="420" customWidth="1"/>
    <col min="6918" max="6918" width="11.5703125" style="420" bestFit="1" customWidth="1"/>
    <col min="6919" max="6919" width="2.42578125" style="420" customWidth="1"/>
    <col min="6920" max="7168" width="9.140625" style="420"/>
    <col min="7169" max="7169" width="52.7109375" style="420" customWidth="1"/>
    <col min="7170" max="7172" width="11.7109375" style="420" customWidth="1"/>
    <col min="7173" max="7173" width="14" style="420" customWidth="1"/>
    <col min="7174" max="7174" width="11.5703125" style="420" bestFit="1" customWidth="1"/>
    <col min="7175" max="7175" width="2.42578125" style="420" customWidth="1"/>
    <col min="7176" max="7424" width="9.140625" style="420"/>
    <col min="7425" max="7425" width="52.7109375" style="420" customWidth="1"/>
    <col min="7426" max="7428" width="11.7109375" style="420" customWidth="1"/>
    <col min="7429" max="7429" width="14" style="420" customWidth="1"/>
    <col min="7430" max="7430" width="11.5703125" style="420" bestFit="1" customWidth="1"/>
    <col min="7431" max="7431" width="2.42578125" style="420" customWidth="1"/>
    <col min="7432" max="7680" width="9.140625" style="420"/>
    <col min="7681" max="7681" width="52.7109375" style="420" customWidth="1"/>
    <col min="7682" max="7684" width="11.7109375" style="420" customWidth="1"/>
    <col min="7685" max="7685" width="14" style="420" customWidth="1"/>
    <col min="7686" max="7686" width="11.5703125" style="420" bestFit="1" customWidth="1"/>
    <col min="7687" max="7687" width="2.42578125" style="420" customWidth="1"/>
    <col min="7688" max="7936" width="9.140625" style="420"/>
    <col min="7937" max="7937" width="52.7109375" style="420" customWidth="1"/>
    <col min="7938" max="7940" width="11.7109375" style="420" customWidth="1"/>
    <col min="7941" max="7941" width="14" style="420" customWidth="1"/>
    <col min="7942" max="7942" width="11.5703125" style="420" bestFit="1" customWidth="1"/>
    <col min="7943" max="7943" width="2.42578125" style="420" customWidth="1"/>
    <col min="7944" max="8192" width="9.140625" style="420"/>
    <col min="8193" max="8193" width="52.7109375" style="420" customWidth="1"/>
    <col min="8194" max="8196" width="11.7109375" style="420" customWidth="1"/>
    <col min="8197" max="8197" width="14" style="420" customWidth="1"/>
    <col min="8198" max="8198" width="11.5703125" style="420" bestFit="1" customWidth="1"/>
    <col min="8199" max="8199" width="2.42578125" style="420" customWidth="1"/>
    <col min="8200" max="8448" width="9.140625" style="420"/>
    <col min="8449" max="8449" width="52.7109375" style="420" customWidth="1"/>
    <col min="8450" max="8452" width="11.7109375" style="420" customWidth="1"/>
    <col min="8453" max="8453" width="14" style="420" customWidth="1"/>
    <col min="8454" max="8454" width="11.5703125" style="420" bestFit="1" customWidth="1"/>
    <col min="8455" max="8455" width="2.42578125" style="420" customWidth="1"/>
    <col min="8456" max="8704" width="9.140625" style="420"/>
    <col min="8705" max="8705" width="52.7109375" style="420" customWidth="1"/>
    <col min="8706" max="8708" width="11.7109375" style="420" customWidth="1"/>
    <col min="8709" max="8709" width="14" style="420" customWidth="1"/>
    <col min="8710" max="8710" width="11.5703125" style="420" bestFit="1" customWidth="1"/>
    <col min="8711" max="8711" width="2.42578125" style="420" customWidth="1"/>
    <col min="8712" max="8960" width="9.140625" style="420"/>
    <col min="8961" max="8961" width="52.7109375" style="420" customWidth="1"/>
    <col min="8962" max="8964" width="11.7109375" style="420" customWidth="1"/>
    <col min="8965" max="8965" width="14" style="420" customWidth="1"/>
    <col min="8966" max="8966" width="11.5703125" style="420" bestFit="1" customWidth="1"/>
    <col min="8967" max="8967" width="2.42578125" style="420" customWidth="1"/>
    <col min="8968" max="9216" width="9.140625" style="420"/>
    <col min="9217" max="9217" width="52.7109375" style="420" customWidth="1"/>
    <col min="9218" max="9220" width="11.7109375" style="420" customWidth="1"/>
    <col min="9221" max="9221" width="14" style="420" customWidth="1"/>
    <col min="9222" max="9222" width="11.5703125" style="420" bestFit="1" customWidth="1"/>
    <col min="9223" max="9223" width="2.42578125" style="420" customWidth="1"/>
    <col min="9224" max="9472" width="9.140625" style="420"/>
    <col min="9473" max="9473" width="52.7109375" style="420" customWidth="1"/>
    <col min="9474" max="9476" width="11.7109375" style="420" customWidth="1"/>
    <col min="9477" max="9477" width="14" style="420" customWidth="1"/>
    <col min="9478" max="9478" width="11.5703125" style="420" bestFit="1" customWidth="1"/>
    <col min="9479" max="9479" width="2.42578125" style="420" customWidth="1"/>
    <col min="9480" max="9728" width="9.140625" style="420"/>
    <col min="9729" max="9729" width="52.7109375" style="420" customWidth="1"/>
    <col min="9730" max="9732" width="11.7109375" style="420" customWidth="1"/>
    <col min="9733" max="9733" width="14" style="420" customWidth="1"/>
    <col min="9734" max="9734" width="11.5703125" style="420" bestFit="1" customWidth="1"/>
    <col min="9735" max="9735" width="2.42578125" style="420" customWidth="1"/>
    <col min="9736" max="9984" width="9.140625" style="420"/>
    <col min="9985" max="9985" width="52.7109375" style="420" customWidth="1"/>
    <col min="9986" max="9988" width="11.7109375" style="420" customWidth="1"/>
    <col min="9989" max="9989" width="14" style="420" customWidth="1"/>
    <col min="9990" max="9990" width="11.5703125" style="420" bestFit="1" customWidth="1"/>
    <col min="9991" max="9991" width="2.42578125" style="420" customWidth="1"/>
    <col min="9992" max="10240" width="9.140625" style="420"/>
    <col min="10241" max="10241" width="52.7109375" style="420" customWidth="1"/>
    <col min="10242" max="10244" width="11.7109375" style="420" customWidth="1"/>
    <col min="10245" max="10245" width="14" style="420" customWidth="1"/>
    <col min="10246" max="10246" width="11.5703125" style="420" bestFit="1" customWidth="1"/>
    <col min="10247" max="10247" width="2.42578125" style="420" customWidth="1"/>
    <col min="10248" max="10496" width="9.140625" style="420"/>
    <col min="10497" max="10497" width="52.7109375" style="420" customWidth="1"/>
    <col min="10498" max="10500" width="11.7109375" style="420" customWidth="1"/>
    <col min="10501" max="10501" width="14" style="420" customWidth="1"/>
    <col min="10502" max="10502" width="11.5703125" style="420" bestFit="1" customWidth="1"/>
    <col min="10503" max="10503" width="2.42578125" style="420" customWidth="1"/>
    <col min="10504" max="10752" width="9.140625" style="420"/>
    <col min="10753" max="10753" width="52.7109375" style="420" customWidth="1"/>
    <col min="10754" max="10756" width="11.7109375" style="420" customWidth="1"/>
    <col min="10757" max="10757" width="14" style="420" customWidth="1"/>
    <col min="10758" max="10758" width="11.5703125" style="420" bestFit="1" customWidth="1"/>
    <col min="10759" max="10759" width="2.42578125" style="420" customWidth="1"/>
    <col min="10760" max="11008" width="9.140625" style="420"/>
    <col min="11009" max="11009" width="52.7109375" style="420" customWidth="1"/>
    <col min="11010" max="11012" width="11.7109375" style="420" customWidth="1"/>
    <col min="11013" max="11013" width="14" style="420" customWidth="1"/>
    <col min="11014" max="11014" width="11.5703125" style="420" bestFit="1" customWidth="1"/>
    <col min="11015" max="11015" width="2.42578125" style="420" customWidth="1"/>
    <col min="11016" max="11264" width="9.140625" style="420"/>
    <col min="11265" max="11265" width="52.7109375" style="420" customWidth="1"/>
    <col min="11266" max="11268" width="11.7109375" style="420" customWidth="1"/>
    <col min="11269" max="11269" width="14" style="420" customWidth="1"/>
    <col min="11270" max="11270" width="11.5703125" style="420" bestFit="1" customWidth="1"/>
    <col min="11271" max="11271" width="2.42578125" style="420" customWidth="1"/>
    <col min="11272" max="11520" width="9.140625" style="420"/>
    <col min="11521" max="11521" width="52.7109375" style="420" customWidth="1"/>
    <col min="11522" max="11524" width="11.7109375" style="420" customWidth="1"/>
    <col min="11525" max="11525" width="14" style="420" customWidth="1"/>
    <col min="11526" max="11526" width="11.5703125" style="420" bestFit="1" customWidth="1"/>
    <col min="11527" max="11527" width="2.42578125" style="420" customWidth="1"/>
    <col min="11528" max="11776" width="9.140625" style="420"/>
    <col min="11777" max="11777" width="52.7109375" style="420" customWidth="1"/>
    <col min="11778" max="11780" width="11.7109375" style="420" customWidth="1"/>
    <col min="11781" max="11781" width="14" style="420" customWidth="1"/>
    <col min="11782" max="11782" width="11.5703125" style="420" bestFit="1" customWidth="1"/>
    <col min="11783" max="11783" width="2.42578125" style="420" customWidth="1"/>
    <col min="11784" max="12032" width="9.140625" style="420"/>
    <col min="12033" max="12033" width="52.7109375" style="420" customWidth="1"/>
    <col min="12034" max="12036" width="11.7109375" style="420" customWidth="1"/>
    <col min="12037" max="12037" width="14" style="420" customWidth="1"/>
    <col min="12038" max="12038" width="11.5703125" style="420" bestFit="1" customWidth="1"/>
    <col min="12039" max="12039" width="2.42578125" style="420" customWidth="1"/>
    <col min="12040" max="12288" width="9.140625" style="420"/>
    <col min="12289" max="12289" width="52.7109375" style="420" customWidth="1"/>
    <col min="12290" max="12292" width="11.7109375" style="420" customWidth="1"/>
    <col min="12293" max="12293" width="14" style="420" customWidth="1"/>
    <col min="12294" max="12294" width="11.5703125" style="420" bestFit="1" customWidth="1"/>
    <col min="12295" max="12295" width="2.42578125" style="420" customWidth="1"/>
    <col min="12296" max="12544" width="9.140625" style="420"/>
    <col min="12545" max="12545" width="52.7109375" style="420" customWidth="1"/>
    <col min="12546" max="12548" width="11.7109375" style="420" customWidth="1"/>
    <col min="12549" max="12549" width="14" style="420" customWidth="1"/>
    <col min="12550" max="12550" width="11.5703125" style="420" bestFit="1" customWidth="1"/>
    <col min="12551" max="12551" width="2.42578125" style="420" customWidth="1"/>
    <col min="12552" max="12800" width="9.140625" style="420"/>
    <col min="12801" max="12801" width="52.7109375" style="420" customWidth="1"/>
    <col min="12802" max="12804" width="11.7109375" style="420" customWidth="1"/>
    <col min="12805" max="12805" width="14" style="420" customWidth="1"/>
    <col min="12806" max="12806" width="11.5703125" style="420" bestFit="1" customWidth="1"/>
    <col min="12807" max="12807" width="2.42578125" style="420" customWidth="1"/>
    <col min="12808" max="13056" width="9.140625" style="420"/>
    <col min="13057" max="13057" width="52.7109375" style="420" customWidth="1"/>
    <col min="13058" max="13060" width="11.7109375" style="420" customWidth="1"/>
    <col min="13061" max="13061" width="14" style="420" customWidth="1"/>
    <col min="13062" max="13062" width="11.5703125" style="420" bestFit="1" customWidth="1"/>
    <col min="13063" max="13063" width="2.42578125" style="420" customWidth="1"/>
    <col min="13064" max="13312" width="9.140625" style="420"/>
    <col min="13313" max="13313" width="52.7109375" style="420" customWidth="1"/>
    <col min="13314" max="13316" width="11.7109375" style="420" customWidth="1"/>
    <col min="13317" max="13317" width="14" style="420" customWidth="1"/>
    <col min="13318" max="13318" width="11.5703125" style="420" bestFit="1" customWidth="1"/>
    <col min="13319" max="13319" width="2.42578125" style="420" customWidth="1"/>
    <col min="13320" max="13568" width="9.140625" style="420"/>
    <col min="13569" max="13569" width="52.7109375" style="420" customWidth="1"/>
    <col min="13570" max="13572" width="11.7109375" style="420" customWidth="1"/>
    <col min="13573" max="13573" width="14" style="420" customWidth="1"/>
    <col min="13574" max="13574" width="11.5703125" style="420" bestFit="1" customWidth="1"/>
    <col min="13575" max="13575" width="2.42578125" style="420" customWidth="1"/>
    <col min="13576" max="13824" width="9.140625" style="420"/>
    <col min="13825" max="13825" width="52.7109375" style="420" customWidth="1"/>
    <col min="13826" max="13828" width="11.7109375" style="420" customWidth="1"/>
    <col min="13829" max="13829" width="14" style="420" customWidth="1"/>
    <col min="13830" max="13830" width="11.5703125" style="420" bestFit="1" customWidth="1"/>
    <col min="13831" max="13831" width="2.42578125" style="420" customWidth="1"/>
    <col min="13832" max="14080" width="9.140625" style="420"/>
    <col min="14081" max="14081" width="52.7109375" style="420" customWidth="1"/>
    <col min="14082" max="14084" width="11.7109375" style="420" customWidth="1"/>
    <col min="14085" max="14085" width="14" style="420" customWidth="1"/>
    <col min="14086" max="14086" width="11.5703125" style="420" bestFit="1" customWidth="1"/>
    <col min="14087" max="14087" width="2.42578125" style="420" customWidth="1"/>
    <col min="14088" max="14336" width="9.140625" style="420"/>
    <col min="14337" max="14337" width="52.7109375" style="420" customWidth="1"/>
    <col min="14338" max="14340" width="11.7109375" style="420" customWidth="1"/>
    <col min="14341" max="14341" width="14" style="420" customWidth="1"/>
    <col min="14342" max="14342" width="11.5703125" style="420" bestFit="1" customWidth="1"/>
    <col min="14343" max="14343" width="2.42578125" style="420" customWidth="1"/>
    <col min="14344" max="14592" width="9.140625" style="420"/>
    <col min="14593" max="14593" width="52.7109375" style="420" customWidth="1"/>
    <col min="14594" max="14596" width="11.7109375" style="420" customWidth="1"/>
    <col min="14597" max="14597" width="14" style="420" customWidth="1"/>
    <col min="14598" max="14598" width="11.5703125" style="420" bestFit="1" customWidth="1"/>
    <col min="14599" max="14599" width="2.42578125" style="420" customWidth="1"/>
    <col min="14600" max="14848" width="9.140625" style="420"/>
    <col min="14849" max="14849" width="52.7109375" style="420" customWidth="1"/>
    <col min="14850" max="14852" width="11.7109375" style="420" customWidth="1"/>
    <col min="14853" max="14853" width="14" style="420" customWidth="1"/>
    <col min="14854" max="14854" width="11.5703125" style="420" bestFit="1" customWidth="1"/>
    <col min="14855" max="14855" width="2.42578125" style="420" customWidth="1"/>
    <col min="14856" max="15104" width="9.140625" style="420"/>
    <col min="15105" max="15105" width="52.7109375" style="420" customWidth="1"/>
    <col min="15106" max="15108" width="11.7109375" style="420" customWidth="1"/>
    <col min="15109" max="15109" width="14" style="420" customWidth="1"/>
    <col min="15110" max="15110" width="11.5703125" style="420" bestFit="1" customWidth="1"/>
    <col min="15111" max="15111" width="2.42578125" style="420" customWidth="1"/>
    <col min="15112" max="15360" width="9.140625" style="420"/>
    <col min="15361" max="15361" width="52.7109375" style="420" customWidth="1"/>
    <col min="15362" max="15364" width="11.7109375" style="420" customWidth="1"/>
    <col min="15365" max="15365" width="14" style="420" customWidth="1"/>
    <col min="15366" max="15366" width="11.5703125" style="420" bestFit="1" customWidth="1"/>
    <col min="15367" max="15367" width="2.42578125" style="420" customWidth="1"/>
    <col min="15368" max="15616" width="9.140625" style="420"/>
    <col min="15617" max="15617" width="52.7109375" style="420" customWidth="1"/>
    <col min="15618" max="15620" width="11.7109375" style="420" customWidth="1"/>
    <col min="15621" max="15621" width="14" style="420" customWidth="1"/>
    <col min="15622" max="15622" width="11.5703125" style="420" bestFit="1" customWidth="1"/>
    <col min="15623" max="15623" width="2.42578125" style="420" customWidth="1"/>
    <col min="15624" max="15872" width="9.140625" style="420"/>
    <col min="15873" max="15873" width="52.7109375" style="420" customWidth="1"/>
    <col min="15874" max="15876" width="11.7109375" style="420" customWidth="1"/>
    <col min="15877" max="15877" width="14" style="420" customWidth="1"/>
    <col min="15878" max="15878" width="11.5703125" style="420" bestFit="1" customWidth="1"/>
    <col min="15879" max="15879" width="2.42578125" style="420" customWidth="1"/>
    <col min="15880" max="16128" width="9.140625" style="420"/>
    <col min="16129" max="16129" width="52.7109375" style="420" customWidth="1"/>
    <col min="16130" max="16132" width="11.7109375" style="420" customWidth="1"/>
    <col min="16133" max="16133" width="14" style="420" customWidth="1"/>
    <col min="16134" max="16134" width="11.5703125" style="420" bestFit="1" customWidth="1"/>
    <col min="16135" max="16135" width="2.42578125" style="420" customWidth="1"/>
    <col min="16136" max="16384" width="9.1406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</row>
    <row r="2" spans="1:26" s="2" customFormat="1" ht="39" customHeight="1">
      <c r="A2" s="801" t="s">
        <v>607</v>
      </c>
      <c r="B2" s="801"/>
      <c r="C2" s="801"/>
      <c r="D2" s="801"/>
      <c r="E2" s="801"/>
      <c r="F2" s="801"/>
    </row>
    <row r="3" spans="1:26" s="2" customFormat="1" ht="27" customHeight="1">
      <c r="A3" s="801" t="s">
        <v>211</v>
      </c>
      <c r="B3" s="801"/>
      <c r="C3" s="801"/>
      <c r="D3" s="801"/>
      <c r="E3" s="801"/>
      <c r="F3" s="801"/>
    </row>
    <row r="4" spans="1:26" s="2" customFormat="1" ht="27" customHeight="1">
      <c r="A4" s="801" t="s">
        <v>852</v>
      </c>
      <c r="B4" s="801"/>
      <c r="C4" s="801"/>
      <c r="D4" s="801"/>
      <c r="E4" s="801"/>
      <c r="F4" s="801"/>
    </row>
    <row r="5" spans="1:26" s="3" customFormat="1" ht="39" customHeight="1">
      <c r="A5" s="822" t="s">
        <v>833</v>
      </c>
      <c r="B5" s="822"/>
      <c r="C5" s="822"/>
      <c r="D5" s="822"/>
      <c r="E5" s="822"/>
      <c r="F5" s="822"/>
    </row>
    <row r="6" spans="1:26" ht="6" customHeight="1">
      <c r="A6" s="132"/>
    </row>
    <row r="7" spans="1:26" ht="6" customHeight="1">
      <c r="A7" s="267"/>
      <c r="B7" s="568"/>
      <c r="C7" s="268"/>
      <c r="D7" s="268"/>
      <c r="E7" s="568"/>
      <c r="F7" s="268"/>
      <c r="G7" s="176"/>
      <c r="H7" s="17"/>
      <c r="I7" s="17"/>
      <c r="J7" s="17"/>
      <c r="K7" s="17"/>
      <c r="L7" s="17"/>
    </row>
    <row r="8" spans="1:26" ht="43.5" customHeight="1">
      <c r="A8" s="269"/>
      <c r="B8" s="569" t="s">
        <v>608</v>
      </c>
      <c r="C8" s="569" t="s">
        <v>610</v>
      </c>
      <c r="D8" s="569" t="s">
        <v>609</v>
      </c>
      <c r="E8" s="570" t="s">
        <v>136</v>
      </c>
      <c r="F8" s="571" t="s">
        <v>11</v>
      </c>
      <c r="G8" s="176"/>
      <c r="Y8" s="420">
        <v>1</v>
      </c>
      <c r="Z8" s="420">
        <v>1</v>
      </c>
    </row>
    <row r="9" spans="1:26" ht="33" customHeight="1">
      <c r="A9" s="270" t="s">
        <v>13</v>
      </c>
      <c r="B9" s="139">
        <v>4086.1950000000002</v>
      </c>
      <c r="C9" s="139">
        <v>0</v>
      </c>
      <c r="D9" s="139">
        <v>4952.7555899999998</v>
      </c>
      <c r="E9" s="139">
        <f t="shared" ref="E9:E38" si="0">SUM(B9:D9)</f>
        <v>9038.9505900000004</v>
      </c>
      <c r="F9" s="140">
        <f t="shared" ref="F9:F33" si="1">+E9/$E$38</f>
        <v>0.10604896167967554</v>
      </c>
      <c r="G9" s="176"/>
      <c r="H9" s="17"/>
      <c r="I9" s="17"/>
      <c r="J9" s="17"/>
      <c r="K9" s="17"/>
      <c r="L9" s="17"/>
    </row>
    <row r="10" spans="1:26" ht="33" customHeight="1">
      <c r="A10" s="270" t="s">
        <v>14</v>
      </c>
      <c r="B10" s="139">
        <v>0</v>
      </c>
      <c r="C10" s="139">
        <v>0</v>
      </c>
      <c r="D10" s="139">
        <v>0</v>
      </c>
      <c r="E10" s="139">
        <f t="shared" si="0"/>
        <v>0</v>
      </c>
      <c r="F10" s="140">
        <f t="shared" si="1"/>
        <v>0</v>
      </c>
      <c r="G10" s="176"/>
      <c r="H10" s="17"/>
      <c r="I10" s="17"/>
      <c r="J10" s="17"/>
      <c r="K10" s="17"/>
      <c r="L10" s="17"/>
    </row>
    <row r="11" spans="1:26" ht="33" customHeight="1">
      <c r="A11" s="270" t="s">
        <v>15</v>
      </c>
      <c r="B11" s="139">
        <v>0</v>
      </c>
      <c r="C11" s="139">
        <v>0</v>
      </c>
      <c r="D11" s="139">
        <v>0</v>
      </c>
      <c r="E11" s="139">
        <f t="shared" si="0"/>
        <v>0</v>
      </c>
      <c r="F11" s="140">
        <f t="shared" si="1"/>
        <v>0</v>
      </c>
      <c r="G11" s="176"/>
      <c r="H11" s="17"/>
      <c r="I11" s="17"/>
      <c r="J11" s="17"/>
      <c r="K11" s="17"/>
      <c r="L11" s="17"/>
    </row>
    <row r="12" spans="1:26" ht="33" customHeight="1">
      <c r="A12" s="270" t="s">
        <v>16</v>
      </c>
      <c r="B12" s="139">
        <v>0</v>
      </c>
      <c r="C12" s="139">
        <v>0</v>
      </c>
      <c r="D12" s="139">
        <v>0</v>
      </c>
      <c r="E12" s="139">
        <f t="shared" si="0"/>
        <v>0</v>
      </c>
      <c r="F12" s="140">
        <f t="shared" si="1"/>
        <v>0</v>
      </c>
      <c r="G12" s="176"/>
      <c r="H12" s="17"/>
      <c r="I12" s="17"/>
      <c r="J12" s="17"/>
      <c r="K12" s="17"/>
      <c r="L12" s="17"/>
    </row>
    <row r="13" spans="1:26" ht="33" customHeight="1">
      <c r="A13" s="270" t="s">
        <v>34</v>
      </c>
      <c r="B13" s="139">
        <v>851.02218999999991</v>
      </c>
      <c r="C13" s="139">
        <v>0</v>
      </c>
      <c r="D13" s="139">
        <v>0</v>
      </c>
      <c r="E13" s="139">
        <f t="shared" si="0"/>
        <v>851.02218999999991</v>
      </c>
      <c r="F13" s="140">
        <f t="shared" si="1"/>
        <v>9.9845683099218634E-3</v>
      </c>
      <c r="G13" s="176"/>
      <c r="H13" s="17"/>
      <c r="I13" s="17"/>
      <c r="J13" s="17"/>
      <c r="K13" s="17"/>
      <c r="L13" s="17"/>
    </row>
    <row r="14" spans="1:26" ht="33" customHeight="1">
      <c r="A14" s="270" t="s">
        <v>35</v>
      </c>
      <c r="B14" s="139">
        <v>2313.2494500000003</v>
      </c>
      <c r="C14" s="139">
        <v>0</v>
      </c>
      <c r="D14" s="139">
        <v>49036.129700000005</v>
      </c>
      <c r="E14" s="139">
        <f t="shared" si="0"/>
        <v>51349.379150000008</v>
      </c>
      <c r="F14" s="140">
        <f t="shared" si="1"/>
        <v>0.60245360205619625</v>
      </c>
      <c r="G14" s="176"/>
      <c r="H14" s="17"/>
      <c r="I14" s="17"/>
      <c r="J14" s="17"/>
      <c r="K14" s="17"/>
      <c r="L14" s="17"/>
    </row>
    <row r="15" spans="1:26" ht="33" customHeight="1">
      <c r="A15" s="270" t="s">
        <v>36</v>
      </c>
      <c r="B15" s="139">
        <v>0</v>
      </c>
      <c r="C15" s="139">
        <v>0</v>
      </c>
      <c r="D15" s="139">
        <v>0</v>
      </c>
      <c r="E15" s="139">
        <f t="shared" si="0"/>
        <v>0</v>
      </c>
      <c r="F15" s="140">
        <f t="shared" si="1"/>
        <v>0</v>
      </c>
      <c r="G15" s="176"/>
      <c r="H15" s="17"/>
      <c r="I15" s="17"/>
      <c r="J15" s="17"/>
      <c r="K15" s="17"/>
      <c r="L15" s="17"/>
    </row>
    <row r="16" spans="1:26" ht="33" customHeight="1">
      <c r="A16" s="270" t="s">
        <v>207</v>
      </c>
      <c r="B16" s="139">
        <v>0</v>
      </c>
      <c r="C16" s="139">
        <v>0</v>
      </c>
      <c r="D16" s="139">
        <v>0</v>
      </c>
      <c r="E16" s="139">
        <f t="shared" si="0"/>
        <v>0</v>
      </c>
      <c r="F16" s="140">
        <f t="shared" si="1"/>
        <v>0</v>
      </c>
      <c r="G16" s="176"/>
      <c r="H16" s="17"/>
      <c r="I16" s="17"/>
      <c r="J16" s="17"/>
      <c r="K16" s="17"/>
      <c r="L16" s="17"/>
    </row>
    <row r="17" spans="1:12" ht="33" customHeight="1">
      <c r="A17" s="270" t="s">
        <v>37</v>
      </c>
      <c r="B17" s="139">
        <v>0</v>
      </c>
      <c r="C17" s="139">
        <v>0</v>
      </c>
      <c r="D17" s="139">
        <v>0</v>
      </c>
      <c r="E17" s="139">
        <f t="shared" si="0"/>
        <v>0</v>
      </c>
      <c r="F17" s="140">
        <f t="shared" si="1"/>
        <v>0</v>
      </c>
      <c r="G17" s="176"/>
      <c r="H17" s="17"/>
      <c r="I17" s="17"/>
      <c r="J17" s="17"/>
      <c r="K17" s="17"/>
      <c r="L17" s="17"/>
    </row>
    <row r="18" spans="1:12" ht="33" customHeight="1">
      <c r="A18" s="270" t="s">
        <v>38</v>
      </c>
      <c r="B18" s="139">
        <v>0</v>
      </c>
      <c r="C18" s="139">
        <v>0</v>
      </c>
      <c r="D18" s="139">
        <v>0</v>
      </c>
      <c r="E18" s="139">
        <f t="shared" si="0"/>
        <v>0</v>
      </c>
      <c r="F18" s="140">
        <f t="shared" si="1"/>
        <v>0</v>
      </c>
      <c r="G18" s="176"/>
      <c r="H18" s="17"/>
      <c r="I18" s="17"/>
      <c r="J18" s="17"/>
      <c r="K18" s="17"/>
      <c r="L18" s="17"/>
    </row>
    <row r="19" spans="1:12" ht="33" customHeight="1">
      <c r="A19" s="270" t="s">
        <v>39</v>
      </c>
      <c r="B19" s="139">
        <v>0</v>
      </c>
      <c r="C19" s="139">
        <v>0</v>
      </c>
      <c r="D19" s="139">
        <v>0</v>
      </c>
      <c r="E19" s="139">
        <f t="shared" si="0"/>
        <v>0</v>
      </c>
      <c r="F19" s="140">
        <f t="shared" si="1"/>
        <v>0</v>
      </c>
      <c r="G19" s="176"/>
      <c r="H19" s="17"/>
      <c r="I19" s="17"/>
      <c r="J19" s="17"/>
      <c r="K19" s="17"/>
      <c r="L19" s="17"/>
    </row>
    <row r="20" spans="1:12" ht="33" customHeight="1">
      <c r="A20" s="270" t="s">
        <v>21</v>
      </c>
      <c r="B20" s="139">
        <v>294.50109999999995</v>
      </c>
      <c r="C20" s="139">
        <v>0</v>
      </c>
      <c r="D20" s="139">
        <v>730.95</v>
      </c>
      <c r="E20" s="139">
        <f t="shared" si="0"/>
        <v>1025.4511</v>
      </c>
      <c r="F20" s="140">
        <f t="shared" si="1"/>
        <v>1.203104534375833E-2</v>
      </c>
      <c r="G20" s="176"/>
      <c r="H20" s="17"/>
      <c r="I20" s="17"/>
      <c r="J20" s="17"/>
      <c r="K20" s="17"/>
      <c r="L20" s="17"/>
    </row>
    <row r="21" spans="1:12" ht="33" customHeight="1">
      <c r="A21" s="270" t="s">
        <v>22</v>
      </c>
      <c r="B21" s="139">
        <v>67.826999999999998</v>
      </c>
      <c r="C21" s="139">
        <v>0</v>
      </c>
      <c r="D21" s="139">
        <v>0</v>
      </c>
      <c r="E21" s="139">
        <f t="shared" si="0"/>
        <v>67.826999999999998</v>
      </c>
      <c r="F21" s="140">
        <f t="shared" si="1"/>
        <v>7.9577632958909136E-4</v>
      </c>
      <c r="G21" s="176"/>
      <c r="H21" s="17"/>
      <c r="I21" s="17"/>
      <c r="J21" s="17"/>
      <c r="K21" s="17"/>
      <c r="L21" s="17"/>
    </row>
    <row r="22" spans="1:12" ht="33" customHeight="1">
      <c r="A22" s="270" t="s">
        <v>23</v>
      </c>
      <c r="B22" s="139">
        <v>1869.55385</v>
      </c>
      <c r="C22" s="139">
        <v>23.69838</v>
      </c>
      <c r="D22" s="139">
        <v>16268.872369999999</v>
      </c>
      <c r="E22" s="139">
        <f t="shared" si="0"/>
        <v>18162.124599999999</v>
      </c>
      <c r="F22" s="140">
        <f t="shared" si="1"/>
        <v>0.21308606973222674</v>
      </c>
      <c r="G22" s="176"/>
      <c r="H22" s="17"/>
      <c r="I22" s="17"/>
      <c r="J22" s="17"/>
      <c r="K22" s="17"/>
      <c r="L22" s="17"/>
    </row>
    <row r="23" spans="1:12" ht="33" customHeight="1">
      <c r="A23" s="270" t="s">
        <v>24</v>
      </c>
      <c r="B23" s="139">
        <v>0</v>
      </c>
      <c r="C23" s="139">
        <v>0</v>
      </c>
      <c r="D23" s="139">
        <v>0</v>
      </c>
      <c r="E23" s="139">
        <f t="shared" si="0"/>
        <v>0</v>
      </c>
      <c r="F23" s="140">
        <f t="shared" si="1"/>
        <v>0</v>
      </c>
      <c r="G23" s="176"/>
      <c r="H23" s="17"/>
      <c r="I23" s="17"/>
      <c r="J23" s="17"/>
      <c r="K23" s="17"/>
      <c r="L23" s="17"/>
    </row>
    <row r="24" spans="1:12" ht="33" customHeight="1">
      <c r="A24" s="270" t="s">
        <v>25</v>
      </c>
      <c r="B24" s="139">
        <v>0</v>
      </c>
      <c r="C24" s="139">
        <v>0</v>
      </c>
      <c r="D24" s="139">
        <v>0</v>
      </c>
      <c r="E24" s="139">
        <f t="shared" si="0"/>
        <v>0</v>
      </c>
      <c r="F24" s="140">
        <f t="shared" si="1"/>
        <v>0</v>
      </c>
      <c r="G24" s="176"/>
      <c r="H24" s="17"/>
      <c r="I24" s="17"/>
      <c r="J24" s="17"/>
      <c r="K24" s="17"/>
      <c r="L24" s="17"/>
    </row>
    <row r="25" spans="1:12" ht="33" customHeight="1">
      <c r="A25" s="270" t="s">
        <v>26</v>
      </c>
      <c r="B25" s="139">
        <v>0</v>
      </c>
      <c r="C25" s="139">
        <v>0</v>
      </c>
      <c r="D25" s="139">
        <v>0</v>
      </c>
      <c r="E25" s="139">
        <f t="shared" si="0"/>
        <v>0</v>
      </c>
      <c r="F25" s="140">
        <f t="shared" si="1"/>
        <v>0</v>
      </c>
      <c r="G25" s="176"/>
      <c r="H25" s="17"/>
      <c r="I25" s="17"/>
      <c r="J25" s="17"/>
      <c r="K25" s="17"/>
      <c r="L25" s="17"/>
    </row>
    <row r="26" spans="1:12" ht="33" customHeight="1">
      <c r="A26" s="270" t="s">
        <v>27</v>
      </c>
      <c r="B26" s="139">
        <v>0</v>
      </c>
      <c r="C26" s="139">
        <v>0</v>
      </c>
      <c r="D26" s="139">
        <v>0</v>
      </c>
      <c r="E26" s="139">
        <f t="shared" si="0"/>
        <v>0</v>
      </c>
      <c r="F26" s="140">
        <f t="shared" si="1"/>
        <v>0</v>
      </c>
      <c r="G26" s="176"/>
      <c r="H26" s="17"/>
      <c r="I26" s="17"/>
      <c r="J26" s="17"/>
      <c r="K26" s="17"/>
      <c r="L26" s="17"/>
    </row>
    <row r="27" spans="1:12" ht="33" customHeight="1">
      <c r="A27" s="270" t="s">
        <v>28</v>
      </c>
      <c r="B27" s="139">
        <v>0</v>
      </c>
      <c r="C27" s="139">
        <v>0</v>
      </c>
      <c r="D27" s="139">
        <v>0</v>
      </c>
      <c r="E27" s="139">
        <f t="shared" si="0"/>
        <v>0</v>
      </c>
      <c r="F27" s="140">
        <f t="shared" si="1"/>
        <v>0</v>
      </c>
      <c r="G27" s="176"/>
      <c r="H27" s="17"/>
      <c r="I27" s="17"/>
      <c r="J27" s="17"/>
      <c r="K27" s="17"/>
      <c r="L27" s="17"/>
    </row>
    <row r="28" spans="1:12" ht="33" customHeight="1">
      <c r="A28" s="270" t="s">
        <v>208</v>
      </c>
      <c r="B28" s="139">
        <v>0</v>
      </c>
      <c r="C28" s="139">
        <v>0</v>
      </c>
      <c r="D28" s="139">
        <v>0</v>
      </c>
      <c r="E28" s="139">
        <f t="shared" si="0"/>
        <v>0</v>
      </c>
      <c r="F28" s="140">
        <f t="shared" si="1"/>
        <v>0</v>
      </c>
      <c r="G28" s="176"/>
      <c r="H28" s="17"/>
      <c r="I28" s="17"/>
      <c r="J28" s="17"/>
      <c r="K28" s="17"/>
      <c r="L28" s="17"/>
    </row>
    <row r="29" spans="1:12" ht="33" customHeight="1">
      <c r="A29" s="270" t="s">
        <v>30</v>
      </c>
      <c r="B29" s="139">
        <v>0</v>
      </c>
      <c r="C29" s="139">
        <v>0</v>
      </c>
      <c r="D29" s="139">
        <v>0</v>
      </c>
      <c r="E29" s="139">
        <f t="shared" si="0"/>
        <v>0</v>
      </c>
      <c r="F29" s="140">
        <f t="shared" si="1"/>
        <v>0</v>
      </c>
      <c r="G29" s="176"/>
      <c r="H29" s="17"/>
      <c r="I29" s="17"/>
      <c r="J29" s="17"/>
      <c r="K29" s="17"/>
      <c r="L29" s="17"/>
    </row>
    <row r="30" spans="1:12" ht="33" customHeight="1">
      <c r="A30" s="270" t="s">
        <v>17</v>
      </c>
      <c r="B30" s="139">
        <v>0</v>
      </c>
      <c r="C30" s="139">
        <v>0</v>
      </c>
      <c r="D30" s="139">
        <v>0</v>
      </c>
      <c r="E30" s="139">
        <f t="shared" si="0"/>
        <v>0</v>
      </c>
      <c r="F30" s="140">
        <f t="shared" si="1"/>
        <v>0</v>
      </c>
      <c r="G30" s="176"/>
      <c r="H30" s="17"/>
      <c r="I30" s="17"/>
      <c r="J30" s="17"/>
      <c r="K30" s="17"/>
      <c r="L30" s="17"/>
    </row>
    <row r="31" spans="1:12" ht="33" customHeight="1">
      <c r="A31" s="270" t="s">
        <v>18</v>
      </c>
      <c r="B31" s="139">
        <v>0</v>
      </c>
      <c r="C31" s="139">
        <v>0</v>
      </c>
      <c r="D31" s="139">
        <v>0</v>
      </c>
      <c r="E31" s="139">
        <f t="shared" si="0"/>
        <v>0</v>
      </c>
      <c r="F31" s="140">
        <f t="shared" si="1"/>
        <v>0</v>
      </c>
      <c r="G31" s="176"/>
      <c r="H31" s="17"/>
      <c r="I31" s="17"/>
      <c r="J31" s="17"/>
      <c r="K31" s="17"/>
      <c r="L31" s="17"/>
    </row>
    <row r="32" spans="1:12" ht="55.5" customHeight="1">
      <c r="A32" s="271" t="s">
        <v>209</v>
      </c>
      <c r="B32" s="139">
        <v>0</v>
      </c>
      <c r="C32" s="139">
        <v>0</v>
      </c>
      <c r="D32" s="139">
        <v>0</v>
      </c>
      <c r="E32" s="139">
        <f t="shared" si="0"/>
        <v>0</v>
      </c>
      <c r="F32" s="140">
        <f t="shared" si="1"/>
        <v>0</v>
      </c>
      <c r="G32" s="176"/>
      <c r="H32" s="17"/>
      <c r="I32" s="17"/>
      <c r="J32" s="17"/>
      <c r="K32" s="17"/>
      <c r="L32" s="17"/>
    </row>
    <row r="33" spans="1:12" ht="33" customHeight="1">
      <c r="A33" s="270" t="s">
        <v>210</v>
      </c>
      <c r="B33" s="139">
        <v>0</v>
      </c>
      <c r="C33" s="139">
        <v>0</v>
      </c>
      <c r="D33" s="139">
        <v>0</v>
      </c>
      <c r="E33" s="139">
        <f t="shared" si="0"/>
        <v>0</v>
      </c>
      <c r="F33" s="140">
        <f t="shared" si="1"/>
        <v>0</v>
      </c>
      <c r="G33" s="176"/>
      <c r="H33" s="17"/>
      <c r="I33" s="17"/>
      <c r="J33" s="17"/>
      <c r="K33" s="17"/>
      <c r="L33" s="17"/>
    </row>
    <row r="34" spans="1:12" ht="60" customHeight="1">
      <c r="A34" s="271" t="s">
        <v>20</v>
      </c>
      <c r="B34" s="139">
        <v>0</v>
      </c>
      <c r="C34" s="139">
        <v>0</v>
      </c>
      <c r="D34" s="139">
        <v>0</v>
      </c>
      <c r="E34" s="139">
        <f t="shared" si="0"/>
        <v>0</v>
      </c>
      <c r="F34" s="140">
        <f>+E34/$E$38</f>
        <v>0</v>
      </c>
      <c r="G34" s="176"/>
      <c r="H34" s="17"/>
      <c r="I34" s="17"/>
      <c r="J34" s="17"/>
      <c r="K34" s="17"/>
      <c r="L34" s="17"/>
    </row>
    <row r="35" spans="1:12" ht="33" customHeight="1">
      <c r="A35" s="270" t="s">
        <v>31</v>
      </c>
      <c r="B35" s="139">
        <v>0</v>
      </c>
      <c r="C35" s="139">
        <v>3621.7161900000001</v>
      </c>
      <c r="D35" s="139">
        <v>674.79367999999999</v>
      </c>
      <c r="E35" s="139">
        <f t="shared" si="0"/>
        <v>4296.5098699999999</v>
      </c>
      <c r="F35" s="140">
        <f>+E35/$E$38</f>
        <v>5.0408551968860543E-2</v>
      </c>
      <c r="G35" s="176"/>
      <c r="H35" s="17"/>
      <c r="I35" s="17"/>
      <c r="J35" s="17"/>
      <c r="K35" s="17"/>
      <c r="L35" s="17"/>
    </row>
    <row r="36" spans="1:12" ht="33" customHeight="1">
      <c r="A36" s="270" t="s">
        <v>32</v>
      </c>
      <c r="B36" s="139">
        <v>0</v>
      </c>
      <c r="C36" s="139">
        <v>358.31051000000002</v>
      </c>
      <c r="D36" s="139">
        <v>0</v>
      </c>
      <c r="E36" s="139">
        <f t="shared" si="0"/>
        <v>358.31051000000002</v>
      </c>
      <c r="F36" s="140">
        <f>+E36/$E$38</f>
        <v>4.2038572028984837E-3</v>
      </c>
      <c r="G36" s="176"/>
      <c r="H36" s="17"/>
      <c r="I36" s="17"/>
      <c r="J36" s="17"/>
      <c r="K36" s="17"/>
      <c r="L36" s="17"/>
    </row>
    <row r="37" spans="1:12" s="166" customFormat="1" ht="82.5" customHeight="1">
      <c r="A37" s="272" t="s">
        <v>33</v>
      </c>
      <c r="B37" s="165">
        <v>0</v>
      </c>
      <c r="C37" s="165">
        <v>84.17407</v>
      </c>
      <c r="D37" s="165">
        <v>0</v>
      </c>
      <c r="E37" s="165">
        <f t="shared" si="0"/>
        <v>84.17407</v>
      </c>
      <c r="F37" s="545">
        <f>+E37/$E$38</f>
        <v>9.8756737687315157E-4</v>
      </c>
      <c r="G37" s="273"/>
      <c r="H37" s="274"/>
      <c r="I37" s="274"/>
      <c r="J37" s="274"/>
      <c r="K37" s="274"/>
      <c r="L37" s="274"/>
    </row>
    <row r="38" spans="1:12" s="166" customFormat="1" ht="35.25" customHeight="1">
      <c r="A38" s="279" t="s">
        <v>40</v>
      </c>
      <c r="B38" s="572">
        <f>SUM(B9:B37)</f>
        <v>9482.3485899999996</v>
      </c>
      <c r="C38" s="572">
        <f>SUM(C9:C37)</f>
        <v>4087.8991500000002</v>
      </c>
      <c r="D38" s="572">
        <f>SUM(D9:D37)</f>
        <v>71663.501340000003</v>
      </c>
      <c r="E38" s="572">
        <f t="shared" si="0"/>
        <v>85233.749080000009</v>
      </c>
      <c r="F38" s="573">
        <f>+E38/$E$38</f>
        <v>1</v>
      </c>
      <c r="G38" s="273"/>
      <c r="H38" s="274"/>
      <c r="I38" s="274"/>
      <c r="J38" s="274"/>
      <c r="K38" s="274"/>
      <c r="L38" s="274"/>
    </row>
    <row r="39" spans="1:12" ht="27.75" customHeight="1">
      <c r="A39" s="276" t="s">
        <v>41</v>
      </c>
      <c r="B39" s="140">
        <f>+B38/$E$38</f>
        <v>0.111251102906431</v>
      </c>
      <c r="C39" s="140">
        <f>+C38/$E$38</f>
        <v>4.7961038838771675E-2</v>
      </c>
      <c r="D39" s="140">
        <f>+D38/$E$38</f>
        <v>0.84078785825479729</v>
      </c>
      <c r="E39" s="140">
        <f>+E38/$E$38</f>
        <v>1</v>
      </c>
      <c r="F39" s="140"/>
      <c r="H39" s="17"/>
      <c r="I39" s="17"/>
      <c r="J39" s="17"/>
      <c r="K39" s="17"/>
      <c r="L39" s="17"/>
    </row>
    <row r="40" spans="1:12" ht="9" customHeight="1" thickBot="1">
      <c r="A40" s="169"/>
      <c r="B40" s="555"/>
      <c r="C40" s="171"/>
      <c r="D40" s="171"/>
      <c r="E40" s="556"/>
      <c r="F40" s="557"/>
      <c r="G40" s="17"/>
      <c r="H40" s="17"/>
      <c r="I40" s="17"/>
      <c r="J40" s="17"/>
      <c r="K40" s="17"/>
      <c r="L40" s="17"/>
    </row>
    <row r="41" spans="1:12" ht="26.25" customHeight="1" thickTop="1">
      <c r="A41" s="498" t="s">
        <v>834</v>
      </c>
      <c r="B41" s="558"/>
      <c r="C41" s="174"/>
      <c r="D41" s="174"/>
      <c r="E41" s="174"/>
      <c r="F41" s="174"/>
      <c r="G41" s="17"/>
      <c r="H41" s="17"/>
      <c r="I41" s="17"/>
      <c r="J41" s="17"/>
      <c r="K41" s="17"/>
      <c r="L41" s="17"/>
    </row>
    <row r="42" spans="1:12" ht="49.5" customHeight="1">
      <c r="A42" s="843" t="s">
        <v>835</v>
      </c>
      <c r="B42" s="843"/>
      <c r="C42" s="843"/>
      <c r="D42" s="843"/>
      <c r="E42" s="18"/>
      <c r="F42" s="174"/>
      <c r="G42" s="17"/>
      <c r="H42" s="17"/>
      <c r="I42" s="17"/>
      <c r="J42" s="17"/>
      <c r="K42" s="17"/>
      <c r="L42" s="17"/>
    </row>
    <row r="43" spans="1:12" ht="13.5" customHeight="1">
      <c r="A43" s="498"/>
      <c r="B43" s="548"/>
      <c r="C43" s="18"/>
      <c r="D43" s="18"/>
      <c r="E43" s="18"/>
      <c r="F43" s="174"/>
      <c r="G43" s="17"/>
      <c r="H43" s="17"/>
      <c r="I43" s="17"/>
      <c r="J43" s="17"/>
      <c r="K43" s="17"/>
      <c r="L43" s="17"/>
    </row>
    <row r="44" spans="1:12" ht="9" customHeight="1">
      <c r="A44" s="277"/>
      <c r="B44" s="548"/>
      <c r="C44" s="18"/>
      <c r="D44" s="18"/>
      <c r="E44" s="18"/>
      <c r="F44" s="174"/>
      <c r="G44" s="17"/>
      <c r="H44" s="17"/>
      <c r="I44" s="17"/>
      <c r="J44" s="17"/>
      <c r="K44" s="17"/>
      <c r="L44" s="17"/>
    </row>
    <row r="45" spans="1:12" ht="9" customHeight="1">
      <c r="A45" s="129"/>
      <c r="B45" s="548"/>
      <c r="C45" s="18"/>
      <c r="D45" s="18"/>
      <c r="E45" s="18"/>
      <c r="F45" s="174"/>
      <c r="G45" s="17"/>
      <c r="H45" s="17"/>
      <c r="I45" s="17"/>
      <c r="J45" s="17"/>
      <c r="K45" s="17"/>
      <c r="L45" s="17"/>
    </row>
    <row r="46" spans="1:12" ht="9" customHeight="1">
      <c r="A46" s="129"/>
      <c r="B46" s="548"/>
      <c r="C46" s="18"/>
      <c r="D46" s="18"/>
      <c r="E46" s="18"/>
      <c r="F46" s="174"/>
      <c r="G46" s="17"/>
      <c r="H46" s="17"/>
      <c r="I46" s="17"/>
      <c r="J46" s="17"/>
      <c r="K46" s="17"/>
      <c r="L46" s="17"/>
    </row>
    <row r="47" spans="1:12" ht="9" customHeight="1">
      <c r="A47" s="129"/>
      <c r="B47" s="548"/>
      <c r="C47" s="18"/>
      <c r="D47" s="18"/>
      <c r="E47" s="18"/>
      <c r="F47" s="174"/>
      <c r="G47" s="17"/>
      <c r="H47" s="17"/>
      <c r="I47" s="17"/>
      <c r="J47" s="17"/>
      <c r="K47" s="17"/>
      <c r="L47" s="17"/>
    </row>
    <row r="48" spans="1:12" ht="9" customHeight="1">
      <c r="A48" s="129"/>
      <c r="B48" s="548"/>
      <c r="C48" s="18"/>
      <c r="D48" s="18"/>
      <c r="E48" s="18"/>
      <c r="F48" s="174"/>
      <c r="G48" s="17"/>
      <c r="H48" s="17"/>
      <c r="I48" s="17"/>
      <c r="J48" s="17"/>
      <c r="K48" s="17"/>
      <c r="L48" s="17"/>
    </row>
    <row r="49" spans="1:12" ht="9" customHeight="1">
      <c r="A49" s="129"/>
      <c r="B49" s="548"/>
      <c r="C49" s="18"/>
      <c r="D49" s="18"/>
      <c r="E49" s="18"/>
      <c r="F49" s="174"/>
      <c r="G49" s="17"/>
      <c r="H49" s="17"/>
      <c r="I49" s="17"/>
      <c r="J49" s="17"/>
      <c r="K49" s="17"/>
      <c r="L49" s="17"/>
    </row>
    <row r="50" spans="1:12" ht="9" customHeight="1">
      <c r="A50" s="278"/>
      <c r="B50" s="548"/>
      <c r="C50" s="18"/>
      <c r="D50" s="18"/>
      <c r="E50" s="18"/>
      <c r="F50" s="174"/>
      <c r="G50" s="17"/>
      <c r="H50" s="17"/>
      <c r="I50" s="17"/>
      <c r="J50" s="17"/>
      <c r="K50" s="17"/>
      <c r="L50" s="17"/>
    </row>
    <row r="51" spans="1:12" ht="9" customHeight="1">
      <c r="A51" s="16"/>
      <c r="B51" s="548"/>
      <c r="C51" s="18"/>
      <c r="D51" s="18"/>
      <c r="E51" s="18"/>
      <c r="F51" s="174"/>
      <c r="G51" s="17"/>
      <c r="H51" s="17"/>
      <c r="I51" s="17"/>
      <c r="J51" s="17"/>
      <c r="K51" s="17"/>
      <c r="L51" s="17"/>
    </row>
    <row r="52" spans="1:12" ht="9" customHeight="1">
      <c r="B52" s="548"/>
      <c r="C52" s="18"/>
      <c r="D52" s="18"/>
      <c r="E52" s="18"/>
      <c r="F52" s="174"/>
      <c r="G52" s="175"/>
      <c r="H52" s="175"/>
      <c r="I52" s="17"/>
      <c r="J52" s="17"/>
      <c r="K52" s="17"/>
      <c r="L52" s="17"/>
    </row>
    <row r="53" spans="1:12" ht="9" customHeight="1">
      <c r="B53" s="548"/>
      <c r="C53" s="18"/>
      <c r="D53" s="18"/>
      <c r="E53" s="18"/>
      <c r="F53" s="174"/>
      <c r="G53" s="17"/>
      <c r="H53" s="17"/>
      <c r="I53" s="17"/>
      <c r="J53" s="17"/>
      <c r="K53" s="17"/>
      <c r="L53" s="17"/>
    </row>
    <row r="54" spans="1:12" ht="9" customHeight="1">
      <c r="A54" s="16"/>
      <c r="B54" s="548"/>
      <c r="C54" s="18"/>
      <c r="D54" s="18"/>
      <c r="E54" s="18"/>
      <c r="F54" s="174"/>
      <c r="G54" s="17"/>
      <c r="H54" s="17"/>
      <c r="I54" s="17"/>
      <c r="J54" s="17"/>
      <c r="K54" s="17"/>
      <c r="L54" s="17"/>
    </row>
    <row r="55" spans="1:12" ht="9" customHeight="1">
      <c r="A55" s="154"/>
      <c r="C55" s="18"/>
      <c r="D55" s="18"/>
      <c r="E55" s="547"/>
      <c r="F55" s="174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547"/>
      <c r="F56" s="174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547"/>
      <c r="F57" s="174"/>
      <c r="G57" s="17"/>
      <c r="H57" s="17"/>
      <c r="I57" s="17"/>
      <c r="J57" s="17"/>
      <c r="K57" s="17"/>
      <c r="L57" s="17"/>
    </row>
    <row r="58" spans="1:12" ht="9" customHeight="1">
      <c r="A58" s="16"/>
      <c r="B58" s="559"/>
      <c r="C58" s="18"/>
      <c r="D58" s="18"/>
      <c r="E58" s="547"/>
      <c r="F58" s="174"/>
      <c r="G58" s="17"/>
      <c r="H58" s="17"/>
      <c r="I58" s="17"/>
      <c r="J58" s="17"/>
      <c r="K58" s="17"/>
      <c r="L58" s="17"/>
    </row>
    <row r="59" spans="1:12" ht="9" customHeight="1">
      <c r="A59" s="16"/>
      <c r="B59" s="559"/>
      <c r="C59" s="18"/>
      <c r="D59" s="18"/>
      <c r="E59" s="547"/>
      <c r="F59" s="174"/>
      <c r="G59" s="17"/>
      <c r="H59" s="17"/>
      <c r="I59" s="17"/>
      <c r="J59" s="17"/>
      <c r="K59" s="17"/>
      <c r="L59" s="17"/>
    </row>
    <row r="60" spans="1:12" ht="9" customHeight="1">
      <c r="A60" s="16"/>
      <c r="B60" s="559"/>
      <c r="C60" s="18"/>
      <c r="D60" s="18"/>
      <c r="E60" s="547"/>
      <c r="F60" s="174"/>
      <c r="G60" s="17"/>
      <c r="H60" s="17"/>
      <c r="I60" s="17"/>
      <c r="J60" s="17"/>
      <c r="K60" s="17"/>
      <c r="L60" s="17"/>
    </row>
    <row r="61" spans="1:12" ht="9" customHeight="1">
      <c r="A61" s="151"/>
      <c r="B61" s="559"/>
      <c r="C61" s="18"/>
      <c r="D61" s="18"/>
      <c r="E61" s="547"/>
      <c r="F61" s="174"/>
      <c r="G61" s="17"/>
      <c r="H61" s="17"/>
      <c r="I61" s="17"/>
      <c r="J61" s="17"/>
      <c r="K61" s="17"/>
      <c r="L61" s="17"/>
    </row>
    <row r="62" spans="1:12" ht="9" customHeight="1">
      <c r="A62" s="16"/>
      <c r="B62" s="559"/>
      <c r="C62" s="18"/>
      <c r="D62" s="18"/>
      <c r="E62" s="547"/>
      <c r="F62" s="174"/>
      <c r="G62" s="17"/>
      <c r="H62" s="17"/>
      <c r="I62" s="17"/>
      <c r="J62" s="17"/>
      <c r="K62" s="17"/>
      <c r="L62" s="17"/>
    </row>
    <row r="63" spans="1:12" ht="9" customHeight="1">
      <c r="A63" s="16"/>
      <c r="B63" s="559"/>
      <c r="C63" s="18"/>
      <c r="D63" s="18"/>
      <c r="E63" s="547"/>
      <c r="F63" s="174"/>
      <c r="G63" s="17"/>
      <c r="H63" s="17"/>
      <c r="I63" s="17"/>
      <c r="J63" s="17"/>
      <c r="K63" s="17"/>
      <c r="L63" s="17"/>
    </row>
    <row r="64" spans="1:12" ht="9" customHeight="1">
      <c r="A64" s="16"/>
      <c r="B64" s="559"/>
      <c r="C64" s="18"/>
      <c r="D64" s="18"/>
      <c r="E64" s="547"/>
      <c r="F64" s="174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547"/>
      <c r="F65" s="174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547"/>
      <c r="F66" s="174"/>
      <c r="G66" s="17"/>
      <c r="H66" s="17"/>
      <c r="I66" s="17"/>
      <c r="J66" s="17"/>
      <c r="K66" s="17"/>
      <c r="L66" s="17"/>
    </row>
    <row r="67" spans="1:12" ht="9" customHeight="1">
      <c r="A67" s="151"/>
      <c r="C67" s="18"/>
      <c r="D67" s="18"/>
      <c r="E67" s="547"/>
      <c r="F67" s="174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547"/>
      <c r="F68" s="174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547"/>
      <c r="F69" s="174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547"/>
      <c r="F70" s="174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547"/>
      <c r="F71" s="174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547"/>
      <c r="F72" s="174"/>
      <c r="G72" s="17"/>
      <c r="H72" s="17"/>
      <c r="I72" s="17"/>
      <c r="J72" s="17"/>
      <c r="K72" s="17"/>
      <c r="L72" s="17"/>
    </row>
    <row r="73" spans="1:12" ht="9" customHeight="1">
      <c r="A73" s="151"/>
      <c r="C73" s="18"/>
      <c r="D73" s="18"/>
      <c r="E73" s="547"/>
      <c r="F73" s="174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547"/>
      <c r="F74" s="174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547"/>
      <c r="F75" s="174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547"/>
      <c r="F76" s="174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547"/>
      <c r="F77" s="174"/>
      <c r="G77" s="17"/>
      <c r="H77" s="17"/>
      <c r="I77" s="17"/>
      <c r="J77" s="17"/>
      <c r="K77" s="17"/>
      <c r="L77" s="17"/>
    </row>
    <row r="78" spans="1:12" ht="9" customHeight="1">
      <c r="A78" s="151"/>
      <c r="C78" s="18"/>
      <c r="D78" s="18"/>
      <c r="E78" s="547"/>
      <c r="F78" s="174"/>
      <c r="G78" s="17"/>
      <c r="H78" s="17"/>
      <c r="I78" s="17"/>
      <c r="J78" s="17"/>
      <c r="K78" s="17"/>
      <c r="L78" s="17"/>
    </row>
    <row r="79" spans="1:12" ht="9" customHeight="1">
      <c r="A79" s="152"/>
      <c r="C79" s="18"/>
      <c r="D79" s="18"/>
      <c r="E79" s="547"/>
      <c r="F79" s="174"/>
      <c r="G79" s="17"/>
      <c r="H79" s="17"/>
      <c r="I79" s="17"/>
      <c r="J79" s="17"/>
      <c r="K79" s="17"/>
      <c r="L79" s="17"/>
    </row>
    <row r="80" spans="1:12" ht="9" customHeight="1">
      <c r="A80" s="152"/>
      <c r="C80" s="18"/>
      <c r="D80" s="18"/>
      <c r="E80" s="547"/>
      <c r="F80" s="174"/>
      <c r="G80" s="17"/>
      <c r="H80" s="17"/>
      <c r="I80" s="17"/>
      <c r="J80" s="17"/>
      <c r="K80" s="17"/>
      <c r="L80" s="17"/>
    </row>
    <row r="81" spans="1:12" ht="9" customHeight="1">
      <c r="A81" s="152"/>
      <c r="C81" s="18"/>
      <c r="D81" s="18"/>
      <c r="E81" s="547"/>
      <c r="F81" s="174"/>
      <c r="G81" s="17"/>
      <c r="H81" s="17"/>
      <c r="I81" s="17"/>
      <c r="J81" s="17"/>
      <c r="K81" s="17"/>
      <c r="L81" s="17"/>
    </row>
    <row r="82" spans="1:12" ht="9" customHeight="1">
      <c r="A82" s="152"/>
      <c r="C82" s="18"/>
      <c r="D82" s="18"/>
      <c r="E82" s="547"/>
      <c r="F82" s="174"/>
      <c r="G82" s="17"/>
      <c r="H82" s="17"/>
      <c r="I82" s="17"/>
      <c r="J82" s="17"/>
      <c r="K82" s="17"/>
      <c r="L82" s="17"/>
    </row>
    <row r="83" spans="1:12" ht="9" customHeight="1">
      <c r="A83" s="153"/>
      <c r="C83" s="18"/>
      <c r="D83" s="18"/>
      <c r="E83" s="547"/>
      <c r="F83" s="174"/>
      <c r="G83" s="17"/>
      <c r="H83" s="17"/>
      <c r="I83" s="17"/>
      <c r="J83" s="17"/>
      <c r="K83" s="17"/>
      <c r="L83" s="17"/>
    </row>
    <row r="84" spans="1:12" ht="9" customHeight="1">
      <c r="A84" s="153"/>
      <c r="C84" s="18"/>
      <c r="D84" s="18"/>
      <c r="E84" s="547"/>
      <c r="F84" s="174"/>
      <c r="G84" s="17"/>
      <c r="H84" s="17"/>
      <c r="I84" s="17"/>
      <c r="J84" s="17"/>
      <c r="K84" s="17"/>
      <c r="L84" s="17"/>
    </row>
    <row r="85" spans="1:12" ht="9" customHeight="1">
      <c r="A85" s="154"/>
      <c r="C85" s="18"/>
      <c r="D85" s="18"/>
      <c r="E85" s="547"/>
      <c r="F85" s="174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547"/>
      <c r="F86" s="174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547"/>
      <c r="F87" s="174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547"/>
      <c r="F88" s="174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547"/>
      <c r="F89" s="174"/>
      <c r="G89" s="17"/>
      <c r="H89" s="17"/>
      <c r="I89" s="17"/>
      <c r="J89" s="17"/>
      <c r="K89" s="17"/>
      <c r="L89" s="17"/>
    </row>
    <row r="90" spans="1:12" ht="9" customHeight="1">
      <c r="A90" s="152"/>
      <c r="C90" s="18"/>
      <c r="D90" s="18"/>
      <c r="E90" s="547"/>
      <c r="F90" s="174"/>
      <c r="G90" s="17"/>
      <c r="H90" s="17"/>
      <c r="I90" s="17"/>
      <c r="J90" s="17"/>
      <c r="K90" s="17"/>
      <c r="L90" s="17"/>
    </row>
    <row r="91" spans="1:12" ht="9" customHeight="1">
      <c r="A91" s="154"/>
      <c r="C91" s="18"/>
      <c r="D91" s="18"/>
      <c r="E91" s="547"/>
      <c r="F91" s="174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547"/>
      <c r="F92" s="174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547"/>
      <c r="F93" s="174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547"/>
      <c r="F94" s="174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547"/>
      <c r="F95" s="174"/>
      <c r="G95" s="17"/>
      <c r="H95" s="17"/>
      <c r="I95" s="17"/>
      <c r="J95" s="17"/>
      <c r="K95" s="17"/>
      <c r="L95" s="17"/>
    </row>
    <row r="96" spans="1:12" ht="9" customHeight="1">
      <c r="A96" s="152"/>
      <c r="C96" s="18"/>
      <c r="D96" s="18"/>
      <c r="E96" s="547"/>
      <c r="F96" s="174"/>
      <c r="G96" s="17"/>
      <c r="H96" s="17"/>
      <c r="I96" s="17"/>
      <c r="J96" s="17"/>
      <c r="K96" s="17"/>
      <c r="L96" s="17"/>
    </row>
    <row r="97" spans="1:12" ht="9" customHeight="1">
      <c r="A97" s="154"/>
      <c r="C97" s="18"/>
      <c r="D97" s="18"/>
      <c r="E97" s="547"/>
      <c r="F97" s="174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547"/>
      <c r="F98" s="174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547"/>
      <c r="F99" s="174"/>
      <c r="G99" s="17"/>
      <c r="H99" s="17"/>
      <c r="I99" s="17"/>
      <c r="J99" s="17"/>
      <c r="K99" s="17"/>
      <c r="L99" s="17"/>
    </row>
    <row r="100" spans="1:12" ht="9" customHeight="1">
      <c r="A100" s="16"/>
      <c r="C100" s="548"/>
      <c r="D100" s="548"/>
      <c r="F100" s="558"/>
    </row>
    <row r="101" spans="1:12" ht="9" customHeight="1">
      <c r="A101" s="16"/>
      <c r="C101" s="548"/>
      <c r="D101" s="548"/>
      <c r="F101" s="558"/>
    </row>
    <row r="102" spans="1:12" ht="9" customHeight="1">
      <c r="A102" s="16"/>
      <c r="C102" s="548"/>
      <c r="D102" s="548"/>
      <c r="F102" s="558"/>
    </row>
    <row r="103" spans="1:12" ht="9" customHeight="1">
      <c r="A103" s="16"/>
      <c r="C103" s="548"/>
      <c r="D103" s="548"/>
      <c r="F103" s="558"/>
    </row>
    <row r="104" spans="1:12" ht="9" customHeight="1">
      <c r="A104" s="16"/>
      <c r="C104" s="548"/>
      <c r="D104" s="548"/>
      <c r="F104" s="558"/>
    </row>
    <row r="105" spans="1:12" ht="9" customHeight="1">
      <c r="A105" s="16"/>
      <c r="C105" s="548"/>
      <c r="D105" s="548"/>
      <c r="F105" s="558"/>
    </row>
    <row r="106" spans="1:12" ht="9" customHeight="1">
      <c r="A106" s="152"/>
      <c r="C106" s="548"/>
      <c r="D106" s="548"/>
      <c r="F106" s="558"/>
    </row>
    <row r="107" spans="1:12" ht="9" customHeight="1">
      <c r="A107" s="154"/>
      <c r="C107" s="548"/>
      <c r="D107" s="548"/>
      <c r="F107" s="558"/>
    </row>
    <row r="108" spans="1:12" ht="9" customHeight="1">
      <c r="A108" s="16"/>
      <c r="C108" s="548"/>
      <c r="D108" s="548"/>
      <c r="F108" s="558"/>
    </row>
    <row r="109" spans="1:12" ht="9" customHeight="1">
      <c r="A109" s="16"/>
      <c r="C109" s="548"/>
      <c r="D109" s="548"/>
      <c r="F109" s="558"/>
    </row>
    <row r="110" spans="1:12" ht="9" customHeight="1">
      <c r="A110" s="16"/>
      <c r="C110" s="548"/>
      <c r="D110" s="548"/>
      <c r="F110" s="558"/>
    </row>
    <row r="111" spans="1:12" ht="9" customHeight="1">
      <c r="A111" s="16"/>
      <c r="C111" s="548"/>
      <c r="D111" s="548"/>
      <c r="F111" s="558"/>
    </row>
    <row r="112" spans="1:12" ht="9" customHeight="1">
      <c r="A112" s="16"/>
      <c r="C112" s="548"/>
      <c r="D112" s="548"/>
      <c r="F112" s="558"/>
    </row>
    <row r="113" spans="1:6" ht="9" customHeight="1">
      <c r="A113" s="16"/>
      <c r="C113" s="548"/>
      <c r="D113" s="548"/>
      <c r="F113" s="558"/>
    </row>
    <row r="114" spans="1:6" ht="9" customHeight="1">
      <c r="A114" s="16"/>
      <c r="C114" s="548"/>
      <c r="D114" s="548"/>
      <c r="F114" s="558"/>
    </row>
    <row r="115" spans="1:6" ht="9" customHeight="1">
      <c r="A115" s="16"/>
      <c r="C115" s="548"/>
      <c r="D115" s="548"/>
      <c r="F115" s="558"/>
    </row>
    <row r="116" spans="1:6" ht="9" customHeight="1">
      <c r="A116" s="16"/>
      <c r="C116" s="548"/>
      <c r="D116" s="548"/>
      <c r="F116" s="558"/>
    </row>
    <row r="117" spans="1:6" ht="9" customHeight="1">
      <c r="A117" s="154"/>
      <c r="C117" s="548"/>
      <c r="D117" s="548"/>
      <c r="F117" s="558"/>
    </row>
    <row r="118" spans="1:6" ht="9" customHeight="1">
      <c r="A118" s="16"/>
      <c r="C118" s="548"/>
      <c r="D118" s="548"/>
      <c r="F118" s="558"/>
    </row>
    <row r="119" spans="1:6" ht="9" customHeight="1">
      <c r="A119" s="16"/>
      <c r="C119" s="548"/>
      <c r="D119" s="548"/>
      <c r="F119" s="558"/>
    </row>
    <row r="120" spans="1:6" ht="9" customHeight="1">
      <c r="A120" s="16"/>
      <c r="C120" s="548"/>
      <c r="D120" s="548"/>
      <c r="F120" s="558"/>
    </row>
    <row r="121" spans="1:6">
      <c r="A121" s="155"/>
      <c r="C121" s="548"/>
      <c r="D121" s="548"/>
      <c r="F121" s="558"/>
    </row>
    <row r="122" spans="1:6">
      <c r="A122" s="155"/>
      <c r="C122" s="548"/>
      <c r="D122" s="548"/>
      <c r="F122" s="558"/>
    </row>
    <row r="123" spans="1:6">
      <c r="A123" s="155"/>
      <c r="C123" s="548"/>
      <c r="D123" s="548"/>
      <c r="F123" s="558"/>
    </row>
    <row r="124" spans="1:6">
      <c r="A124" s="155"/>
      <c r="C124" s="548"/>
      <c r="D124" s="548"/>
      <c r="F124" s="558"/>
    </row>
    <row r="125" spans="1:6">
      <c r="A125" s="155"/>
      <c r="C125" s="548"/>
      <c r="D125" s="548"/>
      <c r="F125" s="558"/>
    </row>
    <row r="126" spans="1:6">
      <c r="A126" s="155"/>
      <c r="C126" s="548"/>
      <c r="D126" s="548"/>
      <c r="F126" s="558"/>
    </row>
    <row r="127" spans="1:6">
      <c r="A127" s="155"/>
      <c r="C127" s="548"/>
      <c r="D127" s="548"/>
      <c r="F127" s="558"/>
    </row>
    <row r="128" spans="1:6" ht="15.75">
      <c r="A128" s="156"/>
      <c r="C128" s="548"/>
      <c r="D128" s="548"/>
      <c r="F128" s="558"/>
    </row>
    <row r="129" spans="1:6" ht="15.75">
      <c r="A129" s="156"/>
      <c r="C129" s="548"/>
      <c r="D129" s="548"/>
      <c r="F129" s="558"/>
    </row>
    <row r="130" spans="1:6" ht="15.75">
      <c r="A130" s="156"/>
      <c r="C130" s="548"/>
      <c r="D130" s="548"/>
      <c r="F130" s="558"/>
    </row>
    <row r="131" spans="1:6" ht="15.75">
      <c r="A131" s="156"/>
      <c r="C131" s="548"/>
      <c r="D131" s="548"/>
      <c r="F131" s="558"/>
    </row>
    <row r="132" spans="1:6" ht="15.75">
      <c r="A132" s="156"/>
      <c r="C132" s="548"/>
      <c r="D132" s="548"/>
      <c r="F132" s="558"/>
    </row>
    <row r="133" spans="1:6" ht="15.75">
      <c r="A133" s="156"/>
      <c r="C133" s="548"/>
      <c r="D133" s="548"/>
      <c r="F133" s="558"/>
    </row>
    <row r="134" spans="1:6" ht="15.75">
      <c r="A134" s="156"/>
      <c r="C134" s="548"/>
      <c r="D134" s="548"/>
      <c r="F134" s="558"/>
    </row>
    <row r="135" spans="1:6" ht="15.75">
      <c r="A135" s="156"/>
      <c r="C135" s="548"/>
      <c r="D135" s="548"/>
      <c r="F135" s="558"/>
    </row>
    <row r="136" spans="1:6" ht="15.75">
      <c r="A136" s="156"/>
      <c r="C136" s="548"/>
      <c r="D136" s="548"/>
      <c r="F136" s="558"/>
    </row>
    <row r="137" spans="1:6" ht="15.75">
      <c r="A137" s="156"/>
      <c r="C137" s="548"/>
      <c r="D137" s="548"/>
      <c r="F137" s="558"/>
    </row>
    <row r="138" spans="1:6" ht="15.75">
      <c r="A138" s="156"/>
      <c r="C138" s="548"/>
      <c r="D138" s="548"/>
      <c r="F138" s="558"/>
    </row>
    <row r="139" spans="1:6" ht="15.75">
      <c r="A139" s="156"/>
      <c r="C139" s="548"/>
      <c r="D139" s="548"/>
      <c r="F139" s="558"/>
    </row>
    <row r="140" spans="1:6" ht="15.75">
      <c r="A140" s="156"/>
      <c r="C140" s="548"/>
      <c r="D140" s="548"/>
      <c r="F140" s="558"/>
    </row>
    <row r="141" spans="1:6" ht="15.75">
      <c r="A141" s="156"/>
      <c r="C141" s="548"/>
      <c r="D141" s="548"/>
      <c r="F141" s="558"/>
    </row>
    <row r="142" spans="1:6" ht="15.75">
      <c r="A142" s="156"/>
      <c r="C142" s="548"/>
      <c r="D142" s="548"/>
      <c r="F142" s="558"/>
    </row>
    <row r="143" spans="1:6" ht="15.75">
      <c r="A143" s="156"/>
      <c r="C143" s="548"/>
      <c r="D143" s="548"/>
      <c r="F143" s="558"/>
    </row>
    <row r="144" spans="1:6" ht="15.75">
      <c r="A144" s="156"/>
      <c r="C144" s="548"/>
      <c r="D144" s="548"/>
      <c r="F144" s="558"/>
    </row>
    <row r="145" spans="1:6" ht="15.75">
      <c r="A145" s="156"/>
      <c r="C145" s="548"/>
      <c r="D145" s="548"/>
      <c r="F145" s="558"/>
    </row>
    <row r="146" spans="1:6" ht="15.75">
      <c r="A146" s="156"/>
      <c r="C146" s="548"/>
      <c r="D146" s="548"/>
      <c r="F146" s="558"/>
    </row>
    <row r="147" spans="1:6" ht="15.75">
      <c r="A147" s="156"/>
      <c r="C147" s="548"/>
      <c r="D147" s="548"/>
      <c r="F147" s="558"/>
    </row>
    <row r="148" spans="1:6" ht="15.75">
      <c r="A148" s="156"/>
      <c r="C148" s="548"/>
      <c r="D148" s="548"/>
      <c r="F148" s="558"/>
    </row>
    <row r="149" spans="1:6" ht="15.75">
      <c r="A149" s="156"/>
      <c r="C149" s="548"/>
      <c r="D149" s="548"/>
      <c r="F149" s="558"/>
    </row>
    <row r="150" spans="1:6" ht="15.75">
      <c r="A150" s="156"/>
      <c r="C150" s="548"/>
      <c r="D150" s="548"/>
      <c r="F150" s="558"/>
    </row>
    <row r="151" spans="1:6" ht="15.75">
      <c r="A151" s="156"/>
      <c r="C151" s="548"/>
      <c r="D151" s="548"/>
      <c r="F151" s="558"/>
    </row>
    <row r="152" spans="1:6" ht="15.75">
      <c r="A152" s="156"/>
      <c r="C152" s="548"/>
      <c r="D152" s="548"/>
      <c r="F152" s="558"/>
    </row>
    <row r="153" spans="1:6" ht="15.75">
      <c r="A153" s="156"/>
      <c r="C153" s="548"/>
      <c r="D153" s="548"/>
      <c r="F153" s="558"/>
    </row>
    <row r="154" spans="1:6" ht="15.75">
      <c r="A154" s="156"/>
      <c r="C154" s="548"/>
      <c r="D154" s="548"/>
      <c r="F154" s="558"/>
    </row>
    <row r="155" spans="1:6" ht="15.75">
      <c r="A155" s="156"/>
      <c r="C155" s="548"/>
      <c r="D155" s="548"/>
      <c r="F155" s="558"/>
    </row>
    <row r="156" spans="1:6" ht="15.75">
      <c r="A156" s="156"/>
      <c r="C156" s="548"/>
      <c r="D156" s="548"/>
      <c r="F156" s="558"/>
    </row>
    <row r="157" spans="1:6" ht="15.75">
      <c r="A157" s="156"/>
      <c r="C157" s="548"/>
      <c r="D157" s="548"/>
      <c r="F157" s="558"/>
    </row>
    <row r="158" spans="1:6" ht="15.75">
      <c r="A158" s="156"/>
      <c r="C158" s="548"/>
      <c r="D158" s="548"/>
      <c r="F158" s="558"/>
    </row>
    <row r="159" spans="1:6" ht="15.75">
      <c r="A159" s="156"/>
      <c r="C159" s="548"/>
      <c r="D159" s="548"/>
      <c r="F159" s="558"/>
    </row>
    <row r="160" spans="1:6" ht="15.75">
      <c r="A160" s="156"/>
      <c r="C160" s="548"/>
      <c r="D160" s="548"/>
      <c r="F160" s="558"/>
    </row>
    <row r="161" spans="1:6" ht="15.75">
      <c r="A161" s="156"/>
      <c r="C161" s="548"/>
      <c r="D161" s="548"/>
      <c r="F161" s="558"/>
    </row>
    <row r="162" spans="1:6" ht="15.75">
      <c r="A162" s="156"/>
      <c r="C162" s="548"/>
      <c r="D162" s="548"/>
      <c r="F162" s="558"/>
    </row>
    <row r="163" spans="1:6" ht="15.75">
      <c r="A163" s="156"/>
      <c r="C163" s="548"/>
      <c r="D163" s="548"/>
      <c r="F163" s="558"/>
    </row>
    <row r="164" spans="1:6" ht="15.75">
      <c r="A164" s="156"/>
      <c r="C164" s="548"/>
      <c r="D164" s="548"/>
      <c r="F164" s="558"/>
    </row>
    <row r="165" spans="1:6" ht="15.75">
      <c r="A165" s="156"/>
      <c r="C165" s="548"/>
      <c r="D165" s="548"/>
      <c r="F165" s="558"/>
    </row>
    <row r="166" spans="1:6" ht="15.75">
      <c r="A166" s="156"/>
      <c r="C166" s="548"/>
      <c r="D166" s="548"/>
      <c r="F166" s="558"/>
    </row>
    <row r="167" spans="1:6" ht="15.75">
      <c r="A167" s="156"/>
      <c r="C167" s="548"/>
      <c r="D167" s="548"/>
      <c r="F167" s="558"/>
    </row>
    <row r="168" spans="1:6" ht="15.75">
      <c r="A168" s="156"/>
      <c r="C168" s="548"/>
      <c r="D168" s="548"/>
      <c r="F168" s="558"/>
    </row>
    <row r="169" spans="1:6" ht="15.75">
      <c r="A169" s="156"/>
      <c r="C169" s="548"/>
      <c r="D169" s="548"/>
      <c r="F169" s="558"/>
    </row>
    <row r="170" spans="1:6" ht="15.75">
      <c r="A170" s="156"/>
      <c r="C170" s="548"/>
      <c r="D170" s="548"/>
      <c r="F170" s="558"/>
    </row>
    <row r="171" spans="1:6" ht="15.75">
      <c r="A171" s="156"/>
      <c r="C171" s="548"/>
      <c r="D171" s="548"/>
      <c r="F171" s="558"/>
    </row>
    <row r="172" spans="1:6" ht="15.75">
      <c r="A172" s="156"/>
      <c r="C172" s="548"/>
      <c r="D172" s="548"/>
      <c r="F172" s="558"/>
    </row>
    <row r="173" spans="1:6" ht="15.75">
      <c r="A173" s="156"/>
      <c r="C173" s="548"/>
      <c r="D173" s="548"/>
      <c r="F173" s="558"/>
    </row>
    <row r="174" spans="1:6" ht="15.75">
      <c r="A174" s="156"/>
      <c r="C174" s="548"/>
      <c r="D174" s="548"/>
      <c r="F174" s="558"/>
    </row>
    <row r="175" spans="1:6" ht="15.75">
      <c r="A175" s="156"/>
      <c r="C175" s="548"/>
      <c r="D175" s="548"/>
      <c r="F175" s="558"/>
    </row>
    <row r="176" spans="1:6" ht="15.75">
      <c r="A176" s="156"/>
      <c r="C176" s="548"/>
      <c r="D176" s="548"/>
      <c r="F176" s="558"/>
    </row>
    <row r="177" spans="1:6" ht="15.75">
      <c r="A177" s="156"/>
      <c r="C177" s="548"/>
      <c r="D177" s="548"/>
      <c r="F177" s="558"/>
    </row>
    <row r="178" spans="1:6" ht="15.75">
      <c r="A178" s="156"/>
      <c r="C178" s="548"/>
      <c r="D178" s="548"/>
      <c r="F178" s="558"/>
    </row>
    <row r="179" spans="1:6" ht="15.75">
      <c r="A179" s="156"/>
      <c r="C179" s="548"/>
      <c r="D179" s="548"/>
      <c r="F179" s="558"/>
    </row>
    <row r="180" spans="1:6" ht="15.75">
      <c r="A180" s="156"/>
      <c r="C180" s="548"/>
      <c r="D180" s="548"/>
      <c r="F180" s="558"/>
    </row>
    <row r="181" spans="1:6" ht="15.75">
      <c r="A181" s="156"/>
      <c r="C181" s="548"/>
      <c r="D181" s="548"/>
      <c r="F181" s="558"/>
    </row>
    <row r="182" spans="1:6" ht="15.75">
      <c r="A182" s="156"/>
      <c r="C182" s="548"/>
      <c r="D182" s="548"/>
      <c r="F182" s="558"/>
    </row>
    <row r="183" spans="1:6" ht="15.75">
      <c r="A183" s="156"/>
      <c r="C183" s="548"/>
      <c r="D183" s="548"/>
      <c r="F183" s="558"/>
    </row>
    <row r="184" spans="1:6" ht="15.75">
      <c r="A184" s="156"/>
      <c r="C184" s="548"/>
      <c r="D184" s="548"/>
      <c r="F184" s="558"/>
    </row>
    <row r="185" spans="1:6" ht="15.75">
      <c r="A185" s="156"/>
      <c r="C185" s="548"/>
      <c r="D185" s="548"/>
      <c r="F185" s="558"/>
    </row>
    <row r="186" spans="1:6" ht="15.75">
      <c r="A186" s="156"/>
      <c r="C186" s="548"/>
      <c r="D186" s="548"/>
      <c r="F186" s="558"/>
    </row>
    <row r="187" spans="1:6" ht="15.75">
      <c r="A187" s="156"/>
      <c r="C187" s="548"/>
      <c r="D187" s="548"/>
      <c r="F187" s="558"/>
    </row>
    <row r="188" spans="1:6" ht="15.75">
      <c r="A188" s="156"/>
      <c r="C188" s="548"/>
      <c r="D188" s="548"/>
      <c r="F188" s="558"/>
    </row>
    <row r="189" spans="1:6" ht="15.75">
      <c r="A189" s="156"/>
      <c r="C189" s="548"/>
      <c r="D189" s="548"/>
      <c r="F189" s="558"/>
    </row>
    <row r="190" spans="1:6" ht="15.75">
      <c r="A190" s="156"/>
      <c r="C190" s="548"/>
      <c r="D190" s="548"/>
      <c r="F190" s="558"/>
    </row>
    <row r="191" spans="1:6" ht="15.75">
      <c r="A191" s="156"/>
      <c r="C191" s="548"/>
      <c r="D191" s="548"/>
      <c r="F191" s="558"/>
    </row>
    <row r="192" spans="1:6" ht="15.75">
      <c r="A192" s="156"/>
      <c r="C192" s="548"/>
      <c r="D192" s="548"/>
      <c r="F192" s="558"/>
    </row>
    <row r="193" spans="1:6" ht="15.75">
      <c r="A193" s="156"/>
      <c r="C193" s="548"/>
      <c r="D193" s="548"/>
      <c r="F193" s="558"/>
    </row>
    <row r="194" spans="1:6" ht="15.75">
      <c r="A194" s="156"/>
      <c r="C194" s="548"/>
      <c r="D194" s="548"/>
      <c r="F194" s="558"/>
    </row>
    <row r="195" spans="1:6" ht="15.75">
      <c r="A195" s="156"/>
      <c r="C195" s="548"/>
      <c r="D195" s="548"/>
      <c r="F195" s="558"/>
    </row>
    <row r="196" spans="1:6" ht="15.75">
      <c r="A196" s="156"/>
      <c r="C196" s="548"/>
      <c r="D196" s="548"/>
      <c r="F196" s="558"/>
    </row>
    <row r="197" spans="1:6" ht="15.75">
      <c r="A197" s="156"/>
      <c r="C197" s="548"/>
      <c r="D197" s="548"/>
      <c r="F197" s="558"/>
    </row>
    <row r="198" spans="1:6" ht="15.75">
      <c r="A198" s="156"/>
      <c r="C198" s="548"/>
      <c r="D198" s="548"/>
      <c r="F198" s="558"/>
    </row>
    <row r="199" spans="1:6" ht="15.75">
      <c r="A199" s="156"/>
      <c r="C199" s="548"/>
      <c r="D199" s="548"/>
      <c r="F199" s="558"/>
    </row>
    <row r="200" spans="1:6" ht="15.75">
      <c r="A200" s="156"/>
      <c r="C200" s="548"/>
      <c r="D200" s="548"/>
      <c r="F200" s="558"/>
    </row>
    <row r="201" spans="1:6" ht="15.75">
      <c r="A201" s="156"/>
      <c r="C201" s="548"/>
      <c r="D201" s="548"/>
      <c r="F201" s="558"/>
    </row>
    <row r="202" spans="1:6" ht="15.75">
      <c r="A202" s="156"/>
      <c r="C202" s="548"/>
      <c r="D202" s="548"/>
      <c r="F202" s="558"/>
    </row>
    <row r="203" spans="1:6" ht="15.75">
      <c r="A203" s="156"/>
      <c r="C203" s="548"/>
      <c r="D203" s="548"/>
      <c r="F203" s="558"/>
    </row>
    <row r="204" spans="1:6" ht="15.75">
      <c r="A204" s="156"/>
      <c r="C204" s="548"/>
      <c r="D204" s="548"/>
      <c r="F204" s="558"/>
    </row>
    <row r="205" spans="1:6" ht="15.75">
      <c r="A205" s="156"/>
      <c r="C205" s="548"/>
      <c r="D205" s="548"/>
      <c r="F205" s="558"/>
    </row>
    <row r="206" spans="1:6" ht="15.75">
      <c r="A206" s="156"/>
      <c r="C206" s="548"/>
      <c r="D206" s="548"/>
      <c r="F206" s="558"/>
    </row>
    <row r="207" spans="1:6" ht="15.75">
      <c r="A207" s="156"/>
      <c r="C207" s="548"/>
      <c r="D207" s="548"/>
      <c r="F207" s="558"/>
    </row>
    <row r="208" spans="1:6" ht="15.75">
      <c r="A208" s="156"/>
      <c r="C208" s="548"/>
      <c r="D208" s="548"/>
      <c r="F208" s="558"/>
    </row>
    <row r="209" spans="1:6" ht="15.75">
      <c r="A209" s="156"/>
      <c r="C209" s="548"/>
      <c r="D209" s="548"/>
      <c r="F209" s="558"/>
    </row>
    <row r="210" spans="1:6" ht="15.75">
      <c r="A210" s="156"/>
      <c r="C210" s="548"/>
      <c r="D210" s="548"/>
      <c r="F210" s="558"/>
    </row>
    <row r="211" spans="1:6" ht="15.75">
      <c r="A211" s="156"/>
      <c r="C211" s="548"/>
      <c r="D211" s="548"/>
      <c r="F211" s="558"/>
    </row>
    <row r="212" spans="1:6" ht="15.75">
      <c r="A212" s="156"/>
      <c r="C212" s="548"/>
      <c r="D212" s="548"/>
      <c r="F212" s="558"/>
    </row>
    <row r="213" spans="1:6" ht="15.75">
      <c r="A213" s="156"/>
      <c r="C213" s="548"/>
      <c r="D213" s="548"/>
      <c r="F213" s="558"/>
    </row>
    <row r="214" spans="1:6" ht="15.75">
      <c r="A214" s="156"/>
      <c r="C214" s="548"/>
      <c r="D214" s="548"/>
      <c r="F214" s="558"/>
    </row>
    <row r="215" spans="1:6" ht="15.75">
      <c r="A215" s="156"/>
      <c r="C215" s="548"/>
      <c r="D215" s="548"/>
      <c r="F215" s="558"/>
    </row>
    <row r="216" spans="1:6" ht="15.75">
      <c r="A216" s="156"/>
      <c r="C216" s="548"/>
      <c r="D216" s="548"/>
      <c r="F216" s="558"/>
    </row>
    <row r="217" spans="1:6" ht="15.75">
      <c r="A217" s="156"/>
      <c r="C217" s="548"/>
      <c r="D217" s="548"/>
      <c r="F217" s="558"/>
    </row>
    <row r="218" spans="1:6" ht="15.75">
      <c r="A218" s="156"/>
      <c r="C218" s="548"/>
      <c r="D218" s="548"/>
      <c r="F218" s="558"/>
    </row>
    <row r="219" spans="1:6" ht="15.75">
      <c r="A219" s="19"/>
      <c r="C219" s="548"/>
      <c r="D219" s="548"/>
      <c r="F219" s="558"/>
    </row>
    <row r="220" spans="1:6" ht="15.75">
      <c r="A220" s="19"/>
      <c r="C220" s="548"/>
      <c r="D220" s="548"/>
      <c r="F220" s="558"/>
    </row>
    <row r="221" spans="1:6" ht="15.75">
      <c r="A221" s="19"/>
      <c r="C221" s="548"/>
      <c r="D221" s="548"/>
      <c r="F221" s="558"/>
    </row>
    <row r="222" spans="1:6" ht="15.75">
      <c r="A222" s="19"/>
      <c r="C222" s="548"/>
      <c r="D222" s="548"/>
    </row>
    <row r="223" spans="1:6" ht="15.75">
      <c r="A223" s="19"/>
      <c r="C223" s="548"/>
      <c r="D223" s="548"/>
    </row>
    <row r="224" spans="1:6" ht="15.75">
      <c r="A224" s="19"/>
      <c r="C224" s="548"/>
      <c r="D224" s="548"/>
    </row>
    <row r="225" spans="1:4" ht="15.75">
      <c r="A225" s="19"/>
      <c r="C225" s="548"/>
      <c r="D225" s="548"/>
    </row>
    <row r="226" spans="1:4" ht="15.75">
      <c r="A226" s="19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  <c r="C269" s="548"/>
      <c r="D269" s="548"/>
    </row>
    <row r="270" spans="1:4" ht="15.75">
      <c r="A270" s="19"/>
      <c r="C270" s="548"/>
      <c r="D270" s="548"/>
    </row>
    <row r="271" spans="1:4" ht="15.75">
      <c r="A271" s="19"/>
      <c r="C271" s="548"/>
      <c r="D271" s="548"/>
    </row>
    <row r="272" spans="1:4" ht="15.75">
      <c r="A272" s="19"/>
      <c r="C272" s="548"/>
      <c r="D272" s="548"/>
    </row>
    <row r="273" spans="1:4" ht="15.75">
      <c r="A273" s="19"/>
      <c r="C273" s="548"/>
      <c r="D273" s="548"/>
    </row>
    <row r="274" spans="1:4" ht="15.75">
      <c r="A274" s="19"/>
      <c r="C274" s="548"/>
      <c r="D274" s="548"/>
    </row>
    <row r="275" spans="1:4" ht="15.75">
      <c r="A275" s="19"/>
      <c r="C275" s="548"/>
      <c r="D275" s="548"/>
    </row>
    <row r="276" spans="1:4" ht="15.75">
      <c r="A276" s="19"/>
      <c r="C276" s="548"/>
      <c r="D276" s="548"/>
    </row>
    <row r="277" spans="1:4" ht="15.75">
      <c r="A277" s="19"/>
      <c r="C277" s="548"/>
      <c r="D277" s="548"/>
    </row>
    <row r="278" spans="1:4" ht="15.75">
      <c r="A278" s="19"/>
      <c r="C278" s="548"/>
      <c r="D278" s="548"/>
    </row>
    <row r="279" spans="1:4" ht="15.75">
      <c r="A279" s="19"/>
      <c r="C279" s="548"/>
      <c r="D279" s="548"/>
    </row>
    <row r="280" spans="1:4" ht="15.75">
      <c r="A280" s="19"/>
      <c r="C280" s="548"/>
      <c r="D280" s="548"/>
    </row>
    <row r="281" spans="1:4" ht="15.75">
      <c r="A281" s="19"/>
      <c r="C281" s="548"/>
      <c r="D281" s="548"/>
    </row>
    <row r="282" spans="1:4" ht="15.75">
      <c r="A282" s="19"/>
      <c r="C282" s="548"/>
      <c r="D282" s="548"/>
    </row>
    <row r="283" spans="1:4" ht="15.75">
      <c r="A283" s="19"/>
      <c r="C283" s="548"/>
      <c r="D283" s="548"/>
    </row>
    <row r="284" spans="1:4" ht="15.75">
      <c r="A284" s="19"/>
      <c r="C284" s="548"/>
      <c r="D284" s="548"/>
    </row>
    <row r="285" spans="1:4" ht="15.75">
      <c r="A285" s="19"/>
      <c r="C285" s="548"/>
      <c r="D285" s="548"/>
    </row>
    <row r="286" spans="1:4" ht="15.75">
      <c r="A286" s="19"/>
      <c r="C286" s="548"/>
      <c r="D286" s="548"/>
    </row>
    <row r="287" spans="1:4" ht="15.75">
      <c r="A287" s="19"/>
      <c r="C287" s="548"/>
      <c r="D287" s="548"/>
    </row>
    <row r="288" spans="1:4" ht="15.75">
      <c r="A288" s="19"/>
      <c r="C288" s="548"/>
      <c r="D288" s="548"/>
    </row>
    <row r="289" spans="1:4" ht="15.75">
      <c r="A289" s="19"/>
      <c r="C289" s="548"/>
      <c r="D289" s="548"/>
    </row>
    <row r="290" spans="1:4" ht="15.75">
      <c r="A290" s="19"/>
      <c r="C290" s="548"/>
      <c r="D290" s="548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F2"/>
    <mergeCell ref="A3:F3"/>
    <mergeCell ref="A4:F4"/>
    <mergeCell ref="A5:F5"/>
    <mergeCell ref="A42:D42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F9" sqref="F9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608</v>
      </c>
      <c r="C8" s="834"/>
      <c r="D8" s="834"/>
      <c r="E8" s="834"/>
      <c r="F8" s="834"/>
      <c r="G8" s="834"/>
      <c r="H8" s="834"/>
      <c r="I8" s="834"/>
      <c r="J8" s="834" t="s">
        <v>610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2" customHeight="1">
      <c r="A10" s="286" t="s">
        <v>13</v>
      </c>
      <c r="B10" s="230">
        <v>51185.389130000003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4086.1950000000002</v>
      </c>
      <c r="I10" s="230">
        <v>55271.584130000003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62" customHeight="1">
      <c r="A11" s="286" t="s">
        <v>14</v>
      </c>
      <c r="B11" s="230">
        <v>0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0</v>
      </c>
      <c r="I11" s="230">
        <v>0</v>
      </c>
      <c r="J11" s="230">
        <v>0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2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2" customHeight="1">
      <c r="A13" s="286" t="s">
        <v>16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2" customHeight="1">
      <c r="A14" s="286" t="s">
        <v>17</v>
      </c>
      <c r="B14" s="230">
        <v>227886.85025260001</v>
      </c>
      <c r="C14" s="230">
        <v>5203.2389220000005</v>
      </c>
      <c r="D14" s="230">
        <v>2586.2688659999999</v>
      </c>
      <c r="E14" s="230">
        <v>1013.8646524000001</v>
      </c>
      <c r="F14" s="230">
        <v>5342.4397564000001</v>
      </c>
      <c r="G14" s="230">
        <v>194.41947479999999</v>
      </c>
      <c r="H14" s="230">
        <v>0</v>
      </c>
      <c r="I14" s="230">
        <v>242227.08192</v>
      </c>
      <c r="J14" s="230">
        <v>272865.15706220001</v>
      </c>
      <c r="K14" s="230">
        <v>3751.8521866000001</v>
      </c>
      <c r="L14" s="230">
        <v>693.82859999999994</v>
      </c>
      <c r="M14" s="230">
        <v>0</v>
      </c>
      <c r="N14" s="230">
        <v>5700.8441628</v>
      </c>
      <c r="O14" s="230">
        <v>0</v>
      </c>
      <c r="P14" s="230">
        <v>0</v>
      </c>
      <c r="Q14" s="230">
        <v>283011.68204000004</v>
      </c>
      <c r="R14" s="219"/>
    </row>
    <row r="15" spans="1:26" ht="162" customHeight="1">
      <c r="A15" s="286" t="s">
        <v>18</v>
      </c>
      <c r="B15" s="230">
        <v>6790.3108499999998</v>
      </c>
      <c r="C15" s="230">
        <v>88.896609999999995</v>
      </c>
      <c r="D15" s="230">
        <v>236.03298999999998</v>
      </c>
      <c r="E15" s="230">
        <v>0</v>
      </c>
      <c r="F15" s="230">
        <v>396.20653999999996</v>
      </c>
      <c r="G15" s="230">
        <v>0</v>
      </c>
      <c r="H15" s="230">
        <v>0</v>
      </c>
      <c r="I15" s="230">
        <v>7511.4469900000004</v>
      </c>
      <c r="J15" s="230">
        <v>10290.0347444</v>
      </c>
      <c r="K15" s="230">
        <v>29.332599999999999</v>
      </c>
      <c r="L15" s="230">
        <v>510.93178999999998</v>
      </c>
      <c r="M15" s="230">
        <v>9.5947000000000013</v>
      </c>
      <c r="N15" s="230">
        <v>365.67077</v>
      </c>
      <c r="O15" s="230">
        <v>0</v>
      </c>
      <c r="P15" s="230">
        <v>0</v>
      </c>
      <c r="Q15" s="230">
        <v>11205.5646</v>
      </c>
      <c r="R15" s="219"/>
    </row>
    <row r="16" spans="1:26" ht="162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18" ht="162" customHeight="1">
      <c r="A17" s="286" t="s">
        <v>210</v>
      </c>
      <c r="B17" s="230">
        <v>111725.45776</v>
      </c>
      <c r="C17" s="230">
        <v>585.37439000000006</v>
      </c>
      <c r="D17" s="230">
        <v>422.97629999999998</v>
      </c>
      <c r="E17" s="230">
        <v>0</v>
      </c>
      <c r="F17" s="230">
        <v>560.99497999999994</v>
      </c>
      <c r="G17" s="230">
        <v>0</v>
      </c>
      <c r="H17" s="230">
        <v>0</v>
      </c>
      <c r="I17" s="230">
        <v>113294.80343</v>
      </c>
      <c r="J17" s="230">
        <v>19427.947989999997</v>
      </c>
      <c r="K17" s="230">
        <v>0</v>
      </c>
      <c r="L17" s="230">
        <v>0</v>
      </c>
      <c r="M17" s="230">
        <v>0</v>
      </c>
      <c r="N17" s="230">
        <v>0</v>
      </c>
      <c r="O17" s="230">
        <v>0</v>
      </c>
      <c r="P17" s="230">
        <v>0</v>
      </c>
      <c r="Q17" s="230">
        <v>19427.947989999997</v>
      </c>
      <c r="R17" s="219"/>
    </row>
    <row r="18" spans="1:118" ht="162" customHeight="1">
      <c r="A18" s="286" t="s">
        <v>20</v>
      </c>
      <c r="B18" s="230">
        <v>797.50026000000003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797.50026000000003</v>
      </c>
      <c r="J18" s="230">
        <v>212.33958999999999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212.33958999999999</v>
      </c>
      <c r="R18" s="219"/>
    </row>
    <row r="19" spans="1:118" ht="162" customHeight="1">
      <c r="A19" s="286" t="s">
        <v>21</v>
      </c>
      <c r="B19" s="230">
        <v>921948.78361199994</v>
      </c>
      <c r="C19" s="230">
        <v>12106.4491552</v>
      </c>
      <c r="D19" s="230">
        <v>6082.4645118000008</v>
      </c>
      <c r="E19" s="230">
        <v>648.3652654</v>
      </c>
      <c r="F19" s="230">
        <v>20897.907032200001</v>
      </c>
      <c r="G19" s="230">
        <v>1747.0600032</v>
      </c>
      <c r="H19" s="230">
        <v>294.50109999999995</v>
      </c>
      <c r="I19" s="230">
        <v>963725.53069000004</v>
      </c>
      <c r="J19" s="230">
        <v>583762.02555499994</v>
      </c>
      <c r="K19" s="230">
        <v>5208.1229658000002</v>
      </c>
      <c r="L19" s="230">
        <v>4635.2212892000007</v>
      </c>
      <c r="M19" s="230">
        <v>194.89099999999999</v>
      </c>
      <c r="N19" s="230">
        <v>9459.1876042000004</v>
      </c>
      <c r="O19" s="230">
        <v>470.0018718</v>
      </c>
      <c r="P19" s="230">
        <v>0</v>
      </c>
      <c r="Q19" s="230">
        <v>603729.45033000002</v>
      </c>
      <c r="R19" s="219"/>
      <c r="DN19" s="34" t="s">
        <v>94</v>
      </c>
    </row>
    <row r="20" spans="1:118" ht="162" customHeight="1">
      <c r="A20" s="286" t="s">
        <v>22</v>
      </c>
      <c r="B20" s="230">
        <v>157400.45500020002</v>
      </c>
      <c r="C20" s="230">
        <v>2218.2810830000003</v>
      </c>
      <c r="D20" s="230">
        <v>1699.0808999999999</v>
      </c>
      <c r="E20" s="230">
        <v>198.00799859999998</v>
      </c>
      <c r="F20" s="230">
        <v>7184.3988364000006</v>
      </c>
      <c r="G20" s="230">
        <v>167.90939</v>
      </c>
      <c r="H20" s="230">
        <v>67.826999999999998</v>
      </c>
      <c r="I20" s="230">
        <v>168935.96018999998</v>
      </c>
      <c r="J20" s="230">
        <v>102841.40570999999</v>
      </c>
      <c r="K20" s="230">
        <v>240.60435039999999</v>
      </c>
      <c r="L20" s="230">
        <v>912.64801679999994</v>
      </c>
      <c r="M20" s="230">
        <v>0</v>
      </c>
      <c r="N20" s="230">
        <v>1139.3484099999998</v>
      </c>
      <c r="O20" s="230">
        <v>243.31666000000001</v>
      </c>
      <c r="P20" s="230">
        <v>0</v>
      </c>
      <c r="Q20" s="230">
        <v>105377.32315000001</v>
      </c>
      <c r="R20" s="219"/>
    </row>
    <row r="21" spans="1:118" ht="162" customHeight="1">
      <c r="A21" s="286" t="s">
        <v>23</v>
      </c>
      <c r="B21" s="230">
        <v>1860249.5321958</v>
      </c>
      <c r="C21" s="230">
        <v>26670.991605799998</v>
      </c>
      <c r="D21" s="230">
        <v>5866.5650020000003</v>
      </c>
      <c r="E21" s="230">
        <v>357.71261459999999</v>
      </c>
      <c r="F21" s="230">
        <v>17067.084692</v>
      </c>
      <c r="G21" s="230">
        <v>1212.4573270000001</v>
      </c>
      <c r="H21" s="230">
        <v>1869.55385</v>
      </c>
      <c r="I21" s="230">
        <v>1913293.8973299998</v>
      </c>
      <c r="J21" s="230">
        <v>630598.2697403999</v>
      </c>
      <c r="K21" s="230">
        <v>10317.2668214</v>
      </c>
      <c r="L21" s="230">
        <v>2069.7019657999999</v>
      </c>
      <c r="M21" s="230">
        <v>130.5084866</v>
      </c>
      <c r="N21" s="230">
        <v>12233.5046982</v>
      </c>
      <c r="O21" s="230">
        <v>378.47738079999999</v>
      </c>
      <c r="P21" s="230">
        <v>23.69838</v>
      </c>
      <c r="Q21" s="230">
        <v>655751.42746000004</v>
      </c>
      <c r="R21" s="219"/>
    </row>
    <row r="22" spans="1:118" ht="169.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18" ht="162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18" ht="162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18" ht="192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18" ht="162" customHeight="1">
      <c r="A26" s="286" t="s">
        <v>28</v>
      </c>
      <c r="B26" s="231">
        <v>134817.11875979998</v>
      </c>
      <c r="C26" s="231">
        <v>1003.12276</v>
      </c>
      <c r="D26" s="231">
        <v>799.97511999999995</v>
      </c>
      <c r="E26" s="231">
        <v>0</v>
      </c>
      <c r="F26" s="231">
        <v>577.93613000000005</v>
      </c>
      <c r="G26" s="231">
        <v>0</v>
      </c>
      <c r="H26" s="231">
        <v>0</v>
      </c>
      <c r="I26" s="231">
        <v>137198.15278</v>
      </c>
      <c r="J26" s="231">
        <v>359322.61420080002</v>
      </c>
      <c r="K26" s="231">
        <v>3290.0143401999999</v>
      </c>
      <c r="L26" s="230">
        <v>1999.7765200000001</v>
      </c>
      <c r="M26" s="230">
        <v>353.65453000000002</v>
      </c>
      <c r="N26" s="230">
        <v>3246.7266</v>
      </c>
      <c r="O26" s="230">
        <v>167.79170999999999</v>
      </c>
      <c r="P26" s="230">
        <v>0</v>
      </c>
      <c r="Q26" s="230">
        <v>368380.57789999997</v>
      </c>
      <c r="R26" s="219"/>
    </row>
    <row r="27" spans="1:118" ht="162" customHeight="1">
      <c r="A27" s="286" t="s">
        <v>208</v>
      </c>
      <c r="B27" s="231">
        <v>61345.723750200006</v>
      </c>
      <c r="C27" s="231">
        <v>1019.6706700000001</v>
      </c>
      <c r="D27" s="231">
        <v>307.05590000000001</v>
      </c>
      <c r="E27" s="231">
        <v>0</v>
      </c>
      <c r="F27" s="231">
        <v>867.40629920000003</v>
      </c>
      <c r="G27" s="231">
        <v>0</v>
      </c>
      <c r="H27" s="231">
        <v>0</v>
      </c>
      <c r="I27" s="231">
        <v>63539.856619999999</v>
      </c>
      <c r="J27" s="231">
        <v>254703.18676919999</v>
      </c>
      <c r="K27" s="231">
        <v>3611.3500672</v>
      </c>
      <c r="L27" s="230">
        <v>544.69516040000008</v>
      </c>
      <c r="M27" s="230">
        <v>179.65263000000002</v>
      </c>
      <c r="N27" s="230">
        <v>3819.6241669999999</v>
      </c>
      <c r="O27" s="230">
        <v>142.18723</v>
      </c>
      <c r="P27" s="230">
        <v>0</v>
      </c>
      <c r="Q27" s="230">
        <v>263000.69605999999</v>
      </c>
      <c r="R27" s="219"/>
    </row>
    <row r="28" spans="1:118" ht="162" customHeight="1">
      <c r="A28" s="286" t="s">
        <v>30</v>
      </c>
      <c r="B28" s="231">
        <v>35578.232443599998</v>
      </c>
      <c r="C28" s="231">
        <v>89.752409999999998</v>
      </c>
      <c r="D28" s="231">
        <v>440.04021999999998</v>
      </c>
      <c r="E28" s="231">
        <v>0</v>
      </c>
      <c r="F28" s="231">
        <v>393.12961000000001</v>
      </c>
      <c r="G28" s="231">
        <v>0</v>
      </c>
      <c r="H28" s="231">
        <v>0</v>
      </c>
      <c r="I28" s="231">
        <v>36501.15468</v>
      </c>
      <c r="J28" s="231">
        <v>10109.258161199999</v>
      </c>
      <c r="K28" s="231">
        <v>287.90403999999995</v>
      </c>
      <c r="L28" s="230">
        <v>0</v>
      </c>
      <c r="M28" s="230">
        <v>0</v>
      </c>
      <c r="N28" s="230">
        <v>128.03104999999999</v>
      </c>
      <c r="O28" s="230">
        <v>0</v>
      </c>
      <c r="P28" s="230">
        <v>0</v>
      </c>
      <c r="Q28" s="230">
        <v>10525.19325</v>
      </c>
      <c r="R28" s="219"/>
    </row>
    <row r="29" spans="1:118" ht="162" customHeight="1">
      <c r="A29" s="286" t="s">
        <v>31</v>
      </c>
      <c r="B29" s="231">
        <v>883.71655180000005</v>
      </c>
      <c r="C29" s="231">
        <v>75.735408800000002</v>
      </c>
      <c r="D29" s="231">
        <v>0</v>
      </c>
      <c r="E29" s="231">
        <v>0</v>
      </c>
      <c r="F29" s="231">
        <v>417.40699339999998</v>
      </c>
      <c r="G29" s="231">
        <v>0</v>
      </c>
      <c r="H29" s="231">
        <v>0</v>
      </c>
      <c r="I29" s="231">
        <v>1376.85895</v>
      </c>
      <c r="J29" s="231">
        <v>182879.95480739998</v>
      </c>
      <c r="K29" s="231">
        <v>1096.7029600000001</v>
      </c>
      <c r="L29" s="230">
        <v>1988.3539694000001</v>
      </c>
      <c r="M29" s="230">
        <v>91.411529999999999</v>
      </c>
      <c r="N29" s="230">
        <v>1230.4953488000001</v>
      </c>
      <c r="O29" s="230">
        <v>28.742049999999999</v>
      </c>
      <c r="P29" s="230">
        <v>3621.7161900000001</v>
      </c>
      <c r="Q29" s="230">
        <v>190937.37685</v>
      </c>
      <c r="R29" s="219"/>
    </row>
    <row r="30" spans="1:118" ht="162" customHeight="1">
      <c r="A30" s="286" t="s">
        <v>32</v>
      </c>
      <c r="B30" s="231">
        <v>0</v>
      </c>
      <c r="C30" s="231">
        <v>0</v>
      </c>
      <c r="D30" s="231">
        <v>0</v>
      </c>
      <c r="E30" s="231">
        <v>0</v>
      </c>
      <c r="F30" s="231">
        <v>0</v>
      </c>
      <c r="G30" s="231">
        <v>0</v>
      </c>
      <c r="H30" s="231">
        <v>0</v>
      </c>
      <c r="I30" s="231">
        <v>0</v>
      </c>
      <c r="J30" s="231">
        <v>22231.542109999999</v>
      </c>
      <c r="K30" s="231">
        <v>108.60544999999999</v>
      </c>
      <c r="L30" s="230">
        <v>159.06454000000002</v>
      </c>
      <c r="M30" s="230">
        <v>6.75183</v>
      </c>
      <c r="N30" s="230">
        <v>9.21082</v>
      </c>
      <c r="O30" s="230">
        <v>0</v>
      </c>
      <c r="P30" s="230">
        <v>358.31051000000002</v>
      </c>
      <c r="Q30" s="230">
        <v>22873.485260000001</v>
      </c>
      <c r="R30" s="219"/>
    </row>
    <row r="31" spans="1:118" ht="162" customHeight="1">
      <c r="A31" s="286" t="s">
        <v>33</v>
      </c>
      <c r="B31" s="231">
        <v>30582.629935600002</v>
      </c>
      <c r="C31" s="231">
        <v>335.72968680000002</v>
      </c>
      <c r="D31" s="231">
        <v>322.00897559999999</v>
      </c>
      <c r="E31" s="231">
        <v>22.920630000000003</v>
      </c>
      <c r="F31" s="231">
        <v>1711.3843876000001</v>
      </c>
      <c r="G31" s="231">
        <v>64.108895199999992</v>
      </c>
      <c r="H31" s="231">
        <v>0</v>
      </c>
      <c r="I31" s="231">
        <v>33038.78254</v>
      </c>
      <c r="J31" s="231">
        <v>132283.8817696</v>
      </c>
      <c r="K31" s="231">
        <v>1887.2623283999999</v>
      </c>
      <c r="L31" s="230">
        <v>208.8355354</v>
      </c>
      <c r="M31" s="230">
        <v>0</v>
      </c>
      <c r="N31" s="230">
        <v>3111.4767886</v>
      </c>
      <c r="O31" s="230">
        <v>0</v>
      </c>
      <c r="P31" s="230">
        <v>84.17407</v>
      </c>
      <c r="Q31" s="230">
        <v>137575.6305</v>
      </c>
      <c r="R31" s="219"/>
    </row>
    <row r="32" spans="1:118" ht="162" customHeight="1">
      <c r="A32" s="286" t="s">
        <v>34</v>
      </c>
      <c r="B32" s="230">
        <v>115954.7893946</v>
      </c>
      <c r="C32" s="230">
        <v>0</v>
      </c>
      <c r="D32" s="230">
        <v>320.80653999999998</v>
      </c>
      <c r="E32" s="230">
        <v>14192.842259999999</v>
      </c>
      <c r="F32" s="230">
        <v>0</v>
      </c>
      <c r="G32" s="230">
        <v>0</v>
      </c>
      <c r="H32" s="230">
        <v>851.02218999999991</v>
      </c>
      <c r="I32" s="230">
        <v>131319.46040000001</v>
      </c>
      <c r="J32" s="230">
        <v>0</v>
      </c>
      <c r="K32" s="230">
        <v>0</v>
      </c>
      <c r="L32" s="230">
        <v>0</v>
      </c>
      <c r="M32" s="230">
        <v>0</v>
      </c>
      <c r="N32" s="230">
        <v>0</v>
      </c>
      <c r="O32" s="230">
        <v>0</v>
      </c>
      <c r="P32" s="230">
        <v>0</v>
      </c>
      <c r="Q32" s="230">
        <v>0</v>
      </c>
      <c r="R32" s="219"/>
    </row>
    <row r="33" spans="1:18" ht="162" customHeight="1">
      <c r="A33" s="286" t="s">
        <v>35</v>
      </c>
      <c r="B33" s="230">
        <v>314865.90852900001</v>
      </c>
      <c r="C33" s="230">
        <v>13338.092987800001</v>
      </c>
      <c r="D33" s="230">
        <v>1252.8633060000002</v>
      </c>
      <c r="E33" s="230">
        <v>0</v>
      </c>
      <c r="F33" s="230">
        <v>6640.0757118000001</v>
      </c>
      <c r="G33" s="230">
        <v>59.317620000000005</v>
      </c>
      <c r="H33" s="230">
        <v>2313.2494500000003</v>
      </c>
      <c r="I33" s="230">
        <v>338469.50763000001</v>
      </c>
      <c r="J33" s="230">
        <v>85973.960516799998</v>
      </c>
      <c r="K33" s="230">
        <v>7419.5773380000001</v>
      </c>
      <c r="L33" s="230">
        <v>70.275105999999994</v>
      </c>
      <c r="M33" s="230">
        <v>0</v>
      </c>
      <c r="N33" s="230">
        <v>1031.3862944</v>
      </c>
      <c r="O33" s="230">
        <v>744.45560999999998</v>
      </c>
      <c r="P33" s="230">
        <v>0</v>
      </c>
      <c r="Q33" s="230">
        <v>95239.654849999992</v>
      </c>
      <c r="R33" s="219"/>
    </row>
    <row r="34" spans="1:18" ht="162" customHeight="1">
      <c r="A34" s="286" t="s">
        <v>36</v>
      </c>
      <c r="B34" s="230">
        <v>5538.8832202000003</v>
      </c>
      <c r="C34" s="230">
        <v>0</v>
      </c>
      <c r="D34" s="230">
        <v>0</v>
      </c>
      <c r="E34" s="230">
        <v>0</v>
      </c>
      <c r="F34" s="230">
        <v>1661.3160404</v>
      </c>
      <c r="G34" s="230">
        <v>0</v>
      </c>
      <c r="H34" s="230">
        <v>0</v>
      </c>
      <c r="I34" s="230">
        <v>7200.1992599999994</v>
      </c>
      <c r="J34" s="230">
        <v>3273.5816518000001</v>
      </c>
      <c r="K34" s="230">
        <v>0</v>
      </c>
      <c r="L34" s="230">
        <v>0</v>
      </c>
      <c r="M34" s="230">
        <v>0</v>
      </c>
      <c r="N34" s="230">
        <v>30.691983</v>
      </c>
      <c r="O34" s="230">
        <v>0</v>
      </c>
      <c r="P34" s="230">
        <v>0</v>
      </c>
      <c r="Q34" s="230">
        <v>3304.2736299999997</v>
      </c>
      <c r="R34" s="219"/>
    </row>
    <row r="35" spans="1:18" ht="162" customHeight="1">
      <c r="A35" s="286" t="s">
        <v>207</v>
      </c>
      <c r="B35" s="230">
        <v>37440.938402599997</v>
      </c>
      <c r="C35" s="230">
        <v>757.51473999999996</v>
      </c>
      <c r="D35" s="230">
        <v>0</v>
      </c>
      <c r="E35" s="230">
        <v>0</v>
      </c>
      <c r="F35" s="230">
        <v>664.02353000000005</v>
      </c>
      <c r="G35" s="230">
        <v>396.15776</v>
      </c>
      <c r="H35" s="230">
        <v>0</v>
      </c>
      <c r="I35" s="230">
        <v>39258.634439999994</v>
      </c>
      <c r="J35" s="230">
        <v>28369.375060400002</v>
      </c>
      <c r="K35" s="230">
        <v>0</v>
      </c>
      <c r="L35" s="230">
        <v>0</v>
      </c>
      <c r="M35" s="230">
        <v>0</v>
      </c>
      <c r="N35" s="230">
        <v>431</v>
      </c>
      <c r="O35" s="230">
        <v>0</v>
      </c>
      <c r="P35" s="230">
        <v>0</v>
      </c>
      <c r="Q35" s="230">
        <v>28800.375070000002</v>
      </c>
      <c r="R35" s="219"/>
    </row>
    <row r="36" spans="1:18" ht="162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2" customHeight="1">
      <c r="A37" s="286" t="s">
        <v>38</v>
      </c>
      <c r="B37" s="230">
        <v>0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0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19"/>
    </row>
    <row r="38" spans="1:18" ht="162" customHeight="1">
      <c r="A38" s="286" t="s">
        <v>39</v>
      </c>
      <c r="B38" s="230">
        <v>26047.493359</v>
      </c>
      <c r="C38" s="230">
        <v>9836.1171099999992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35883.61047</v>
      </c>
      <c r="J38" s="230">
        <v>0</v>
      </c>
      <c r="K38" s="230">
        <v>0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0</v>
      </c>
      <c r="R38" s="219"/>
    </row>
    <row r="39" spans="1:18" s="166" customFormat="1" ht="83.25" customHeight="1">
      <c r="A39" s="287" t="s">
        <v>187</v>
      </c>
      <c r="B39" s="288">
        <f t="shared" ref="B39:Q39" si="0">SUM(B10:B38)</f>
        <v>4101039.7134069996</v>
      </c>
      <c r="C39" s="288">
        <f t="shared" si="0"/>
        <v>73328.967539399993</v>
      </c>
      <c r="D39" s="288">
        <f t="shared" si="0"/>
        <v>20336.138631400001</v>
      </c>
      <c r="E39" s="288">
        <f t="shared" si="0"/>
        <v>16433.713421</v>
      </c>
      <c r="F39" s="288">
        <f t="shared" si="0"/>
        <v>64381.71053940001</v>
      </c>
      <c r="G39" s="288">
        <f t="shared" si="0"/>
        <v>3841.4304701999999</v>
      </c>
      <c r="H39" s="288">
        <f t="shared" si="0"/>
        <v>9482.3485900000014</v>
      </c>
      <c r="I39" s="288">
        <f t="shared" si="0"/>
        <v>4288844.0227100011</v>
      </c>
      <c r="J39" s="288">
        <f t="shared" si="0"/>
        <v>2699144.5354391993</v>
      </c>
      <c r="K39" s="288">
        <f t="shared" si="0"/>
        <v>37248.595448</v>
      </c>
      <c r="L39" s="288">
        <f t="shared" si="0"/>
        <v>13793.332492999998</v>
      </c>
      <c r="M39" s="288">
        <f t="shared" si="0"/>
        <v>966.4647066</v>
      </c>
      <c r="N39" s="288">
        <f t="shared" si="0"/>
        <v>41937.198697</v>
      </c>
      <c r="O39" s="288">
        <f t="shared" si="0"/>
        <v>2174.9725126000003</v>
      </c>
      <c r="P39" s="288">
        <f t="shared" si="0"/>
        <v>4087.8991500000002</v>
      </c>
      <c r="Q39" s="288">
        <f t="shared" si="0"/>
        <v>2799352.9985300004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96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G11" sqref="G11"/>
    </sheetView>
  </sheetViews>
  <sheetFormatPr defaultRowHeight="60"/>
  <cols>
    <col min="1" max="1" width="143.5703125" style="20" customWidth="1"/>
    <col min="2" max="2" width="53.7109375" style="420" customWidth="1"/>
    <col min="3" max="3" width="53.7109375" style="693" customWidth="1"/>
    <col min="4" max="17" width="53.7109375" style="420" customWidth="1"/>
    <col min="18" max="18" width="6.5703125" style="217" customWidth="1"/>
    <col min="19" max="256" width="9.140625" style="420"/>
    <col min="257" max="257" width="143.5703125" style="420" customWidth="1"/>
    <col min="258" max="273" width="53.7109375" style="420" customWidth="1"/>
    <col min="274" max="274" width="6.5703125" style="420" customWidth="1"/>
    <col min="275" max="512" width="9.140625" style="420"/>
    <col min="513" max="513" width="143.5703125" style="420" customWidth="1"/>
    <col min="514" max="529" width="53.7109375" style="420" customWidth="1"/>
    <col min="530" max="530" width="6.5703125" style="420" customWidth="1"/>
    <col min="531" max="768" width="9.140625" style="420"/>
    <col min="769" max="769" width="143.5703125" style="420" customWidth="1"/>
    <col min="770" max="785" width="53.7109375" style="420" customWidth="1"/>
    <col min="786" max="786" width="6.5703125" style="420" customWidth="1"/>
    <col min="787" max="1024" width="9.140625" style="420"/>
    <col min="1025" max="1025" width="143.5703125" style="420" customWidth="1"/>
    <col min="1026" max="1041" width="53.7109375" style="420" customWidth="1"/>
    <col min="1042" max="1042" width="6.5703125" style="420" customWidth="1"/>
    <col min="1043" max="1280" width="9.140625" style="420"/>
    <col min="1281" max="1281" width="143.5703125" style="420" customWidth="1"/>
    <col min="1282" max="1297" width="53.7109375" style="420" customWidth="1"/>
    <col min="1298" max="1298" width="6.5703125" style="420" customWidth="1"/>
    <col min="1299" max="1536" width="9.140625" style="420"/>
    <col min="1537" max="1537" width="143.5703125" style="420" customWidth="1"/>
    <col min="1538" max="1553" width="53.7109375" style="420" customWidth="1"/>
    <col min="1554" max="1554" width="6.5703125" style="420" customWidth="1"/>
    <col min="1555" max="1792" width="9.140625" style="420"/>
    <col min="1793" max="1793" width="143.5703125" style="420" customWidth="1"/>
    <col min="1794" max="1809" width="53.7109375" style="420" customWidth="1"/>
    <col min="1810" max="1810" width="6.5703125" style="420" customWidth="1"/>
    <col min="1811" max="2048" width="9.140625" style="420"/>
    <col min="2049" max="2049" width="143.5703125" style="420" customWidth="1"/>
    <col min="2050" max="2065" width="53.7109375" style="420" customWidth="1"/>
    <col min="2066" max="2066" width="6.5703125" style="420" customWidth="1"/>
    <col min="2067" max="2304" width="9.140625" style="420"/>
    <col min="2305" max="2305" width="143.5703125" style="420" customWidth="1"/>
    <col min="2306" max="2321" width="53.7109375" style="420" customWidth="1"/>
    <col min="2322" max="2322" width="6.5703125" style="420" customWidth="1"/>
    <col min="2323" max="2560" width="9.140625" style="420"/>
    <col min="2561" max="2561" width="143.5703125" style="420" customWidth="1"/>
    <col min="2562" max="2577" width="53.7109375" style="420" customWidth="1"/>
    <col min="2578" max="2578" width="6.5703125" style="420" customWidth="1"/>
    <col min="2579" max="2816" width="9.140625" style="420"/>
    <col min="2817" max="2817" width="143.5703125" style="420" customWidth="1"/>
    <col min="2818" max="2833" width="53.7109375" style="420" customWidth="1"/>
    <col min="2834" max="2834" width="6.5703125" style="420" customWidth="1"/>
    <col min="2835" max="3072" width="9.140625" style="420"/>
    <col min="3073" max="3073" width="143.5703125" style="420" customWidth="1"/>
    <col min="3074" max="3089" width="53.7109375" style="420" customWidth="1"/>
    <col min="3090" max="3090" width="6.5703125" style="420" customWidth="1"/>
    <col min="3091" max="3328" width="9.140625" style="420"/>
    <col min="3329" max="3329" width="143.5703125" style="420" customWidth="1"/>
    <col min="3330" max="3345" width="53.7109375" style="420" customWidth="1"/>
    <col min="3346" max="3346" width="6.5703125" style="420" customWidth="1"/>
    <col min="3347" max="3584" width="9.140625" style="420"/>
    <col min="3585" max="3585" width="143.5703125" style="420" customWidth="1"/>
    <col min="3586" max="3601" width="53.7109375" style="420" customWidth="1"/>
    <col min="3602" max="3602" width="6.5703125" style="420" customWidth="1"/>
    <col min="3603" max="3840" width="9.140625" style="420"/>
    <col min="3841" max="3841" width="143.5703125" style="420" customWidth="1"/>
    <col min="3842" max="3857" width="53.7109375" style="420" customWidth="1"/>
    <col min="3858" max="3858" width="6.5703125" style="420" customWidth="1"/>
    <col min="3859" max="4096" width="9.140625" style="420"/>
    <col min="4097" max="4097" width="143.5703125" style="420" customWidth="1"/>
    <col min="4098" max="4113" width="53.7109375" style="420" customWidth="1"/>
    <col min="4114" max="4114" width="6.5703125" style="420" customWidth="1"/>
    <col min="4115" max="4352" width="9.140625" style="420"/>
    <col min="4353" max="4353" width="143.5703125" style="420" customWidth="1"/>
    <col min="4354" max="4369" width="53.7109375" style="420" customWidth="1"/>
    <col min="4370" max="4370" width="6.5703125" style="420" customWidth="1"/>
    <col min="4371" max="4608" width="9.140625" style="420"/>
    <col min="4609" max="4609" width="143.5703125" style="420" customWidth="1"/>
    <col min="4610" max="4625" width="53.7109375" style="420" customWidth="1"/>
    <col min="4626" max="4626" width="6.5703125" style="420" customWidth="1"/>
    <col min="4627" max="4864" width="9.140625" style="420"/>
    <col min="4865" max="4865" width="143.5703125" style="420" customWidth="1"/>
    <col min="4866" max="4881" width="53.7109375" style="420" customWidth="1"/>
    <col min="4882" max="4882" width="6.5703125" style="420" customWidth="1"/>
    <col min="4883" max="5120" width="9.140625" style="420"/>
    <col min="5121" max="5121" width="143.5703125" style="420" customWidth="1"/>
    <col min="5122" max="5137" width="53.7109375" style="420" customWidth="1"/>
    <col min="5138" max="5138" width="6.5703125" style="420" customWidth="1"/>
    <col min="5139" max="5376" width="9.140625" style="420"/>
    <col min="5377" max="5377" width="143.5703125" style="420" customWidth="1"/>
    <col min="5378" max="5393" width="53.7109375" style="420" customWidth="1"/>
    <col min="5394" max="5394" width="6.5703125" style="420" customWidth="1"/>
    <col min="5395" max="5632" width="9.140625" style="420"/>
    <col min="5633" max="5633" width="143.5703125" style="420" customWidth="1"/>
    <col min="5634" max="5649" width="53.7109375" style="420" customWidth="1"/>
    <col min="5650" max="5650" width="6.5703125" style="420" customWidth="1"/>
    <col min="5651" max="5888" width="9.140625" style="420"/>
    <col min="5889" max="5889" width="143.5703125" style="420" customWidth="1"/>
    <col min="5890" max="5905" width="53.7109375" style="420" customWidth="1"/>
    <col min="5906" max="5906" width="6.5703125" style="420" customWidth="1"/>
    <col min="5907" max="6144" width="9.140625" style="420"/>
    <col min="6145" max="6145" width="143.5703125" style="420" customWidth="1"/>
    <col min="6146" max="6161" width="53.7109375" style="420" customWidth="1"/>
    <col min="6162" max="6162" width="6.5703125" style="420" customWidth="1"/>
    <col min="6163" max="6400" width="9.140625" style="420"/>
    <col min="6401" max="6401" width="143.5703125" style="420" customWidth="1"/>
    <col min="6402" max="6417" width="53.7109375" style="420" customWidth="1"/>
    <col min="6418" max="6418" width="6.5703125" style="420" customWidth="1"/>
    <col min="6419" max="6656" width="9.140625" style="420"/>
    <col min="6657" max="6657" width="143.5703125" style="420" customWidth="1"/>
    <col min="6658" max="6673" width="53.7109375" style="420" customWidth="1"/>
    <col min="6674" max="6674" width="6.5703125" style="420" customWidth="1"/>
    <col min="6675" max="6912" width="9.140625" style="420"/>
    <col min="6913" max="6913" width="143.5703125" style="420" customWidth="1"/>
    <col min="6914" max="6929" width="53.7109375" style="420" customWidth="1"/>
    <col min="6930" max="6930" width="6.5703125" style="420" customWidth="1"/>
    <col min="6931" max="7168" width="9.140625" style="420"/>
    <col min="7169" max="7169" width="143.5703125" style="420" customWidth="1"/>
    <col min="7170" max="7185" width="53.7109375" style="420" customWidth="1"/>
    <col min="7186" max="7186" width="6.5703125" style="420" customWidth="1"/>
    <col min="7187" max="7424" width="9.140625" style="420"/>
    <col min="7425" max="7425" width="143.5703125" style="420" customWidth="1"/>
    <col min="7426" max="7441" width="53.7109375" style="420" customWidth="1"/>
    <col min="7442" max="7442" width="6.5703125" style="420" customWidth="1"/>
    <col min="7443" max="7680" width="9.140625" style="420"/>
    <col min="7681" max="7681" width="143.5703125" style="420" customWidth="1"/>
    <col min="7682" max="7697" width="53.7109375" style="420" customWidth="1"/>
    <col min="7698" max="7698" width="6.5703125" style="420" customWidth="1"/>
    <col min="7699" max="7936" width="9.140625" style="420"/>
    <col min="7937" max="7937" width="143.5703125" style="420" customWidth="1"/>
    <col min="7938" max="7953" width="53.7109375" style="420" customWidth="1"/>
    <col min="7954" max="7954" width="6.5703125" style="420" customWidth="1"/>
    <col min="7955" max="8192" width="9.140625" style="420"/>
    <col min="8193" max="8193" width="143.5703125" style="420" customWidth="1"/>
    <col min="8194" max="8209" width="53.7109375" style="420" customWidth="1"/>
    <col min="8210" max="8210" width="6.5703125" style="420" customWidth="1"/>
    <col min="8211" max="8448" width="9.140625" style="420"/>
    <col min="8449" max="8449" width="143.5703125" style="420" customWidth="1"/>
    <col min="8450" max="8465" width="53.7109375" style="420" customWidth="1"/>
    <col min="8466" max="8466" width="6.5703125" style="420" customWidth="1"/>
    <col min="8467" max="8704" width="9.140625" style="420"/>
    <col min="8705" max="8705" width="143.5703125" style="420" customWidth="1"/>
    <col min="8706" max="8721" width="53.7109375" style="420" customWidth="1"/>
    <col min="8722" max="8722" width="6.5703125" style="420" customWidth="1"/>
    <col min="8723" max="8960" width="9.140625" style="420"/>
    <col min="8961" max="8961" width="143.5703125" style="420" customWidth="1"/>
    <col min="8962" max="8977" width="53.7109375" style="420" customWidth="1"/>
    <col min="8978" max="8978" width="6.5703125" style="420" customWidth="1"/>
    <col min="8979" max="9216" width="9.140625" style="420"/>
    <col min="9217" max="9217" width="143.5703125" style="420" customWidth="1"/>
    <col min="9218" max="9233" width="53.7109375" style="420" customWidth="1"/>
    <col min="9234" max="9234" width="6.5703125" style="420" customWidth="1"/>
    <col min="9235" max="9472" width="9.140625" style="420"/>
    <col min="9473" max="9473" width="143.5703125" style="420" customWidth="1"/>
    <col min="9474" max="9489" width="53.7109375" style="420" customWidth="1"/>
    <col min="9490" max="9490" width="6.5703125" style="420" customWidth="1"/>
    <col min="9491" max="9728" width="9.140625" style="420"/>
    <col min="9729" max="9729" width="143.5703125" style="420" customWidth="1"/>
    <col min="9730" max="9745" width="53.7109375" style="420" customWidth="1"/>
    <col min="9746" max="9746" width="6.5703125" style="420" customWidth="1"/>
    <col min="9747" max="9984" width="9.140625" style="420"/>
    <col min="9985" max="9985" width="143.5703125" style="420" customWidth="1"/>
    <col min="9986" max="10001" width="53.7109375" style="420" customWidth="1"/>
    <col min="10002" max="10002" width="6.5703125" style="420" customWidth="1"/>
    <col min="10003" max="10240" width="9.140625" style="420"/>
    <col min="10241" max="10241" width="143.5703125" style="420" customWidth="1"/>
    <col min="10242" max="10257" width="53.7109375" style="420" customWidth="1"/>
    <col min="10258" max="10258" width="6.5703125" style="420" customWidth="1"/>
    <col min="10259" max="10496" width="9.140625" style="420"/>
    <col min="10497" max="10497" width="143.5703125" style="420" customWidth="1"/>
    <col min="10498" max="10513" width="53.7109375" style="420" customWidth="1"/>
    <col min="10514" max="10514" width="6.5703125" style="420" customWidth="1"/>
    <col min="10515" max="10752" width="9.140625" style="420"/>
    <col min="10753" max="10753" width="143.5703125" style="420" customWidth="1"/>
    <col min="10754" max="10769" width="53.7109375" style="420" customWidth="1"/>
    <col min="10770" max="10770" width="6.5703125" style="420" customWidth="1"/>
    <col min="10771" max="11008" width="9.140625" style="420"/>
    <col min="11009" max="11009" width="143.5703125" style="420" customWidth="1"/>
    <col min="11010" max="11025" width="53.7109375" style="420" customWidth="1"/>
    <col min="11026" max="11026" width="6.5703125" style="420" customWidth="1"/>
    <col min="11027" max="11264" width="9.140625" style="420"/>
    <col min="11265" max="11265" width="143.5703125" style="420" customWidth="1"/>
    <col min="11266" max="11281" width="53.7109375" style="420" customWidth="1"/>
    <col min="11282" max="11282" width="6.5703125" style="420" customWidth="1"/>
    <col min="11283" max="11520" width="9.140625" style="420"/>
    <col min="11521" max="11521" width="143.5703125" style="420" customWidth="1"/>
    <col min="11522" max="11537" width="53.7109375" style="420" customWidth="1"/>
    <col min="11538" max="11538" width="6.5703125" style="420" customWidth="1"/>
    <col min="11539" max="11776" width="9.140625" style="420"/>
    <col min="11777" max="11777" width="143.5703125" style="420" customWidth="1"/>
    <col min="11778" max="11793" width="53.7109375" style="420" customWidth="1"/>
    <col min="11794" max="11794" width="6.5703125" style="420" customWidth="1"/>
    <col min="11795" max="12032" width="9.140625" style="420"/>
    <col min="12033" max="12033" width="143.5703125" style="420" customWidth="1"/>
    <col min="12034" max="12049" width="53.7109375" style="420" customWidth="1"/>
    <col min="12050" max="12050" width="6.5703125" style="420" customWidth="1"/>
    <col min="12051" max="12288" width="9.140625" style="420"/>
    <col min="12289" max="12289" width="143.5703125" style="420" customWidth="1"/>
    <col min="12290" max="12305" width="53.7109375" style="420" customWidth="1"/>
    <col min="12306" max="12306" width="6.5703125" style="420" customWidth="1"/>
    <col min="12307" max="12544" width="9.140625" style="420"/>
    <col min="12545" max="12545" width="143.5703125" style="420" customWidth="1"/>
    <col min="12546" max="12561" width="53.7109375" style="420" customWidth="1"/>
    <col min="12562" max="12562" width="6.5703125" style="420" customWidth="1"/>
    <col min="12563" max="12800" width="9.140625" style="420"/>
    <col min="12801" max="12801" width="143.5703125" style="420" customWidth="1"/>
    <col min="12802" max="12817" width="53.7109375" style="420" customWidth="1"/>
    <col min="12818" max="12818" width="6.5703125" style="420" customWidth="1"/>
    <col min="12819" max="13056" width="9.140625" style="420"/>
    <col min="13057" max="13057" width="143.5703125" style="420" customWidth="1"/>
    <col min="13058" max="13073" width="53.7109375" style="420" customWidth="1"/>
    <col min="13074" max="13074" width="6.5703125" style="420" customWidth="1"/>
    <col min="13075" max="13312" width="9.140625" style="420"/>
    <col min="13313" max="13313" width="143.5703125" style="420" customWidth="1"/>
    <col min="13314" max="13329" width="53.7109375" style="420" customWidth="1"/>
    <col min="13330" max="13330" width="6.5703125" style="420" customWidth="1"/>
    <col min="13331" max="13568" width="9.140625" style="420"/>
    <col min="13569" max="13569" width="143.5703125" style="420" customWidth="1"/>
    <col min="13570" max="13585" width="53.7109375" style="420" customWidth="1"/>
    <col min="13586" max="13586" width="6.5703125" style="420" customWidth="1"/>
    <col min="13587" max="13824" width="9.140625" style="420"/>
    <col min="13825" max="13825" width="143.5703125" style="420" customWidth="1"/>
    <col min="13826" max="13841" width="53.7109375" style="420" customWidth="1"/>
    <col min="13842" max="13842" width="6.5703125" style="420" customWidth="1"/>
    <col min="13843" max="14080" width="9.140625" style="420"/>
    <col min="14081" max="14081" width="143.5703125" style="420" customWidth="1"/>
    <col min="14082" max="14097" width="53.7109375" style="420" customWidth="1"/>
    <col min="14098" max="14098" width="6.5703125" style="420" customWidth="1"/>
    <col min="14099" max="14336" width="9.140625" style="420"/>
    <col min="14337" max="14337" width="143.5703125" style="420" customWidth="1"/>
    <col min="14338" max="14353" width="53.7109375" style="420" customWidth="1"/>
    <col min="14354" max="14354" width="6.5703125" style="420" customWidth="1"/>
    <col min="14355" max="14592" width="9.140625" style="420"/>
    <col min="14593" max="14593" width="143.5703125" style="420" customWidth="1"/>
    <col min="14594" max="14609" width="53.7109375" style="420" customWidth="1"/>
    <col min="14610" max="14610" width="6.5703125" style="420" customWidth="1"/>
    <col min="14611" max="14848" width="9.140625" style="420"/>
    <col min="14849" max="14849" width="143.5703125" style="420" customWidth="1"/>
    <col min="14850" max="14865" width="53.7109375" style="420" customWidth="1"/>
    <col min="14866" max="14866" width="6.5703125" style="420" customWidth="1"/>
    <col min="14867" max="15104" width="9.140625" style="420"/>
    <col min="15105" max="15105" width="143.5703125" style="420" customWidth="1"/>
    <col min="15106" max="15121" width="53.7109375" style="420" customWidth="1"/>
    <col min="15122" max="15122" width="6.5703125" style="420" customWidth="1"/>
    <col min="15123" max="15360" width="9.140625" style="420"/>
    <col min="15361" max="15361" width="143.5703125" style="420" customWidth="1"/>
    <col min="15362" max="15377" width="53.7109375" style="420" customWidth="1"/>
    <col min="15378" max="15378" width="6.5703125" style="420" customWidth="1"/>
    <col min="15379" max="15616" width="9.140625" style="420"/>
    <col min="15617" max="15617" width="143.5703125" style="420" customWidth="1"/>
    <col min="15618" max="15633" width="53.7109375" style="420" customWidth="1"/>
    <col min="15634" max="15634" width="6.5703125" style="420" customWidth="1"/>
    <col min="15635" max="15872" width="9.140625" style="420"/>
    <col min="15873" max="15873" width="143.5703125" style="420" customWidth="1"/>
    <col min="15874" max="15889" width="53.7109375" style="420" customWidth="1"/>
    <col min="15890" max="15890" width="6.5703125" style="420" customWidth="1"/>
    <col min="15891" max="16128" width="9.140625" style="420"/>
    <col min="16129" max="16129" width="143.5703125" style="420" customWidth="1"/>
    <col min="16130" max="16145" width="53.7109375" style="420" customWidth="1"/>
    <col min="16146" max="16146" width="6.5703125" style="420" customWidth="1"/>
    <col min="16147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45.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75" customHeight="1">
      <c r="A3" s="828" t="s">
        <v>212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63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>
      <c r="A6" s="280"/>
      <c r="B6" s="15"/>
      <c r="C6" s="28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82"/>
      <c r="B7" s="283"/>
      <c r="C7" s="284"/>
      <c r="D7" s="285"/>
      <c r="E7" s="285"/>
      <c r="F7" s="283"/>
      <c r="G7" s="283"/>
      <c r="H7" s="283"/>
      <c r="I7" s="283"/>
      <c r="J7" s="283"/>
      <c r="K7" s="285"/>
      <c r="L7" s="283"/>
      <c r="M7" s="283"/>
      <c r="N7" s="285"/>
      <c r="O7" s="285"/>
      <c r="P7" s="283"/>
      <c r="Q7" s="285"/>
      <c r="R7" s="219"/>
    </row>
    <row r="8" spans="1:26" s="221" customFormat="1" ht="92.25" customHeight="1">
      <c r="A8" s="220"/>
      <c r="B8" s="834" t="s">
        <v>609</v>
      </c>
      <c r="C8" s="834"/>
      <c r="D8" s="834"/>
      <c r="E8" s="834"/>
      <c r="F8" s="834"/>
      <c r="G8" s="834"/>
      <c r="H8" s="834"/>
      <c r="I8" s="834"/>
      <c r="J8" s="834" t="s">
        <v>44</v>
      </c>
      <c r="K8" s="834"/>
      <c r="L8" s="834"/>
      <c r="M8" s="834"/>
      <c r="N8" s="834"/>
      <c r="O8" s="834"/>
      <c r="P8" s="834"/>
      <c r="Q8" s="834"/>
      <c r="R8" s="219"/>
      <c r="Y8" s="221">
        <v>1</v>
      </c>
      <c r="Z8" s="221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62" customHeight="1">
      <c r="A10" s="286" t="s">
        <v>13</v>
      </c>
      <c r="B10" s="230">
        <v>31429.42092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4952.7555899999998</v>
      </c>
      <c r="I10" s="230">
        <v>36382.176509999998</v>
      </c>
      <c r="J10" s="230">
        <v>82614.81005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9038.9505900000004</v>
      </c>
      <c r="Q10" s="230">
        <v>91653.760640000008</v>
      </c>
      <c r="R10" s="219"/>
    </row>
    <row r="11" spans="1:26" ht="162" customHeight="1">
      <c r="A11" s="286" t="s">
        <v>14</v>
      </c>
      <c r="B11" s="230">
        <v>0</v>
      </c>
      <c r="C11" s="230">
        <v>0</v>
      </c>
      <c r="D11" s="230">
        <v>0</v>
      </c>
      <c r="E11" s="230">
        <v>0</v>
      </c>
      <c r="F11" s="230">
        <v>0</v>
      </c>
      <c r="G11" s="230">
        <v>0</v>
      </c>
      <c r="H11" s="230">
        <v>0</v>
      </c>
      <c r="I11" s="230">
        <v>0</v>
      </c>
      <c r="J11" s="230">
        <v>0</v>
      </c>
      <c r="K11" s="230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62" customHeight="1">
      <c r="A12" s="286" t="s">
        <v>15</v>
      </c>
      <c r="B12" s="230">
        <v>0</v>
      </c>
      <c r="C12" s="230">
        <v>0</v>
      </c>
      <c r="D12" s="230">
        <v>0</v>
      </c>
      <c r="E12" s="230">
        <v>0</v>
      </c>
      <c r="F12" s="230">
        <v>0</v>
      </c>
      <c r="G12" s="230">
        <v>0</v>
      </c>
      <c r="H12" s="230">
        <v>0</v>
      </c>
      <c r="I12" s="230">
        <v>0</v>
      </c>
      <c r="J12" s="230">
        <v>0</v>
      </c>
      <c r="K12" s="230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0</v>
      </c>
      <c r="R12" s="219"/>
    </row>
    <row r="13" spans="1:26" ht="162" customHeight="1">
      <c r="A13" s="286" t="s">
        <v>16</v>
      </c>
      <c r="B13" s="230">
        <v>0</v>
      </c>
      <c r="C13" s="230">
        <v>0</v>
      </c>
      <c r="D13" s="230">
        <v>0</v>
      </c>
      <c r="E13" s="230">
        <v>0</v>
      </c>
      <c r="F13" s="230">
        <v>0</v>
      </c>
      <c r="G13" s="230">
        <v>0</v>
      </c>
      <c r="H13" s="230">
        <v>0</v>
      </c>
      <c r="I13" s="230">
        <v>0</v>
      </c>
      <c r="J13" s="230">
        <v>0</v>
      </c>
      <c r="K13" s="230">
        <v>0</v>
      </c>
      <c r="L13" s="230">
        <v>0</v>
      </c>
      <c r="M13" s="230">
        <v>0</v>
      </c>
      <c r="N13" s="230">
        <v>0</v>
      </c>
      <c r="O13" s="230">
        <v>0</v>
      </c>
      <c r="P13" s="230">
        <v>0</v>
      </c>
      <c r="Q13" s="230">
        <v>0</v>
      </c>
      <c r="R13" s="219"/>
    </row>
    <row r="14" spans="1:26" ht="162" customHeight="1">
      <c r="A14" s="286" t="s">
        <v>17</v>
      </c>
      <c r="B14" s="230">
        <v>83885.064195400002</v>
      </c>
      <c r="C14" s="230">
        <v>2641.1682068</v>
      </c>
      <c r="D14" s="230">
        <v>667.56439</v>
      </c>
      <c r="E14" s="230">
        <v>0</v>
      </c>
      <c r="F14" s="230">
        <v>1082.9814066000001</v>
      </c>
      <c r="G14" s="230">
        <v>0</v>
      </c>
      <c r="H14" s="230">
        <v>0</v>
      </c>
      <c r="I14" s="230">
        <v>88276.778209999989</v>
      </c>
      <c r="J14" s="230">
        <v>584637.07151020004</v>
      </c>
      <c r="K14" s="230">
        <v>11596.259315400001</v>
      </c>
      <c r="L14" s="230">
        <v>3947.6618560000002</v>
      </c>
      <c r="M14" s="230">
        <v>1013.8646524000001</v>
      </c>
      <c r="N14" s="230">
        <v>12126.265325799999</v>
      </c>
      <c r="O14" s="230">
        <v>194.41947479999999</v>
      </c>
      <c r="P14" s="230">
        <v>0</v>
      </c>
      <c r="Q14" s="230">
        <v>613515.54216999991</v>
      </c>
      <c r="R14" s="219"/>
    </row>
    <row r="15" spans="1:26" ht="162" customHeight="1">
      <c r="A15" s="286" t="s">
        <v>18</v>
      </c>
      <c r="B15" s="230">
        <v>428.94578000000001</v>
      </c>
      <c r="C15" s="230">
        <v>0</v>
      </c>
      <c r="D15" s="230">
        <v>0</v>
      </c>
      <c r="E15" s="230">
        <v>0</v>
      </c>
      <c r="F15" s="230">
        <v>18.766389999999998</v>
      </c>
      <c r="G15" s="230">
        <v>0</v>
      </c>
      <c r="H15" s="230">
        <v>0</v>
      </c>
      <c r="I15" s="230">
        <v>447.71216999999996</v>
      </c>
      <c r="J15" s="230">
        <v>17509.2913744</v>
      </c>
      <c r="K15" s="230">
        <v>118.22921000000001</v>
      </c>
      <c r="L15" s="230">
        <v>746.96478000000002</v>
      </c>
      <c r="M15" s="230">
        <v>9.5947000000000013</v>
      </c>
      <c r="N15" s="230">
        <v>780.64369999999997</v>
      </c>
      <c r="O15" s="230">
        <v>0</v>
      </c>
      <c r="P15" s="230">
        <v>0</v>
      </c>
      <c r="Q15" s="230">
        <v>19164.723760000001</v>
      </c>
      <c r="R15" s="219"/>
    </row>
    <row r="16" spans="1:26" ht="162" customHeight="1">
      <c r="A16" s="286" t="s">
        <v>209</v>
      </c>
      <c r="B16" s="230">
        <v>0</v>
      </c>
      <c r="C16" s="230">
        <v>0</v>
      </c>
      <c r="D16" s="230">
        <v>0</v>
      </c>
      <c r="E16" s="230">
        <v>0</v>
      </c>
      <c r="F16" s="230">
        <v>0</v>
      </c>
      <c r="G16" s="230">
        <v>0</v>
      </c>
      <c r="H16" s="230">
        <v>0</v>
      </c>
      <c r="I16" s="230">
        <v>0</v>
      </c>
      <c r="J16" s="230">
        <v>0</v>
      </c>
      <c r="K16" s="230">
        <v>0</v>
      </c>
      <c r="L16" s="230">
        <v>0</v>
      </c>
      <c r="M16" s="230">
        <v>0</v>
      </c>
      <c r="N16" s="230">
        <v>0</v>
      </c>
      <c r="O16" s="230">
        <v>0</v>
      </c>
      <c r="P16" s="230">
        <v>0</v>
      </c>
      <c r="Q16" s="230">
        <v>0</v>
      </c>
      <c r="R16" s="219"/>
    </row>
    <row r="17" spans="1:118" ht="162" customHeight="1">
      <c r="A17" s="286" t="s">
        <v>210</v>
      </c>
      <c r="B17" s="230">
        <v>8796.0040568000004</v>
      </c>
      <c r="C17" s="230">
        <v>120.37608</v>
      </c>
      <c r="D17" s="230">
        <v>136.90049999999999</v>
      </c>
      <c r="E17" s="230">
        <v>0</v>
      </c>
      <c r="F17" s="230">
        <v>0</v>
      </c>
      <c r="G17" s="230">
        <v>0</v>
      </c>
      <c r="H17" s="230">
        <v>0</v>
      </c>
      <c r="I17" s="230">
        <v>9053.2806500000006</v>
      </c>
      <c r="J17" s="230">
        <v>139949.40980680002</v>
      </c>
      <c r="K17" s="230">
        <v>705.75046999999995</v>
      </c>
      <c r="L17" s="230">
        <v>559.8768</v>
      </c>
      <c r="M17" s="230">
        <v>0</v>
      </c>
      <c r="N17" s="230">
        <v>560.99497999999994</v>
      </c>
      <c r="O17" s="230">
        <v>0</v>
      </c>
      <c r="P17" s="230">
        <v>0</v>
      </c>
      <c r="Q17" s="230">
        <v>141776.03206999999</v>
      </c>
      <c r="R17" s="219"/>
    </row>
    <row r="18" spans="1:118" ht="162" customHeight="1">
      <c r="A18" s="286" t="s">
        <v>20</v>
      </c>
      <c r="B18" s="230">
        <v>0</v>
      </c>
      <c r="C18" s="230">
        <v>0</v>
      </c>
      <c r="D18" s="230">
        <v>0</v>
      </c>
      <c r="E18" s="230">
        <v>0</v>
      </c>
      <c r="F18" s="230">
        <v>0</v>
      </c>
      <c r="G18" s="230">
        <v>0</v>
      </c>
      <c r="H18" s="230">
        <v>0</v>
      </c>
      <c r="I18" s="230">
        <v>0</v>
      </c>
      <c r="J18" s="230">
        <v>1009.83985</v>
      </c>
      <c r="K18" s="230">
        <v>0</v>
      </c>
      <c r="L18" s="230">
        <v>0</v>
      </c>
      <c r="M18" s="230">
        <v>0</v>
      </c>
      <c r="N18" s="230">
        <v>0</v>
      </c>
      <c r="O18" s="230">
        <v>0</v>
      </c>
      <c r="P18" s="230">
        <v>0</v>
      </c>
      <c r="Q18" s="230">
        <v>1009.83985</v>
      </c>
      <c r="R18" s="219"/>
    </row>
    <row r="19" spans="1:118" ht="162" customHeight="1">
      <c r="A19" s="286" t="s">
        <v>21</v>
      </c>
      <c r="B19" s="230">
        <v>63276.997753200005</v>
      </c>
      <c r="C19" s="230">
        <v>1531.87697</v>
      </c>
      <c r="D19" s="230">
        <v>1291.4287400000001</v>
      </c>
      <c r="E19" s="230">
        <v>150.71745999999999</v>
      </c>
      <c r="F19" s="230">
        <v>2087.8257699999999</v>
      </c>
      <c r="G19" s="230">
        <v>272.34807000000001</v>
      </c>
      <c r="H19" s="230">
        <v>730.95</v>
      </c>
      <c r="I19" s="230">
        <v>69342.14476000001</v>
      </c>
      <c r="J19" s="230">
        <v>1568987.8069202001</v>
      </c>
      <c r="K19" s="230">
        <v>18846.449090999999</v>
      </c>
      <c r="L19" s="230">
        <v>12009.114540999999</v>
      </c>
      <c r="M19" s="230">
        <v>993.97372540000003</v>
      </c>
      <c r="N19" s="230">
        <v>32444.920406400001</v>
      </c>
      <c r="O19" s="230">
        <v>2489.4099449999999</v>
      </c>
      <c r="P19" s="230">
        <v>1025.4511</v>
      </c>
      <c r="Q19" s="230">
        <v>1636797.1257799999</v>
      </c>
      <c r="R19" s="219"/>
      <c r="DN19" s="34" t="s">
        <v>94</v>
      </c>
    </row>
    <row r="20" spans="1:118" ht="162" customHeight="1">
      <c r="A20" s="286" t="s">
        <v>22</v>
      </c>
      <c r="B20" s="230">
        <v>21547.38912</v>
      </c>
      <c r="C20" s="230">
        <v>505.89233000000002</v>
      </c>
      <c r="D20" s="230">
        <v>390.01221999999996</v>
      </c>
      <c r="E20" s="230">
        <v>77.164289999999994</v>
      </c>
      <c r="F20" s="230">
        <v>1728.2128799999998</v>
      </c>
      <c r="G20" s="230">
        <v>150.75913</v>
      </c>
      <c r="H20" s="230">
        <v>0</v>
      </c>
      <c r="I20" s="230">
        <v>24399.429969999997</v>
      </c>
      <c r="J20" s="230">
        <v>281789.24983019999</v>
      </c>
      <c r="K20" s="230">
        <v>2964.7777633999999</v>
      </c>
      <c r="L20" s="230">
        <v>3001.7411367999998</v>
      </c>
      <c r="M20" s="230">
        <v>275.1722886</v>
      </c>
      <c r="N20" s="230">
        <v>10051.960126399999</v>
      </c>
      <c r="O20" s="230">
        <v>561.98518000000001</v>
      </c>
      <c r="P20" s="230">
        <v>67.826999999999998</v>
      </c>
      <c r="Q20" s="230">
        <v>298712.71331000002</v>
      </c>
      <c r="R20" s="219"/>
    </row>
    <row r="21" spans="1:118" ht="162" customHeight="1">
      <c r="A21" s="286" t="s">
        <v>23</v>
      </c>
      <c r="B21" s="230">
        <v>297441.57033819996</v>
      </c>
      <c r="C21" s="230">
        <v>15312.037189799999</v>
      </c>
      <c r="D21" s="230">
        <v>3036.7328700000003</v>
      </c>
      <c r="E21" s="230">
        <v>0</v>
      </c>
      <c r="F21" s="230">
        <v>3424.3253300000001</v>
      </c>
      <c r="G21" s="230">
        <v>1893.8282509999999</v>
      </c>
      <c r="H21" s="230">
        <v>16268.872369999999</v>
      </c>
      <c r="I21" s="230">
        <v>337377.36638000002</v>
      </c>
      <c r="J21" s="230">
        <v>2788289.3722744002</v>
      </c>
      <c r="K21" s="230">
        <v>52300.295616999996</v>
      </c>
      <c r="L21" s="230">
        <v>10972.9998378</v>
      </c>
      <c r="M21" s="230">
        <v>488.22110119999996</v>
      </c>
      <c r="N21" s="230">
        <v>32724.914720199999</v>
      </c>
      <c r="O21" s="230">
        <v>3484.7629588</v>
      </c>
      <c r="P21" s="230">
        <v>18162.124600000003</v>
      </c>
      <c r="Q21" s="230">
        <v>2906422.69117</v>
      </c>
      <c r="R21" s="219"/>
    </row>
    <row r="22" spans="1:118" ht="169.5" customHeight="1">
      <c r="A22" s="286" t="s">
        <v>24</v>
      </c>
      <c r="B22" s="230">
        <v>0</v>
      </c>
      <c r="C22" s="230">
        <v>0</v>
      </c>
      <c r="D22" s="230">
        <v>0</v>
      </c>
      <c r="E22" s="230">
        <v>0</v>
      </c>
      <c r="F22" s="230">
        <v>0</v>
      </c>
      <c r="G22" s="230">
        <v>0</v>
      </c>
      <c r="H22" s="230">
        <v>0</v>
      </c>
      <c r="I22" s="230">
        <v>0</v>
      </c>
      <c r="J22" s="230">
        <v>0</v>
      </c>
      <c r="K22" s="230">
        <v>0</v>
      </c>
      <c r="L22" s="230">
        <v>0</v>
      </c>
      <c r="M22" s="230">
        <v>0</v>
      </c>
      <c r="N22" s="230">
        <v>0</v>
      </c>
      <c r="O22" s="230">
        <v>0</v>
      </c>
      <c r="P22" s="230">
        <v>0</v>
      </c>
      <c r="Q22" s="230">
        <v>0</v>
      </c>
      <c r="R22" s="219"/>
    </row>
    <row r="23" spans="1:118" ht="162" customHeight="1">
      <c r="A23" s="286" t="s">
        <v>25</v>
      </c>
      <c r="B23" s="230">
        <v>0</v>
      </c>
      <c r="C23" s="230">
        <v>0</v>
      </c>
      <c r="D23" s="230">
        <v>0</v>
      </c>
      <c r="E23" s="230">
        <v>0</v>
      </c>
      <c r="F23" s="230">
        <v>0</v>
      </c>
      <c r="G23" s="230">
        <v>0</v>
      </c>
      <c r="H23" s="230">
        <v>0</v>
      </c>
      <c r="I23" s="230">
        <v>0</v>
      </c>
      <c r="J23" s="230">
        <v>0</v>
      </c>
      <c r="K23" s="230">
        <v>0</v>
      </c>
      <c r="L23" s="230">
        <v>0</v>
      </c>
      <c r="M23" s="230">
        <v>0</v>
      </c>
      <c r="N23" s="230">
        <v>0</v>
      </c>
      <c r="O23" s="230">
        <v>0</v>
      </c>
      <c r="P23" s="230">
        <v>0</v>
      </c>
      <c r="Q23" s="230">
        <v>0</v>
      </c>
      <c r="R23" s="219"/>
    </row>
    <row r="24" spans="1:118" ht="162" customHeight="1">
      <c r="A24" s="286" t="s">
        <v>26</v>
      </c>
      <c r="B24" s="231">
        <v>0</v>
      </c>
      <c r="C24" s="231">
        <v>0</v>
      </c>
      <c r="D24" s="231">
        <v>0</v>
      </c>
      <c r="E24" s="231">
        <v>0</v>
      </c>
      <c r="F24" s="231">
        <v>0</v>
      </c>
      <c r="G24" s="231">
        <v>0</v>
      </c>
      <c r="H24" s="231">
        <v>0</v>
      </c>
      <c r="I24" s="231">
        <v>0</v>
      </c>
      <c r="J24" s="231">
        <v>0</v>
      </c>
      <c r="K24" s="231">
        <v>0</v>
      </c>
      <c r="L24" s="230">
        <v>0</v>
      </c>
      <c r="M24" s="230">
        <v>0</v>
      </c>
      <c r="N24" s="230">
        <v>0</v>
      </c>
      <c r="O24" s="230">
        <v>0</v>
      </c>
      <c r="P24" s="230">
        <v>0</v>
      </c>
      <c r="Q24" s="230">
        <v>0</v>
      </c>
      <c r="R24" s="219"/>
    </row>
    <row r="25" spans="1:118" ht="192" customHeight="1">
      <c r="A25" s="286" t="s">
        <v>27</v>
      </c>
      <c r="B25" s="231">
        <v>0</v>
      </c>
      <c r="C25" s="231">
        <v>0</v>
      </c>
      <c r="D25" s="231">
        <v>0</v>
      </c>
      <c r="E25" s="231">
        <v>0</v>
      </c>
      <c r="F25" s="231">
        <v>0</v>
      </c>
      <c r="G25" s="231">
        <v>0</v>
      </c>
      <c r="H25" s="231">
        <v>0</v>
      </c>
      <c r="I25" s="231">
        <v>0</v>
      </c>
      <c r="J25" s="231">
        <v>0</v>
      </c>
      <c r="K25" s="231">
        <v>0</v>
      </c>
      <c r="L25" s="230">
        <v>0</v>
      </c>
      <c r="M25" s="230">
        <v>0</v>
      </c>
      <c r="N25" s="230">
        <v>0</v>
      </c>
      <c r="O25" s="230">
        <v>0</v>
      </c>
      <c r="P25" s="230">
        <v>0</v>
      </c>
      <c r="Q25" s="230">
        <v>0</v>
      </c>
      <c r="R25" s="219"/>
    </row>
    <row r="26" spans="1:118" ht="162" customHeight="1">
      <c r="A26" s="286" t="s">
        <v>28</v>
      </c>
      <c r="B26" s="231">
        <v>13901.76418</v>
      </c>
      <c r="C26" s="231">
        <v>169.23311999999999</v>
      </c>
      <c r="D26" s="231">
        <v>95.330929999999995</v>
      </c>
      <c r="E26" s="231">
        <v>0</v>
      </c>
      <c r="F26" s="231">
        <v>473.86295000000001</v>
      </c>
      <c r="G26" s="231">
        <v>0</v>
      </c>
      <c r="H26" s="231">
        <v>0</v>
      </c>
      <c r="I26" s="231">
        <v>14640.19118</v>
      </c>
      <c r="J26" s="231">
        <v>508041.4971406</v>
      </c>
      <c r="K26" s="231">
        <v>4462.3702202000004</v>
      </c>
      <c r="L26" s="230">
        <v>2895.08257</v>
      </c>
      <c r="M26" s="230">
        <v>353.65453000000002</v>
      </c>
      <c r="N26" s="230">
        <v>4298.5256799999997</v>
      </c>
      <c r="O26" s="230">
        <v>167.79170999999999</v>
      </c>
      <c r="P26" s="230">
        <v>0</v>
      </c>
      <c r="Q26" s="230">
        <v>520218.92186</v>
      </c>
      <c r="R26" s="219"/>
    </row>
    <row r="27" spans="1:118" ht="162" customHeight="1">
      <c r="A27" s="286" t="s">
        <v>208</v>
      </c>
      <c r="B27" s="231">
        <v>29443.967379999998</v>
      </c>
      <c r="C27" s="231">
        <v>1504.17371</v>
      </c>
      <c r="D27" s="231">
        <v>465.79199999999997</v>
      </c>
      <c r="E27" s="231">
        <v>0</v>
      </c>
      <c r="F27" s="231">
        <v>419.19102120000002</v>
      </c>
      <c r="G27" s="231">
        <v>0</v>
      </c>
      <c r="H27" s="231">
        <v>0</v>
      </c>
      <c r="I27" s="231">
        <v>31833.124110000001</v>
      </c>
      <c r="J27" s="231">
        <v>345492.87789940002</v>
      </c>
      <c r="K27" s="231">
        <v>6135.1944472000005</v>
      </c>
      <c r="L27" s="230">
        <v>1317.5430604000001</v>
      </c>
      <c r="M27" s="230">
        <v>179.65263000000002</v>
      </c>
      <c r="N27" s="230">
        <v>5106.2214874000001</v>
      </c>
      <c r="O27" s="230">
        <v>142.18723</v>
      </c>
      <c r="P27" s="230">
        <v>0</v>
      </c>
      <c r="Q27" s="230">
        <v>358373.67679</v>
      </c>
      <c r="R27" s="219"/>
    </row>
    <row r="28" spans="1:118" ht="162" customHeight="1">
      <c r="A28" s="286" t="s">
        <v>30</v>
      </c>
      <c r="B28" s="231">
        <v>0</v>
      </c>
      <c r="C28" s="231">
        <v>0</v>
      </c>
      <c r="D28" s="231">
        <v>0</v>
      </c>
      <c r="E28" s="231">
        <v>0</v>
      </c>
      <c r="F28" s="231">
        <v>0</v>
      </c>
      <c r="G28" s="231">
        <v>0</v>
      </c>
      <c r="H28" s="231">
        <v>0</v>
      </c>
      <c r="I28" s="231">
        <v>0</v>
      </c>
      <c r="J28" s="231">
        <v>45687.490604799998</v>
      </c>
      <c r="K28" s="231">
        <v>377.65645000000001</v>
      </c>
      <c r="L28" s="230">
        <v>440.04021999999998</v>
      </c>
      <c r="M28" s="230">
        <v>0</v>
      </c>
      <c r="N28" s="230">
        <v>521.16066000000001</v>
      </c>
      <c r="O28" s="230">
        <v>0</v>
      </c>
      <c r="P28" s="230">
        <v>0</v>
      </c>
      <c r="Q28" s="230">
        <v>47026.347929999996</v>
      </c>
      <c r="R28" s="219"/>
    </row>
    <row r="29" spans="1:118" ht="162" customHeight="1">
      <c r="A29" s="286" t="s">
        <v>31</v>
      </c>
      <c r="B29" s="231">
        <v>13652.907755999999</v>
      </c>
      <c r="C29" s="231">
        <v>241.71120000000002</v>
      </c>
      <c r="D29" s="231">
        <v>189.75427999999999</v>
      </c>
      <c r="E29" s="231">
        <v>9.0108700000000006</v>
      </c>
      <c r="F29" s="231">
        <v>328.38496999999995</v>
      </c>
      <c r="G29" s="231">
        <v>0</v>
      </c>
      <c r="H29" s="231">
        <v>674.79367999999999</v>
      </c>
      <c r="I29" s="231">
        <v>15096.562759999999</v>
      </c>
      <c r="J29" s="231">
        <v>197416.5791152</v>
      </c>
      <c r="K29" s="231">
        <v>1414.1495688</v>
      </c>
      <c r="L29" s="230">
        <v>2178.1082494000002</v>
      </c>
      <c r="M29" s="230">
        <v>100.4224</v>
      </c>
      <c r="N29" s="230">
        <v>1976.2873122000001</v>
      </c>
      <c r="O29" s="230">
        <v>28.742049999999999</v>
      </c>
      <c r="P29" s="230">
        <v>4296.5098699999999</v>
      </c>
      <c r="Q29" s="230">
        <v>207410.79856</v>
      </c>
      <c r="R29" s="219"/>
    </row>
    <row r="30" spans="1:118" ht="162" customHeight="1">
      <c r="A30" s="286" t="s">
        <v>32</v>
      </c>
      <c r="B30" s="231">
        <v>1254.1022600000001</v>
      </c>
      <c r="C30" s="231">
        <v>4.5438499999999999</v>
      </c>
      <c r="D30" s="231">
        <v>0</v>
      </c>
      <c r="E30" s="231">
        <v>0</v>
      </c>
      <c r="F30" s="231">
        <v>123.28009</v>
      </c>
      <c r="G30" s="231">
        <v>0</v>
      </c>
      <c r="H30" s="231">
        <v>0</v>
      </c>
      <c r="I30" s="231">
        <v>1381.9261999999999</v>
      </c>
      <c r="J30" s="231">
        <v>23485.644370000002</v>
      </c>
      <c r="K30" s="231">
        <v>113.1493</v>
      </c>
      <c r="L30" s="230">
        <v>159.06454000000002</v>
      </c>
      <c r="M30" s="230">
        <v>6.75183</v>
      </c>
      <c r="N30" s="230">
        <v>132.49091000000001</v>
      </c>
      <c r="O30" s="230">
        <v>0</v>
      </c>
      <c r="P30" s="230">
        <v>358.31051000000002</v>
      </c>
      <c r="Q30" s="230">
        <v>24255.411459999999</v>
      </c>
      <c r="R30" s="219"/>
    </row>
    <row r="31" spans="1:118" ht="162" customHeight="1">
      <c r="A31" s="286" t="s">
        <v>33</v>
      </c>
      <c r="B31" s="231">
        <v>16218.5632828</v>
      </c>
      <c r="C31" s="231">
        <v>296.99225000000001</v>
      </c>
      <c r="D31" s="231">
        <v>0</v>
      </c>
      <c r="E31" s="231">
        <v>0</v>
      </c>
      <c r="F31" s="231">
        <v>175.23704000000001</v>
      </c>
      <c r="G31" s="231">
        <v>18.283439999999999</v>
      </c>
      <c r="H31" s="231">
        <v>0</v>
      </c>
      <c r="I31" s="231">
        <v>16709.076000000001</v>
      </c>
      <c r="J31" s="231">
        <v>179085.07498800001</v>
      </c>
      <c r="K31" s="231">
        <v>2519.9842651999998</v>
      </c>
      <c r="L31" s="230">
        <v>530.84451100000001</v>
      </c>
      <c r="M31" s="230">
        <v>22.920630000000003</v>
      </c>
      <c r="N31" s="230">
        <v>4998.0982162</v>
      </c>
      <c r="O31" s="230">
        <v>82.392335200000005</v>
      </c>
      <c r="P31" s="230">
        <v>84.17407</v>
      </c>
      <c r="Q31" s="230">
        <v>187323.48903999999</v>
      </c>
      <c r="R31" s="219"/>
    </row>
    <row r="32" spans="1:118" ht="162" customHeight="1">
      <c r="A32" s="286" t="s">
        <v>34</v>
      </c>
      <c r="B32" s="230">
        <v>0</v>
      </c>
      <c r="C32" s="230">
        <v>0</v>
      </c>
      <c r="D32" s="230">
        <v>0</v>
      </c>
      <c r="E32" s="230">
        <v>0</v>
      </c>
      <c r="F32" s="230">
        <v>0</v>
      </c>
      <c r="G32" s="230">
        <v>0</v>
      </c>
      <c r="H32" s="230">
        <v>0</v>
      </c>
      <c r="I32" s="230">
        <v>0</v>
      </c>
      <c r="J32" s="230">
        <v>115954.7893946</v>
      </c>
      <c r="K32" s="230">
        <v>0</v>
      </c>
      <c r="L32" s="230">
        <v>320.80653999999998</v>
      </c>
      <c r="M32" s="230">
        <v>14192.842259999999</v>
      </c>
      <c r="N32" s="230">
        <v>0</v>
      </c>
      <c r="O32" s="230">
        <v>0</v>
      </c>
      <c r="P32" s="230">
        <v>851.02218999999991</v>
      </c>
      <c r="Q32" s="230">
        <v>131319.46040000001</v>
      </c>
      <c r="R32" s="219"/>
    </row>
    <row r="33" spans="1:18" ht="162" customHeight="1">
      <c r="A33" s="286" t="s">
        <v>35</v>
      </c>
      <c r="B33" s="230">
        <v>212792.6877444</v>
      </c>
      <c r="C33" s="230">
        <v>23838.091603000001</v>
      </c>
      <c r="D33" s="230">
        <v>2210.0632599999999</v>
      </c>
      <c r="E33" s="230">
        <v>1464.6781486</v>
      </c>
      <c r="F33" s="230">
        <v>4059.9332560000003</v>
      </c>
      <c r="G33" s="230">
        <v>418.14479999999998</v>
      </c>
      <c r="H33" s="230">
        <v>49036.129700000005</v>
      </c>
      <c r="I33" s="230">
        <v>293819.72852</v>
      </c>
      <c r="J33" s="230">
        <v>613632.55679019995</v>
      </c>
      <c r="K33" s="230">
        <v>44595.761928799999</v>
      </c>
      <c r="L33" s="230">
        <v>3533.2016719999997</v>
      </c>
      <c r="M33" s="230">
        <v>1464.6781486</v>
      </c>
      <c r="N33" s="230">
        <v>11731.3952622</v>
      </c>
      <c r="O33" s="230">
        <v>1221.91803</v>
      </c>
      <c r="P33" s="230">
        <v>51349.379150000001</v>
      </c>
      <c r="Q33" s="230">
        <v>727528.89099999995</v>
      </c>
      <c r="R33" s="219"/>
    </row>
    <row r="34" spans="1:18" ht="162" customHeight="1">
      <c r="A34" s="286" t="s">
        <v>36</v>
      </c>
      <c r="B34" s="230">
        <v>960.4</v>
      </c>
      <c r="C34" s="230">
        <v>0</v>
      </c>
      <c r="D34" s="230">
        <v>0</v>
      </c>
      <c r="E34" s="230">
        <v>0</v>
      </c>
      <c r="F34" s="230">
        <v>0</v>
      </c>
      <c r="G34" s="230">
        <v>0</v>
      </c>
      <c r="H34" s="230">
        <v>0</v>
      </c>
      <c r="I34" s="230">
        <v>960.4</v>
      </c>
      <c r="J34" s="230">
        <v>9772.8648720000001</v>
      </c>
      <c r="K34" s="230">
        <v>0</v>
      </c>
      <c r="L34" s="230">
        <v>0</v>
      </c>
      <c r="M34" s="230">
        <v>0</v>
      </c>
      <c r="N34" s="230">
        <v>1692.0080234</v>
      </c>
      <c r="O34" s="230">
        <v>0</v>
      </c>
      <c r="P34" s="230">
        <v>0</v>
      </c>
      <c r="Q34" s="230">
        <v>11464.872890000001</v>
      </c>
      <c r="R34" s="219"/>
    </row>
    <row r="35" spans="1:18" ht="162" customHeight="1">
      <c r="A35" s="286" t="s">
        <v>207</v>
      </c>
      <c r="B35" s="230">
        <v>14269.792797800001</v>
      </c>
      <c r="C35" s="230">
        <v>1509.1992499999999</v>
      </c>
      <c r="D35" s="230">
        <v>0</v>
      </c>
      <c r="E35" s="230">
        <v>0</v>
      </c>
      <c r="F35" s="230">
        <v>0</v>
      </c>
      <c r="G35" s="230">
        <v>0</v>
      </c>
      <c r="H35" s="230">
        <v>0</v>
      </c>
      <c r="I35" s="230">
        <v>15778.992050000001</v>
      </c>
      <c r="J35" s="230">
        <v>80080.106260800007</v>
      </c>
      <c r="K35" s="230">
        <v>2266.7139900000002</v>
      </c>
      <c r="L35" s="230">
        <v>0</v>
      </c>
      <c r="M35" s="230">
        <v>0</v>
      </c>
      <c r="N35" s="230">
        <v>1095.0235299999999</v>
      </c>
      <c r="O35" s="230">
        <v>396.15776</v>
      </c>
      <c r="P35" s="230">
        <v>0</v>
      </c>
      <c r="Q35" s="230">
        <v>83838.001560000004</v>
      </c>
      <c r="R35" s="219"/>
    </row>
    <row r="36" spans="1:18" ht="162" customHeight="1">
      <c r="A36" s="286" t="s">
        <v>37</v>
      </c>
      <c r="B36" s="230">
        <v>0</v>
      </c>
      <c r="C36" s="230">
        <v>0</v>
      </c>
      <c r="D36" s="230">
        <v>0</v>
      </c>
      <c r="E36" s="230">
        <v>0</v>
      </c>
      <c r="F36" s="230">
        <v>0</v>
      </c>
      <c r="G36" s="230">
        <v>0</v>
      </c>
      <c r="H36" s="230">
        <v>0</v>
      </c>
      <c r="I36" s="230">
        <v>0</v>
      </c>
      <c r="J36" s="230">
        <v>0</v>
      </c>
      <c r="K36" s="230">
        <v>0</v>
      </c>
      <c r="L36" s="230">
        <v>0</v>
      </c>
      <c r="M36" s="230">
        <v>0</v>
      </c>
      <c r="N36" s="230">
        <v>0</v>
      </c>
      <c r="O36" s="230">
        <v>0</v>
      </c>
      <c r="P36" s="230">
        <v>0</v>
      </c>
      <c r="Q36" s="230">
        <v>0</v>
      </c>
      <c r="R36" s="219"/>
    </row>
    <row r="37" spans="1:18" ht="162" customHeight="1">
      <c r="A37" s="286" t="s">
        <v>38</v>
      </c>
      <c r="B37" s="230">
        <v>0</v>
      </c>
      <c r="C37" s="230">
        <v>0</v>
      </c>
      <c r="D37" s="230">
        <v>0</v>
      </c>
      <c r="E37" s="230">
        <v>0</v>
      </c>
      <c r="F37" s="230">
        <v>0</v>
      </c>
      <c r="G37" s="230">
        <v>0</v>
      </c>
      <c r="H37" s="230">
        <v>0</v>
      </c>
      <c r="I37" s="230">
        <v>0</v>
      </c>
      <c r="J37" s="230">
        <v>0</v>
      </c>
      <c r="K37" s="230">
        <v>0</v>
      </c>
      <c r="L37" s="230">
        <v>0</v>
      </c>
      <c r="M37" s="230">
        <v>0</v>
      </c>
      <c r="N37" s="230">
        <v>0</v>
      </c>
      <c r="O37" s="230">
        <v>0</v>
      </c>
      <c r="P37" s="230">
        <v>0</v>
      </c>
      <c r="Q37" s="230">
        <v>0</v>
      </c>
      <c r="R37" s="219"/>
    </row>
    <row r="38" spans="1:18" ht="162" customHeight="1">
      <c r="A38" s="286" t="s">
        <v>39</v>
      </c>
      <c r="B38" s="230">
        <v>0</v>
      </c>
      <c r="C38" s="230">
        <v>0</v>
      </c>
      <c r="D38" s="230">
        <v>0</v>
      </c>
      <c r="E38" s="230">
        <v>0</v>
      </c>
      <c r="F38" s="230">
        <v>0</v>
      </c>
      <c r="G38" s="230">
        <v>0</v>
      </c>
      <c r="H38" s="230">
        <v>0</v>
      </c>
      <c r="I38" s="230">
        <v>0</v>
      </c>
      <c r="J38" s="230">
        <v>26047.493359</v>
      </c>
      <c r="K38" s="230">
        <v>9836.1171099999992</v>
      </c>
      <c r="L38" s="230">
        <v>0</v>
      </c>
      <c r="M38" s="230">
        <v>0</v>
      </c>
      <c r="N38" s="230">
        <v>0</v>
      </c>
      <c r="O38" s="230">
        <v>0</v>
      </c>
      <c r="P38" s="230">
        <v>0</v>
      </c>
      <c r="Q38" s="230">
        <v>35883.61047</v>
      </c>
      <c r="R38" s="219"/>
    </row>
    <row r="39" spans="1:18" s="166" customFormat="1" ht="83.25" customHeight="1">
      <c r="A39" s="287" t="s">
        <v>187</v>
      </c>
      <c r="B39" s="288">
        <f t="shared" ref="B39:Q39" si="0">SUM(B10:B38)</f>
        <v>809299.57756459992</v>
      </c>
      <c r="C39" s="288">
        <f t="shared" si="0"/>
        <v>47675.295759599998</v>
      </c>
      <c r="D39" s="288">
        <f t="shared" si="0"/>
        <v>8483.5791900000004</v>
      </c>
      <c r="E39" s="288">
        <f t="shared" si="0"/>
        <v>1701.5707686000001</v>
      </c>
      <c r="F39" s="288">
        <f t="shared" si="0"/>
        <v>13922.001103800001</v>
      </c>
      <c r="G39" s="288">
        <f t="shared" si="0"/>
        <v>2753.363691</v>
      </c>
      <c r="H39" s="288">
        <f t="shared" si="0"/>
        <v>71663.501340000003</v>
      </c>
      <c r="I39" s="288">
        <f t="shared" si="0"/>
        <v>955498.88946999994</v>
      </c>
      <c r="J39" s="288">
        <f t="shared" si="0"/>
        <v>7609483.8264108011</v>
      </c>
      <c r="K39" s="288">
        <f t="shared" si="0"/>
        <v>158252.85874699996</v>
      </c>
      <c r="L39" s="288">
        <f t="shared" si="0"/>
        <v>42613.050314400003</v>
      </c>
      <c r="M39" s="288">
        <f t="shared" si="0"/>
        <v>19101.748896199999</v>
      </c>
      <c r="N39" s="288">
        <f t="shared" si="0"/>
        <v>120240.9103402</v>
      </c>
      <c r="O39" s="288">
        <f t="shared" si="0"/>
        <v>8769.7666738000007</v>
      </c>
      <c r="P39" s="288">
        <f t="shared" si="0"/>
        <v>85233.749080000009</v>
      </c>
      <c r="Q39" s="288">
        <f t="shared" si="0"/>
        <v>8043695.9107100004</v>
      </c>
      <c r="R39" s="234"/>
    </row>
    <row r="40" spans="1:18" ht="27.75" customHeight="1" thickBot="1">
      <c r="A40" s="205"/>
      <c r="B40" s="206"/>
      <c r="C40" s="289"/>
      <c r="D40" s="207"/>
      <c r="E40" s="207"/>
      <c r="F40" s="207"/>
      <c r="G40" s="207"/>
      <c r="H40" s="207"/>
      <c r="I40" s="207"/>
      <c r="J40" s="207"/>
      <c r="K40" s="207"/>
      <c r="L40" s="206"/>
      <c r="M40" s="206"/>
      <c r="N40" s="206"/>
      <c r="O40" s="206"/>
      <c r="P40" s="206"/>
      <c r="Q40" s="206"/>
      <c r="R40" s="219"/>
    </row>
    <row r="41" spans="1:18" ht="96.75" customHeight="1" thickTop="1">
      <c r="A41" s="693" t="s">
        <v>834</v>
      </c>
      <c r="B41" s="148"/>
      <c r="C41" s="241"/>
      <c r="D41" s="174"/>
      <c r="E41" s="174"/>
      <c r="F41" s="174"/>
      <c r="G41" s="174"/>
      <c r="H41" s="174"/>
      <c r="I41" s="174"/>
      <c r="J41" s="174"/>
      <c r="K41" s="174"/>
      <c r="L41" s="175"/>
      <c r="M41" s="175"/>
      <c r="N41" s="17"/>
      <c r="O41" s="17"/>
      <c r="P41" s="17"/>
      <c r="Q41" s="17"/>
    </row>
    <row r="42" spans="1:18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8" ht="13.5" customHeight="1">
      <c r="A43" s="16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8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8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8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8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8" ht="13.5" customHeight="1">
      <c r="A48" s="154"/>
      <c r="B48" s="213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213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213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213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13.5" customHeight="1">
      <c r="A52" s="16"/>
      <c r="B52" s="213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13.5" customHeight="1">
      <c r="A53" s="16"/>
      <c r="B53" s="213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13.5" customHeight="1">
      <c r="A54" s="154"/>
      <c r="B54" s="213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13.5" customHeight="1">
      <c r="A55" s="16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13.5" customHeight="1">
      <c r="A56" s="16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13.5" customHeight="1">
      <c r="A57" s="16"/>
      <c r="B57" s="40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29"/>
      <c r="N57" s="17"/>
      <c r="O57" s="17"/>
      <c r="P57" s="17"/>
      <c r="Q57" s="17"/>
    </row>
    <row r="58" spans="1:17" ht="13.5" customHeight="1">
      <c r="A58" s="154"/>
      <c r="B58" s="40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29"/>
      <c r="N58" s="17"/>
      <c r="O58" s="17"/>
      <c r="P58" s="17"/>
      <c r="Q58" s="17"/>
    </row>
    <row r="59" spans="1:17" ht="13.5" customHeight="1">
      <c r="A59" s="16"/>
      <c r="B59" s="40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29"/>
      <c r="N59" s="17"/>
      <c r="O59" s="17"/>
      <c r="P59" s="17"/>
      <c r="Q59" s="17"/>
    </row>
    <row r="60" spans="1:17" ht="13.5" customHeight="1">
      <c r="A60" s="16"/>
      <c r="B60" s="40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29"/>
      <c r="N60" s="17"/>
      <c r="O60" s="17"/>
      <c r="P60" s="17"/>
      <c r="Q60" s="17"/>
    </row>
    <row r="61" spans="1:17" ht="13.5" customHeight="1">
      <c r="A61" s="16"/>
      <c r="B61" s="40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29"/>
      <c r="N61" s="17"/>
      <c r="O61" s="17"/>
      <c r="P61" s="17"/>
      <c r="Q61" s="17"/>
    </row>
    <row r="62" spans="1:17" ht="13.5" customHeight="1">
      <c r="A62" s="16"/>
      <c r="B62" s="40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29"/>
      <c r="N62" s="17"/>
      <c r="O62" s="17"/>
      <c r="P62" s="17"/>
      <c r="Q62" s="17"/>
    </row>
    <row r="63" spans="1:17" ht="13.5" customHeight="1">
      <c r="A63" s="154"/>
      <c r="B63" s="40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29"/>
      <c r="N63" s="17"/>
      <c r="O63" s="17"/>
      <c r="P63" s="17"/>
      <c r="Q63" s="17"/>
    </row>
    <row r="64" spans="1:17" ht="13.5" customHeight="1">
      <c r="A64" s="16"/>
      <c r="B64" s="40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29"/>
      <c r="N64" s="17"/>
      <c r="O64" s="17"/>
      <c r="P64" s="17"/>
      <c r="Q64" s="17"/>
    </row>
    <row r="65" spans="1:17" ht="13.5" customHeight="1">
      <c r="A65" s="16"/>
      <c r="B65" s="40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29"/>
      <c r="N65" s="17"/>
      <c r="O65" s="17"/>
      <c r="P65" s="17"/>
      <c r="Q65" s="17"/>
    </row>
    <row r="66" spans="1:17" ht="13.5" customHeight="1">
      <c r="A66" s="16"/>
      <c r="B66" s="40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29"/>
      <c r="N66" s="17"/>
      <c r="O66" s="17"/>
      <c r="P66" s="17"/>
      <c r="Q66" s="17"/>
    </row>
    <row r="67" spans="1:17" ht="9" customHeight="1">
      <c r="A67" s="152"/>
      <c r="B67" s="40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29"/>
      <c r="N67" s="17"/>
      <c r="O67" s="17"/>
      <c r="P67" s="17"/>
      <c r="Q67" s="17"/>
    </row>
    <row r="68" spans="1:17" ht="9" customHeight="1">
      <c r="A68" s="152"/>
      <c r="B68" s="40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29"/>
      <c r="N68" s="17"/>
      <c r="O68" s="17"/>
      <c r="P68" s="17"/>
      <c r="Q68" s="17"/>
    </row>
    <row r="69" spans="1:17" ht="9" customHeight="1">
      <c r="A69" s="152"/>
      <c r="B69" s="40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29"/>
      <c r="N69" s="17"/>
      <c r="O69" s="17"/>
      <c r="P69" s="17"/>
      <c r="Q69" s="17"/>
    </row>
    <row r="70" spans="1:17" ht="9" customHeight="1">
      <c r="A70" s="152"/>
      <c r="B70" s="40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29"/>
      <c r="N70" s="17"/>
      <c r="O70" s="17"/>
      <c r="P70" s="17"/>
      <c r="Q70" s="17"/>
    </row>
    <row r="71" spans="1:17" ht="9" customHeight="1">
      <c r="A71" s="153"/>
      <c r="B71" s="40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29"/>
      <c r="N71" s="17"/>
      <c r="O71" s="17"/>
      <c r="P71" s="17"/>
      <c r="Q71" s="17"/>
    </row>
    <row r="72" spans="1:17" ht="9" customHeight="1">
      <c r="A72" s="153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4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4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4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2"/>
      <c r="C78" s="24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4"/>
      <c r="C79" s="24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4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4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4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4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2"/>
      <c r="C84" s="24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4"/>
      <c r="C85" s="24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4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4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4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4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2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4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4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5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5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5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5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5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5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5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5"/>
      <c r="C116" s="24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5"/>
      <c r="C117" s="24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6"/>
      <c r="C118" s="24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6"/>
      <c r="C119" s="24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6"/>
      <c r="C120" s="24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6"/>
      <c r="C121" s="24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6"/>
      <c r="C122" s="24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6"/>
      <c r="C123" s="24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6"/>
      <c r="C124" s="24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6"/>
      <c r="C125" s="24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6"/>
      <c r="C126" s="24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6"/>
      <c r="C127" s="24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6"/>
      <c r="C128" s="24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6"/>
      <c r="C129" s="24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6"/>
      <c r="C130" s="24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6"/>
    </row>
    <row r="132" spans="1:12">
      <c r="A132" s="156"/>
    </row>
    <row r="133" spans="1:12">
      <c r="A133" s="156"/>
    </row>
    <row r="134" spans="1:12">
      <c r="A134" s="156"/>
    </row>
    <row r="135" spans="1:12">
      <c r="A135" s="156"/>
    </row>
    <row r="136" spans="1:12">
      <c r="A136" s="156"/>
    </row>
    <row r="137" spans="1:12">
      <c r="A137" s="156"/>
    </row>
    <row r="138" spans="1:12">
      <c r="A138" s="156"/>
    </row>
    <row r="139" spans="1:12">
      <c r="A139" s="156"/>
    </row>
    <row r="140" spans="1:12">
      <c r="A140" s="156"/>
    </row>
    <row r="141" spans="1:12">
      <c r="A141" s="156"/>
    </row>
    <row r="142" spans="1:12">
      <c r="A142" s="156"/>
    </row>
    <row r="143" spans="1:12">
      <c r="A143" s="156"/>
    </row>
    <row r="144" spans="1:12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56"/>
    </row>
    <row r="217" spans="1:1">
      <c r="A217" s="156"/>
    </row>
    <row r="218" spans="1:1">
      <c r="A218" s="156"/>
    </row>
    <row r="219" spans="1:1">
      <c r="A219" s="156"/>
    </row>
    <row r="220" spans="1:1">
      <c r="A220" s="156"/>
    </row>
    <row r="221" spans="1:1">
      <c r="A221" s="156"/>
    </row>
    <row r="222" spans="1:1">
      <c r="A222" s="156"/>
    </row>
    <row r="223" spans="1:1">
      <c r="A223" s="156"/>
    </row>
    <row r="224" spans="1:1">
      <c r="A224" s="156"/>
    </row>
    <row r="225" spans="1:1">
      <c r="A225" s="156"/>
    </row>
    <row r="226" spans="1:1">
      <c r="A226" s="156"/>
    </row>
    <row r="227" spans="1:1">
      <c r="A227" s="156"/>
    </row>
    <row r="228" spans="1:1">
      <c r="A228" s="156"/>
    </row>
    <row r="229" spans="1:1">
      <c r="A229" s="156"/>
    </row>
    <row r="230" spans="1:1">
      <c r="A230" s="156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C13" sqref="C13"/>
    </sheetView>
  </sheetViews>
  <sheetFormatPr defaultRowHeight="15"/>
  <cols>
    <col min="1" max="1" width="80.85546875" style="20" customWidth="1"/>
    <col min="2" max="5" width="19.5703125" style="420" customWidth="1"/>
    <col min="6" max="6" width="16" style="148" customWidth="1"/>
    <col min="7" max="7" width="2.5703125" style="157" customWidth="1"/>
    <col min="8" max="256" width="9.140625" style="420"/>
    <col min="257" max="257" width="90" style="420" customWidth="1"/>
    <col min="258" max="261" width="19.5703125" style="420" customWidth="1"/>
    <col min="262" max="262" width="16" style="420" customWidth="1"/>
    <col min="263" max="263" width="2.5703125" style="420" customWidth="1"/>
    <col min="264" max="512" width="9.140625" style="420"/>
    <col min="513" max="513" width="90" style="420" customWidth="1"/>
    <col min="514" max="517" width="19.5703125" style="420" customWidth="1"/>
    <col min="518" max="518" width="16" style="420" customWidth="1"/>
    <col min="519" max="519" width="2.5703125" style="420" customWidth="1"/>
    <col min="520" max="768" width="9.140625" style="420"/>
    <col min="769" max="769" width="90" style="420" customWidth="1"/>
    <col min="770" max="773" width="19.5703125" style="420" customWidth="1"/>
    <col min="774" max="774" width="16" style="420" customWidth="1"/>
    <col min="775" max="775" width="2.5703125" style="420" customWidth="1"/>
    <col min="776" max="1024" width="9.140625" style="420"/>
    <col min="1025" max="1025" width="90" style="420" customWidth="1"/>
    <col min="1026" max="1029" width="19.5703125" style="420" customWidth="1"/>
    <col min="1030" max="1030" width="16" style="420" customWidth="1"/>
    <col min="1031" max="1031" width="2.5703125" style="420" customWidth="1"/>
    <col min="1032" max="1280" width="9.140625" style="420"/>
    <col min="1281" max="1281" width="90" style="420" customWidth="1"/>
    <col min="1282" max="1285" width="19.5703125" style="420" customWidth="1"/>
    <col min="1286" max="1286" width="16" style="420" customWidth="1"/>
    <col min="1287" max="1287" width="2.5703125" style="420" customWidth="1"/>
    <col min="1288" max="1536" width="9.140625" style="420"/>
    <col min="1537" max="1537" width="90" style="420" customWidth="1"/>
    <col min="1538" max="1541" width="19.5703125" style="420" customWidth="1"/>
    <col min="1542" max="1542" width="16" style="420" customWidth="1"/>
    <col min="1543" max="1543" width="2.5703125" style="420" customWidth="1"/>
    <col min="1544" max="1792" width="9.140625" style="420"/>
    <col min="1793" max="1793" width="90" style="420" customWidth="1"/>
    <col min="1794" max="1797" width="19.5703125" style="420" customWidth="1"/>
    <col min="1798" max="1798" width="16" style="420" customWidth="1"/>
    <col min="1799" max="1799" width="2.5703125" style="420" customWidth="1"/>
    <col min="1800" max="2048" width="9.140625" style="420"/>
    <col min="2049" max="2049" width="90" style="420" customWidth="1"/>
    <col min="2050" max="2053" width="19.5703125" style="420" customWidth="1"/>
    <col min="2054" max="2054" width="16" style="420" customWidth="1"/>
    <col min="2055" max="2055" width="2.5703125" style="420" customWidth="1"/>
    <col min="2056" max="2304" width="9.140625" style="420"/>
    <col min="2305" max="2305" width="90" style="420" customWidth="1"/>
    <col min="2306" max="2309" width="19.5703125" style="420" customWidth="1"/>
    <col min="2310" max="2310" width="16" style="420" customWidth="1"/>
    <col min="2311" max="2311" width="2.5703125" style="420" customWidth="1"/>
    <col min="2312" max="2560" width="9.140625" style="420"/>
    <col min="2561" max="2561" width="90" style="420" customWidth="1"/>
    <col min="2562" max="2565" width="19.5703125" style="420" customWidth="1"/>
    <col min="2566" max="2566" width="16" style="420" customWidth="1"/>
    <col min="2567" max="2567" width="2.5703125" style="420" customWidth="1"/>
    <col min="2568" max="2816" width="9.140625" style="420"/>
    <col min="2817" max="2817" width="90" style="420" customWidth="1"/>
    <col min="2818" max="2821" width="19.5703125" style="420" customWidth="1"/>
    <col min="2822" max="2822" width="16" style="420" customWidth="1"/>
    <col min="2823" max="2823" width="2.5703125" style="420" customWidth="1"/>
    <col min="2824" max="3072" width="9.140625" style="420"/>
    <col min="3073" max="3073" width="90" style="420" customWidth="1"/>
    <col min="3074" max="3077" width="19.5703125" style="420" customWidth="1"/>
    <col min="3078" max="3078" width="16" style="420" customWidth="1"/>
    <col min="3079" max="3079" width="2.5703125" style="420" customWidth="1"/>
    <col min="3080" max="3328" width="9.140625" style="420"/>
    <col min="3329" max="3329" width="90" style="420" customWidth="1"/>
    <col min="3330" max="3333" width="19.5703125" style="420" customWidth="1"/>
    <col min="3334" max="3334" width="16" style="420" customWidth="1"/>
    <col min="3335" max="3335" width="2.5703125" style="420" customWidth="1"/>
    <col min="3336" max="3584" width="9.140625" style="420"/>
    <col min="3585" max="3585" width="90" style="420" customWidth="1"/>
    <col min="3586" max="3589" width="19.5703125" style="420" customWidth="1"/>
    <col min="3590" max="3590" width="16" style="420" customWidth="1"/>
    <col min="3591" max="3591" width="2.5703125" style="420" customWidth="1"/>
    <col min="3592" max="3840" width="9.140625" style="420"/>
    <col min="3841" max="3841" width="90" style="420" customWidth="1"/>
    <col min="3842" max="3845" width="19.5703125" style="420" customWidth="1"/>
    <col min="3846" max="3846" width="16" style="420" customWidth="1"/>
    <col min="3847" max="3847" width="2.5703125" style="420" customWidth="1"/>
    <col min="3848" max="4096" width="9.140625" style="420"/>
    <col min="4097" max="4097" width="90" style="420" customWidth="1"/>
    <col min="4098" max="4101" width="19.5703125" style="420" customWidth="1"/>
    <col min="4102" max="4102" width="16" style="420" customWidth="1"/>
    <col min="4103" max="4103" width="2.5703125" style="420" customWidth="1"/>
    <col min="4104" max="4352" width="9.140625" style="420"/>
    <col min="4353" max="4353" width="90" style="420" customWidth="1"/>
    <col min="4354" max="4357" width="19.5703125" style="420" customWidth="1"/>
    <col min="4358" max="4358" width="16" style="420" customWidth="1"/>
    <col min="4359" max="4359" width="2.5703125" style="420" customWidth="1"/>
    <col min="4360" max="4608" width="9.140625" style="420"/>
    <col min="4609" max="4609" width="90" style="420" customWidth="1"/>
    <col min="4610" max="4613" width="19.5703125" style="420" customWidth="1"/>
    <col min="4614" max="4614" width="16" style="420" customWidth="1"/>
    <col min="4615" max="4615" width="2.5703125" style="420" customWidth="1"/>
    <col min="4616" max="4864" width="9.140625" style="420"/>
    <col min="4865" max="4865" width="90" style="420" customWidth="1"/>
    <col min="4866" max="4869" width="19.5703125" style="420" customWidth="1"/>
    <col min="4870" max="4870" width="16" style="420" customWidth="1"/>
    <col min="4871" max="4871" width="2.5703125" style="420" customWidth="1"/>
    <col min="4872" max="5120" width="9.140625" style="420"/>
    <col min="5121" max="5121" width="90" style="420" customWidth="1"/>
    <col min="5122" max="5125" width="19.5703125" style="420" customWidth="1"/>
    <col min="5126" max="5126" width="16" style="420" customWidth="1"/>
    <col min="5127" max="5127" width="2.5703125" style="420" customWidth="1"/>
    <col min="5128" max="5376" width="9.140625" style="420"/>
    <col min="5377" max="5377" width="90" style="420" customWidth="1"/>
    <col min="5378" max="5381" width="19.5703125" style="420" customWidth="1"/>
    <col min="5382" max="5382" width="16" style="420" customWidth="1"/>
    <col min="5383" max="5383" width="2.5703125" style="420" customWidth="1"/>
    <col min="5384" max="5632" width="9.140625" style="420"/>
    <col min="5633" max="5633" width="90" style="420" customWidth="1"/>
    <col min="5634" max="5637" width="19.5703125" style="420" customWidth="1"/>
    <col min="5638" max="5638" width="16" style="420" customWidth="1"/>
    <col min="5639" max="5639" width="2.5703125" style="420" customWidth="1"/>
    <col min="5640" max="5888" width="9.140625" style="420"/>
    <col min="5889" max="5889" width="90" style="420" customWidth="1"/>
    <col min="5890" max="5893" width="19.5703125" style="420" customWidth="1"/>
    <col min="5894" max="5894" width="16" style="420" customWidth="1"/>
    <col min="5895" max="5895" width="2.5703125" style="420" customWidth="1"/>
    <col min="5896" max="6144" width="9.140625" style="420"/>
    <col min="6145" max="6145" width="90" style="420" customWidth="1"/>
    <col min="6146" max="6149" width="19.5703125" style="420" customWidth="1"/>
    <col min="6150" max="6150" width="16" style="420" customWidth="1"/>
    <col min="6151" max="6151" width="2.5703125" style="420" customWidth="1"/>
    <col min="6152" max="6400" width="9.140625" style="420"/>
    <col min="6401" max="6401" width="90" style="420" customWidth="1"/>
    <col min="6402" max="6405" width="19.5703125" style="420" customWidth="1"/>
    <col min="6406" max="6406" width="16" style="420" customWidth="1"/>
    <col min="6407" max="6407" width="2.5703125" style="420" customWidth="1"/>
    <col min="6408" max="6656" width="9.140625" style="420"/>
    <col min="6657" max="6657" width="90" style="420" customWidth="1"/>
    <col min="6658" max="6661" width="19.5703125" style="420" customWidth="1"/>
    <col min="6662" max="6662" width="16" style="420" customWidth="1"/>
    <col min="6663" max="6663" width="2.5703125" style="420" customWidth="1"/>
    <col min="6664" max="6912" width="9.140625" style="420"/>
    <col min="6913" max="6913" width="90" style="420" customWidth="1"/>
    <col min="6914" max="6917" width="19.5703125" style="420" customWidth="1"/>
    <col min="6918" max="6918" width="16" style="420" customWidth="1"/>
    <col min="6919" max="6919" width="2.5703125" style="420" customWidth="1"/>
    <col min="6920" max="7168" width="9.140625" style="420"/>
    <col min="7169" max="7169" width="90" style="420" customWidth="1"/>
    <col min="7170" max="7173" width="19.5703125" style="420" customWidth="1"/>
    <col min="7174" max="7174" width="16" style="420" customWidth="1"/>
    <col min="7175" max="7175" width="2.5703125" style="420" customWidth="1"/>
    <col min="7176" max="7424" width="9.140625" style="420"/>
    <col min="7425" max="7425" width="90" style="420" customWidth="1"/>
    <col min="7426" max="7429" width="19.5703125" style="420" customWidth="1"/>
    <col min="7430" max="7430" width="16" style="420" customWidth="1"/>
    <col min="7431" max="7431" width="2.5703125" style="420" customWidth="1"/>
    <col min="7432" max="7680" width="9.140625" style="420"/>
    <col min="7681" max="7681" width="90" style="420" customWidth="1"/>
    <col min="7682" max="7685" width="19.5703125" style="420" customWidth="1"/>
    <col min="7686" max="7686" width="16" style="420" customWidth="1"/>
    <col min="7687" max="7687" width="2.5703125" style="420" customWidth="1"/>
    <col min="7688" max="7936" width="9.140625" style="420"/>
    <col min="7937" max="7937" width="90" style="420" customWidth="1"/>
    <col min="7938" max="7941" width="19.5703125" style="420" customWidth="1"/>
    <col min="7942" max="7942" width="16" style="420" customWidth="1"/>
    <col min="7943" max="7943" width="2.5703125" style="420" customWidth="1"/>
    <col min="7944" max="8192" width="9.140625" style="420"/>
    <col min="8193" max="8193" width="90" style="420" customWidth="1"/>
    <col min="8194" max="8197" width="19.5703125" style="420" customWidth="1"/>
    <col min="8198" max="8198" width="16" style="420" customWidth="1"/>
    <col min="8199" max="8199" width="2.5703125" style="420" customWidth="1"/>
    <col min="8200" max="8448" width="9.140625" style="420"/>
    <col min="8449" max="8449" width="90" style="420" customWidth="1"/>
    <col min="8450" max="8453" width="19.5703125" style="420" customWidth="1"/>
    <col min="8454" max="8454" width="16" style="420" customWidth="1"/>
    <col min="8455" max="8455" width="2.5703125" style="420" customWidth="1"/>
    <col min="8456" max="8704" width="9.140625" style="420"/>
    <col min="8705" max="8705" width="90" style="420" customWidth="1"/>
    <col min="8706" max="8709" width="19.5703125" style="420" customWidth="1"/>
    <col min="8710" max="8710" width="16" style="420" customWidth="1"/>
    <col min="8711" max="8711" width="2.5703125" style="420" customWidth="1"/>
    <col min="8712" max="8960" width="9.140625" style="420"/>
    <col min="8961" max="8961" width="90" style="420" customWidth="1"/>
    <col min="8962" max="8965" width="19.5703125" style="420" customWidth="1"/>
    <col min="8966" max="8966" width="16" style="420" customWidth="1"/>
    <col min="8967" max="8967" width="2.5703125" style="420" customWidth="1"/>
    <col min="8968" max="9216" width="9.140625" style="420"/>
    <col min="9217" max="9217" width="90" style="420" customWidth="1"/>
    <col min="9218" max="9221" width="19.5703125" style="420" customWidth="1"/>
    <col min="9222" max="9222" width="16" style="420" customWidth="1"/>
    <col min="9223" max="9223" width="2.5703125" style="420" customWidth="1"/>
    <col min="9224" max="9472" width="9.140625" style="420"/>
    <col min="9473" max="9473" width="90" style="420" customWidth="1"/>
    <col min="9474" max="9477" width="19.5703125" style="420" customWidth="1"/>
    <col min="9478" max="9478" width="16" style="420" customWidth="1"/>
    <col min="9479" max="9479" width="2.5703125" style="420" customWidth="1"/>
    <col min="9480" max="9728" width="9.140625" style="420"/>
    <col min="9729" max="9729" width="90" style="420" customWidth="1"/>
    <col min="9730" max="9733" width="19.5703125" style="420" customWidth="1"/>
    <col min="9734" max="9734" width="16" style="420" customWidth="1"/>
    <col min="9735" max="9735" width="2.5703125" style="420" customWidth="1"/>
    <col min="9736" max="9984" width="9.140625" style="420"/>
    <col min="9985" max="9985" width="90" style="420" customWidth="1"/>
    <col min="9986" max="9989" width="19.5703125" style="420" customWidth="1"/>
    <col min="9990" max="9990" width="16" style="420" customWidth="1"/>
    <col min="9991" max="9991" width="2.5703125" style="420" customWidth="1"/>
    <col min="9992" max="10240" width="9.140625" style="420"/>
    <col min="10241" max="10241" width="90" style="420" customWidth="1"/>
    <col min="10242" max="10245" width="19.5703125" style="420" customWidth="1"/>
    <col min="10246" max="10246" width="16" style="420" customWidth="1"/>
    <col min="10247" max="10247" width="2.5703125" style="420" customWidth="1"/>
    <col min="10248" max="10496" width="9.140625" style="420"/>
    <col min="10497" max="10497" width="90" style="420" customWidth="1"/>
    <col min="10498" max="10501" width="19.5703125" style="420" customWidth="1"/>
    <col min="10502" max="10502" width="16" style="420" customWidth="1"/>
    <col min="10503" max="10503" width="2.5703125" style="420" customWidth="1"/>
    <col min="10504" max="10752" width="9.140625" style="420"/>
    <col min="10753" max="10753" width="90" style="420" customWidth="1"/>
    <col min="10754" max="10757" width="19.5703125" style="420" customWidth="1"/>
    <col min="10758" max="10758" width="16" style="420" customWidth="1"/>
    <col min="10759" max="10759" width="2.5703125" style="420" customWidth="1"/>
    <col min="10760" max="11008" width="9.140625" style="420"/>
    <col min="11009" max="11009" width="90" style="420" customWidth="1"/>
    <col min="11010" max="11013" width="19.5703125" style="420" customWidth="1"/>
    <col min="11014" max="11014" width="16" style="420" customWidth="1"/>
    <col min="11015" max="11015" width="2.5703125" style="420" customWidth="1"/>
    <col min="11016" max="11264" width="9.140625" style="420"/>
    <col min="11265" max="11265" width="90" style="420" customWidth="1"/>
    <col min="11266" max="11269" width="19.5703125" style="420" customWidth="1"/>
    <col min="11270" max="11270" width="16" style="420" customWidth="1"/>
    <col min="11271" max="11271" width="2.5703125" style="420" customWidth="1"/>
    <col min="11272" max="11520" width="9.140625" style="420"/>
    <col min="11521" max="11521" width="90" style="420" customWidth="1"/>
    <col min="11522" max="11525" width="19.5703125" style="420" customWidth="1"/>
    <col min="11526" max="11526" width="16" style="420" customWidth="1"/>
    <col min="11527" max="11527" width="2.5703125" style="420" customWidth="1"/>
    <col min="11528" max="11776" width="9.140625" style="420"/>
    <col min="11777" max="11777" width="90" style="420" customWidth="1"/>
    <col min="11778" max="11781" width="19.5703125" style="420" customWidth="1"/>
    <col min="11782" max="11782" width="16" style="420" customWidth="1"/>
    <col min="11783" max="11783" width="2.5703125" style="420" customWidth="1"/>
    <col min="11784" max="12032" width="9.140625" style="420"/>
    <col min="12033" max="12033" width="90" style="420" customWidth="1"/>
    <col min="12034" max="12037" width="19.5703125" style="420" customWidth="1"/>
    <col min="12038" max="12038" width="16" style="420" customWidth="1"/>
    <col min="12039" max="12039" width="2.5703125" style="420" customWidth="1"/>
    <col min="12040" max="12288" width="9.140625" style="420"/>
    <col min="12289" max="12289" width="90" style="420" customWidth="1"/>
    <col min="12290" max="12293" width="19.5703125" style="420" customWidth="1"/>
    <col min="12294" max="12294" width="16" style="420" customWidth="1"/>
    <col min="12295" max="12295" width="2.5703125" style="420" customWidth="1"/>
    <col min="12296" max="12544" width="9.140625" style="420"/>
    <col min="12545" max="12545" width="90" style="420" customWidth="1"/>
    <col min="12546" max="12549" width="19.5703125" style="420" customWidth="1"/>
    <col min="12550" max="12550" width="16" style="420" customWidth="1"/>
    <col min="12551" max="12551" width="2.5703125" style="420" customWidth="1"/>
    <col min="12552" max="12800" width="9.140625" style="420"/>
    <col min="12801" max="12801" width="90" style="420" customWidth="1"/>
    <col min="12802" max="12805" width="19.5703125" style="420" customWidth="1"/>
    <col min="12806" max="12806" width="16" style="420" customWidth="1"/>
    <col min="12807" max="12807" width="2.5703125" style="420" customWidth="1"/>
    <col min="12808" max="13056" width="9.140625" style="420"/>
    <col min="13057" max="13057" width="90" style="420" customWidth="1"/>
    <col min="13058" max="13061" width="19.5703125" style="420" customWidth="1"/>
    <col min="13062" max="13062" width="16" style="420" customWidth="1"/>
    <col min="13063" max="13063" width="2.5703125" style="420" customWidth="1"/>
    <col min="13064" max="13312" width="9.140625" style="420"/>
    <col min="13313" max="13313" width="90" style="420" customWidth="1"/>
    <col min="13314" max="13317" width="19.5703125" style="420" customWidth="1"/>
    <col min="13318" max="13318" width="16" style="420" customWidth="1"/>
    <col min="13319" max="13319" width="2.5703125" style="420" customWidth="1"/>
    <col min="13320" max="13568" width="9.140625" style="420"/>
    <col min="13569" max="13569" width="90" style="420" customWidth="1"/>
    <col min="13570" max="13573" width="19.5703125" style="420" customWidth="1"/>
    <col min="13574" max="13574" width="16" style="420" customWidth="1"/>
    <col min="13575" max="13575" width="2.5703125" style="420" customWidth="1"/>
    <col min="13576" max="13824" width="9.140625" style="420"/>
    <col min="13825" max="13825" width="90" style="420" customWidth="1"/>
    <col min="13826" max="13829" width="19.5703125" style="420" customWidth="1"/>
    <col min="13830" max="13830" width="16" style="420" customWidth="1"/>
    <col min="13831" max="13831" width="2.5703125" style="420" customWidth="1"/>
    <col min="13832" max="14080" width="9.140625" style="420"/>
    <col min="14081" max="14081" width="90" style="420" customWidth="1"/>
    <col min="14082" max="14085" width="19.5703125" style="420" customWidth="1"/>
    <col min="14086" max="14086" width="16" style="420" customWidth="1"/>
    <col min="14087" max="14087" width="2.5703125" style="420" customWidth="1"/>
    <col min="14088" max="14336" width="9.140625" style="420"/>
    <col min="14337" max="14337" width="90" style="420" customWidth="1"/>
    <col min="14338" max="14341" width="19.5703125" style="420" customWidth="1"/>
    <col min="14342" max="14342" width="16" style="420" customWidth="1"/>
    <col min="14343" max="14343" width="2.5703125" style="420" customWidth="1"/>
    <col min="14344" max="14592" width="9.140625" style="420"/>
    <col min="14593" max="14593" width="90" style="420" customWidth="1"/>
    <col min="14594" max="14597" width="19.5703125" style="420" customWidth="1"/>
    <col min="14598" max="14598" width="16" style="420" customWidth="1"/>
    <col min="14599" max="14599" width="2.5703125" style="420" customWidth="1"/>
    <col min="14600" max="14848" width="9.140625" style="420"/>
    <col min="14849" max="14849" width="90" style="420" customWidth="1"/>
    <col min="14850" max="14853" width="19.5703125" style="420" customWidth="1"/>
    <col min="14854" max="14854" width="16" style="420" customWidth="1"/>
    <col min="14855" max="14855" width="2.5703125" style="420" customWidth="1"/>
    <col min="14856" max="15104" width="9.140625" style="420"/>
    <col min="15105" max="15105" width="90" style="420" customWidth="1"/>
    <col min="15106" max="15109" width="19.5703125" style="420" customWidth="1"/>
    <col min="15110" max="15110" width="16" style="420" customWidth="1"/>
    <col min="15111" max="15111" width="2.5703125" style="420" customWidth="1"/>
    <col min="15112" max="15360" width="9.140625" style="420"/>
    <col min="15361" max="15361" width="90" style="420" customWidth="1"/>
    <col min="15362" max="15365" width="19.5703125" style="420" customWidth="1"/>
    <col min="15366" max="15366" width="16" style="420" customWidth="1"/>
    <col min="15367" max="15367" width="2.5703125" style="420" customWidth="1"/>
    <col min="15368" max="15616" width="9.140625" style="420"/>
    <col min="15617" max="15617" width="90" style="420" customWidth="1"/>
    <col min="15618" max="15621" width="19.5703125" style="420" customWidth="1"/>
    <col min="15622" max="15622" width="16" style="420" customWidth="1"/>
    <col min="15623" max="15623" width="2.5703125" style="420" customWidth="1"/>
    <col min="15624" max="15872" width="9.140625" style="420"/>
    <col min="15873" max="15873" width="90" style="420" customWidth="1"/>
    <col min="15874" max="15877" width="19.5703125" style="420" customWidth="1"/>
    <col min="15878" max="15878" width="16" style="420" customWidth="1"/>
    <col min="15879" max="15879" width="2.5703125" style="420" customWidth="1"/>
    <col min="15880" max="16128" width="9.140625" style="420"/>
    <col min="16129" max="16129" width="90" style="420" customWidth="1"/>
    <col min="16130" max="16133" width="19.5703125" style="420" customWidth="1"/>
    <col min="16134" max="16134" width="16" style="420" customWidth="1"/>
    <col min="16135" max="16135" width="2.5703125" style="420" customWidth="1"/>
    <col min="16136" max="16384" width="9.140625" style="420"/>
  </cols>
  <sheetData>
    <row r="1" spans="1:26" s="1" customFormat="1" ht="3.75" hidden="1" customHeight="1">
      <c r="A1" s="158"/>
      <c r="B1" s="159"/>
      <c r="C1" s="159"/>
      <c r="D1" s="159"/>
      <c r="E1" s="159"/>
      <c r="F1" s="290"/>
      <c r="G1" s="178"/>
    </row>
    <row r="2" spans="1:26" s="1" customFormat="1" ht="39" customHeight="1">
      <c r="A2" s="787" t="s">
        <v>607</v>
      </c>
      <c r="B2" s="787"/>
      <c r="C2" s="787"/>
      <c r="D2" s="787"/>
      <c r="E2" s="787"/>
      <c r="F2" s="787"/>
      <c r="G2" s="178"/>
    </row>
    <row r="3" spans="1:26" s="1" customFormat="1" ht="23.25" customHeight="1">
      <c r="A3" s="787" t="s">
        <v>213</v>
      </c>
      <c r="B3" s="787"/>
      <c r="C3" s="787"/>
      <c r="D3" s="787"/>
      <c r="E3" s="787"/>
      <c r="F3" s="787"/>
      <c r="G3" s="178"/>
    </row>
    <row r="4" spans="1:26" s="1" customFormat="1" ht="21.75" customHeight="1">
      <c r="A4" s="787" t="s">
        <v>852</v>
      </c>
      <c r="B4" s="787"/>
      <c r="C4" s="787"/>
      <c r="D4" s="787"/>
      <c r="E4" s="787"/>
      <c r="F4" s="787"/>
      <c r="G4" s="178"/>
    </row>
    <row r="5" spans="1:26" s="1" customFormat="1" ht="25.5" customHeight="1">
      <c r="A5" s="844" t="s">
        <v>833</v>
      </c>
      <c r="B5" s="844"/>
      <c r="C5" s="844"/>
      <c r="D5" s="844"/>
      <c r="E5" s="844"/>
      <c r="F5" s="844"/>
      <c r="G5" s="178"/>
    </row>
    <row r="6" spans="1:26" ht="1.5" customHeight="1">
      <c r="A6" s="132"/>
    </row>
    <row r="7" spans="1:26" ht="12" customHeight="1">
      <c r="A7" s="133"/>
      <c r="B7" s="160"/>
      <c r="C7" s="134"/>
      <c r="D7" s="134"/>
      <c r="E7" s="135"/>
      <c r="F7" s="355"/>
      <c r="G7" s="179"/>
      <c r="H7" s="17"/>
      <c r="I7" s="17"/>
      <c r="J7" s="17"/>
      <c r="K7" s="17"/>
      <c r="L7" s="17"/>
    </row>
    <row r="8" spans="1:26" ht="40.5" customHeight="1" thickBot="1">
      <c r="A8" s="369"/>
      <c r="B8" s="457" t="s">
        <v>608</v>
      </c>
      <c r="C8" s="457" t="s">
        <v>610</v>
      </c>
      <c r="D8" s="457" t="s">
        <v>609</v>
      </c>
      <c r="E8" s="370" t="s">
        <v>284</v>
      </c>
      <c r="F8" s="458" t="s">
        <v>11</v>
      </c>
      <c r="G8" s="179"/>
      <c r="U8" s="420">
        <v>1</v>
      </c>
      <c r="V8" s="420">
        <v>1</v>
      </c>
      <c r="Y8" s="420">
        <v>1</v>
      </c>
      <c r="Z8" s="420">
        <v>1</v>
      </c>
    </row>
    <row r="9" spans="1:26" s="166" customFormat="1" ht="36" customHeight="1" thickTop="1">
      <c r="A9" s="272" t="s">
        <v>755</v>
      </c>
      <c r="B9" s="272">
        <v>2856389.7116799997</v>
      </c>
      <c r="C9" s="364">
        <v>1390519.19074</v>
      </c>
      <c r="D9" s="364">
        <v>647657.72552999994</v>
      </c>
      <c r="E9" s="272">
        <f t="shared" ref="E9:E43" si="0">SUM(B9:D9)</f>
        <v>4894566.6279499996</v>
      </c>
      <c r="F9" s="459">
        <f>+E9/$E$44</f>
        <v>0.60849722323827748</v>
      </c>
      <c r="G9" s="321"/>
      <c r="H9" s="274"/>
      <c r="I9" s="274"/>
      <c r="J9" s="274"/>
      <c r="K9" s="274"/>
      <c r="L9" s="274"/>
    </row>
    <row r="10" spans="1:26" s="32" customFormat="1" ht="27" customHeight="1">
      <c r="A10" s="460" t="s">
        <v>214</v>
      </c>
      <c r="B10" s="460">
        <v>0</v>
      </c>
      <c r="C10" s="461">
        <v>0</v>
      </c>
      <c r="D10" s="461">
        <v>0</v>
      </c>
      <c r="E10" s="460">
        <f t="shared" si="0"/>
        <v>0</v>
      </c>
      <c r="F10" s="462">
        <f t="shared" ref="F10:F44" si="1">+E10/$E$44</f>
        <v>0</v>
      </c>
      <c r="G10" s="463"/>
      <c r="H10" s="464"/>
      <c r="I10" s="464"/>
      <c r="J10" s="464"/>
      <c r="K10" s="464"/>
      <c r="L10" s="464"/>
    </row>
    <row r="11" spans="1:26" s="32" customFormat="1" ht="27" customHeight="1">
      <c r="A11" s="460" t="s">
        <v>756</v>
      </c>
      <c r="B11" s="460">
        <v>54912.130819999998</v>
      </c>
      <c r="C11" s="461">
        <v>374115.12861000001</v>
      </c>
      <c r="D11" s="461">
        <v>196545.7151</v>
      </c>
      <c r="E11" s="460">
        <f t="shared" si="0"/>
        <v>625572.97453000001</v>
      </c>
      <c r="F11" s="462">
        <f t="shared" si="1"/>
        <v>7.7771832905632943E-2</v>
      </c>
      <c r="G11" s="463"/>
      <c r="H11" s="464"/>
      <c r="I11" s="464"/>
      <c r="J11" s="464"/>
      <c r="K11" s="464"/>
      <c r="L11" s="464"/>
    </row>
    <row r="12" spans="1:26" s="32" customFormat="1" ht="27" customHeight="1">
      <c r="A12" s="460" t="s">
        <v>757</v>
      </c>
      <c r="B12" s="460">
        <v>0</v>
      </c>
      <c r="C12" s="461">
        <v>0</v>
      </c>
      <c r="D12" s="461">
        <v>9402.0266699999993</v>
      </c>
      <c r="E12" s="460">
        <f t="shared" si="0"/>
        <v>9402.0266699999993</v>
      </c>
      <c r="F12" s="462">
        <f t="shared" si="1"/>
        <v>1.1688689839948936E-3</v>
      </c>
      <c r="G12" s="463"/>
      <c r="H12" s="464"/>
      <c r="I12" s="464"/>
      <c r="J12" s="464"/>
      <c r="K12" s="464"/>
      <c r="L12" s="464"/>
    </row>
    <row r="13" spans="1:26" s="32" customFormat="1" ht="27" customHeight="1">
      <c r="A13" s="723" t="s">
        <v>215</v>
      </c>
      <c r="B13" s="460">
        <v>25645.652550000003</v>
      </c>
      <c r="C13" s="461">
        <v>266.63723999999996</v>
      </c>
      <c r="D13" s="461">
        <v>18075.349329999997</v>
      </c>
      <c r="E13" s="460">
        <f t="shared" si="0"/>
        <v>43987.63912</v>
      </c>
      <c r="F13" s="462">
        <f t="shared" si="1"/>
        <v>5.4685855349236564E-3</v>
      </c>
      <c r="G13" s="463"/>
      <c r="H13" s="464"/>
      <c r="I13" s="464"/>
      <c r="J13" s="464"/>
      <c r="K13" s="464"/>
      <c r="L13" s="464"/>
    </row>
    <row r="14" spans="1:26" s="32" customFormat="1" ht="27" customHeight="1">
      <c r="A14" s="460" t="s">
        <v>216</v>
      </c>
      <c r="B14" s="460">
        <v>0</v>
      </c>
      <c r="C14" s="461">
        <v>0</v>
      </c>
      <c r="D14" s="461">
        <v>0</v>
      </c>
      <c r="E14" s="460">
        <f t="shared" si="0"/>
        <v>0</v>
      </c>
      <c r="F14" s="462">
        <f t="shared" si="1"/>
        <v>0</v>
      </c>
      <c r="G14" s="463"/>
      <c r="H14" s="464"/>
      <c r="I14" s="464"/>
      <c r="J14" s="464"/>
      <c r="K14" s="464"/>
      <c r="L14" s="464"/>
    </row>
    <row r="15" spans="1:26" s="32" customFormat="1" ht="27" customHeight="1">
      <c r="A15" s="460" t="s">
        <v>217</v>
      </c>
      <c r="B15" s="460">
        <v>23045.81178</v>
      </c>
      <c r="C15" s="461">
        <v>242.93885999999998</v>
      </c>
      <c r="D15" s="461">
        <v>4997.3294999999998</v>
      </c>
      <c r="E15" s="460">
        <f t="shared" si="0"/>
        <v>28286.080139999998</v>
      </c>
      <c r="F15" s="462">
        <f t="shared" si="1"/>
        <v>3.5165526449671236E-3</v>
      </c>
      <c r="G15" s="463"/>
      <c r="H15" s="464"/>
      <c r="I15" s="464"/>
      <c r="J15" s="464"/>
      <c r="K15" s="464"/>
      <c r="L15" s="464"/>
    </row>
    <row r="16" spans="1:26" s="32" customFormat="1" ht="27" customHeight="1">
      <c r="A16" s="460" t="s">
        <v>218</v>
      </c>
      <c r="B16" s="460">
        <v>2599.8407699999998</v>
      </c>
      <c r="C16" s="461">
        <v>23.69838</v>
      </c>
      <c r="D16" s="461">
        <v>13078.019829999999</v>
      </c>
      <c r="E16" s="460">
        <f t="shared" si="0"/>
        <v>15701.558979999998</v>
      </c>
      <c r="F16" s="462">
        <f t="shared" si="1"/>
        <v>1.9520328899565328E-3</v>
      </c>
      <c r="G16" s="463"/>
      <c r="H16" s="464"/>
      <c r="I16" s="464"/>
      <c r="J16" s="464"/>
      <c r="K16" s="464"/>
      <c r="L16" s="464"/>
    </row>
    <row r="17" spans="1:12" s="32" customFormat="1" ht="27" customHeight="1">
      <c r="A17" s="723" t="s">
        <v>219</v>
      </c>
      <c r="B17" s="460">
        <v>0</v>
      </c>
      <c r="C17" s="461">
        <v>0</v>
      </c>
      <c r="D17" s="461">
        <v>0</v>
      </c>
      <c r="E17" s="460">
        <f t="shared" si="0"/>
        <v>0</v>
      </c>
      <c r="F17" s="462">
        <f t="shared" si="1"/>
        <v>0</v>
      </c>
      <c r="G17" s="463"/>
      <c r="H17" s="464"/>
      <c r="I17" s="464"/>
      <c r="J17" s="464"/>
      <c r="K17" s="464"/>
      <c r="L17" s="464"/>
    </row>
    <row r="18" spans="1:12" s="32" customFormat="1" ht="27" customHeight="1">
      <c r="A18" s="460" t="s">
        <v>758</v>
      </c>
      <c r="B18" s="460">
        <v>0</v>
      </c>
      <c r="C18" s="461">
        <v>0</v>
      </c>
      <c r="D18" s="461">
        <v>0</v>
      </c>
      <c r="E18" s="460">
        <f t="shared" si="0"/>
        <v>0</v>
      </c>
      <c r="F18" s="462">
        <f t="shared" si="1"/>
        <v>0</v>
      </c>
      <c r="G18" s="463"/>
      <c r="H18" s="464"/>
      <c r="I18" s="464"/>
      <c r="J18" s="464"/>
      <c r="K18" s="464"/>
      <c r="L18" s="464"/>
    </row>
    <row r="19" spans="1:12" s="32" customFormat="1" ht="27" customHeight="1">
      <c r="A19" s="460" t="s">
        <v>220</v>
      </c>
      <c r="B19" s="460">
        <v>0</v>
      </c>
      <c r="C19" s="461">
        <v>0</v>
      </c>
      <c r="D19" s="461">
        <v>0</v>
      </c>
      <c r="E19" s="460">
        <f t="shared" si="0"/>
        <v>0</v>
      </c>
      <c r="F19" s="462">
        <f t="shared" si="1"/>
        <v>0</v>
      </c>
      <c r="G19" s="463"/>
      <c r="H19" s="464"/>
      <c r="I19" s="464"/>
      <c r="J19" s="464"/>
      <c r="K19" s="464"/>
      <c r="L19" s="464"/>
    </row>
    <row r="20" spans="1:12" s="32" customFormat="1" ht="27" customHeight="1">
      <c r="A20" s="460" t="s">
        <v>759</v>
      </c>
      <c r="B20" s="460">
        <v>0</v>
      </c>
      <c r="C20" s="461">
        <v>0</v>
      </c>
      <c r="D20" s="461">
        <v>0</v>
      </c>
      <c r="E20" s="460">
        <f t="shared" si="0"/>
        <v>0</v>
      </c>
      <c r="F20" s="462">
        <f t="shared" si="1"/>
        <v>0</v>
      </c>
      <c r="G20" s="463"/>
      <c r="H20" s="464"/>
      <c r="I20" s="464"/>
      <c r="J20" s="464"/>
      <c r="K20" s="464"/>
      <c r="L20" s="464"/>
    </row>
    <row r="21" spans="1:12" s="32" customFormat="1" ht="27" customHeight="1">
      <c r="A21" s="723" t="s">
        <v>760</v>
      </c>
      <c r="B21" s="460">
        <v>0</v>
      </c>
      <c r="C21" s="461">
        <v>0</v>
      </c>
      <c r="D21" s="461">
        <v>0</v>
      </c>
      <c r="E21" s="460">
        <f t="shared" si="0"/>
        <v>0</v>
      </c>
      <c r="F21" s="462">
        <f t="shared" si="1"/>
        <v>0</v>
      </c>
      <c r="G21" s="463"/>
      <c r="H21" s="464"/>
      <c r="I21" s="464"/>
      <c r="J21" s="464"/>
      <c r="K21" s="464"/>
      <c r="L21" s="464"/>
    </row>
    <row r="22" spans="1:12" s="32" customFormat="1" ht="27" customHeight="1">
      <c r="A22" s="460" t="s">
        <v>221</v>
      </c>
      <c r="B22" s="460">
        <v>1021701.66528</v>
      </c>
      <c r="C22" s="461">
        <v>441725.55387</v>
      </c>
      <c r="D22" s="461">
        <v>20660.181780000003</v>
      </c>
      <c r="E22" s="460">
        <f t="shared" si="0"/>
        <v>1484087.40093</v>
      </c>
      <c r="F22" s="462">
        <f t="shared" si="1"/>
        <v>0.18450317079186412</v>
      </c>
      <c r="G22" s="463"/>
      <c r="H22" s="464"/>
      <c r="I22" s="464"/>
      <c r="J22" s="464"/>
      <c r="K22" s="464"/>
      <c r="L22" s="464"/>
    </row>
    <row r="23" spans="1:12" s="32" customFormat="1" ht="27" customHeight="1">
      <c r="A23" s="460" t="s">
        <v>761</v>
      </c>
      <c r="B23" s="460">
        <v>0</v>
      </c>
      <c r="C23" s="461">
        <v>41302.432059999999</v>
      </c>
      <c r="D23" s="461">
        <v>7293.6337000000003</v>
      </c>
      <c r="E23" s="460">
        <f t="shared" si="0"/>
        <v>48596.065759999998</v>
      </c>
      <c r="F23" s="462">
        <f t="shared" si="1"/>
        <v>6.0415095600914979E-3</v>
      </c>
      <c r="G23" s="463"/>
      <c r="H23" s="464"/>
      <c r="I23" s="464"/>
      <c r="J23" s="464"/>
      <c r="K23" s="464"/>
      <c r="L23" s="464"/>
    </row>
    <row r="24" spans="1:12" s="32" customFormat="1" ht="27" customHeight="1">
      <c r="A24" s="460" t="s">
        <v>762</v>
      </c>
      <c r="B24" s="460">
        <v>0</v>
      </c>
      <c r="C24" s="461">
        <v>0</v>
      </c>
      <c r="D24" s="461">
        <v>0</v>
      </c>
      <c r="E24" s="460">
        <f t="shared" si="0"/>
        <v>0</v>
      </c>
      <c r="F24" s="462">
        <f t="shared" si="1"/>
        <v>0</v>
      </c>
      <c r="G24" s="463"/>
      <c r="H24" s="464"/>
      <c r="I24" s="464"/>
      <c r="J24" s="464"/>
      <c r="K24" s="464"/>
      <c r="L24" s="464"/>
    </row>
    <row r="25" spans="1:12" s="32" customFormat="1" ht="27" customHeight="1">
      <c r="A25" s="460" t="s">
        <v>763</v>
      </c>
      <c r="B25" s="460">
        <v>0</v>
      </c>
      <c r="C25" s="461">
        <v>0</v>
      </c>
      <c r="D25" s="461">
        <v>0</v>
      </c>
      <c r="E25" s="460">
        <f t="shared" si="0"/>
        <v>0</v>
      </c>
      <c r="F25" s="462">
        <f t="shared" si="1"/>
        <v>0</v>
      </c>
      <c r="G25" s="463"/>
      <c r="H25" s="464"/>
      <c r="I25" s="464"/>
      <c r="J25" s="464"/>
      <c r="K25" s="464"/>
      <c r="L25" s="464"/>
    </row>
    <row r="26" spans="1:12" s="32" customFormat="1" ht="27" customHeight="1">
      <c r="A26" s="723" t="s">
        <v>764</v>
      </c>
      <c r="B26" s="460">
        <v>12479.116830000001</v>
      </c>
      <c r="C26" s="461">
        <v>36.086030000000001</v>
      </c>
      <c r="D26" s="461">
        <v>0</v>
      </c>
      <c r="E26" s="460">
        <f t="shared" si="0"/>
        <v>12515.202860000001</v>
      </c>
      <c r="F26" s="462">
        <f t="shared" si="1"/>
        <v>1.5559020373910712E-3</v>
      </c>
      <c r="G26" s="463"/>
      <c r="H26" s="464"/>
      <c r="I26" s="464"/>
      <c r="J26" s="464"/>
      <c r="K26" s="464"/>
      <c r="L26" s="464"/>
    </row>
    <row r="27" spans="1:12" s="32" customFormat="1" ht="27" customHeight="1">
      <c r="A27" s="460" t="s">
        <v>765</v>
      </c>
      <c r="B27" s="460">
        <v>0</v>
      </c>
      <c r="C27" s="460">
        <v>0</v>
      </c>
      <c r="D27" s="460">
        <v>0</v>
      </c>
      <c r="E27" s="460">
        <f t="shared" si="0"/>
        <v>0</v>
      </c>
      <c r="F27" s="462">
        <f t="shared" si="1"/>
        <v>0</v>
      </c>
      <c r="G27" s="465"/>
      <c r="H27" s="464"/>
      <c r="I27" s="464"/>
      <c r="J27" s="464"/>
      <c r="K27" s="464"/>
      <c r="L27" s="464"/>
    </row>
    <row r="28" spans="1:12" s="32" customFormat="1" ht="27" customHeight="1">
      <c r="A28" s="460" t="s">
        <v>766</v>
      </c>
      <c r="B28" s="460">
        <v>1009222.54845</v>
      </c>
      <c r="C28" s="460">
        <v>400387.03577999998</v>
      </c>
      <c r="D28" s="460">
        <v>13366.54808</v>
      </c>
      <c r="E28" s="460">
        <f t="shared" si="0"/>
        <v>1422976.13231</v>
      </c>
      <c r="F28" s="462">
        <f t="shared" si="1"/>
        <v>0.17690575919438153</v>
      </c>
      <c r="G28" s="463"/>
      <c r="H28" s="464"/>
      <c r="I28" s="464"/>
      <c r="J28" s="464"/>
      <c r="K28" s="464"/>
      <c r="L28" s="464"/>
    </row>
    <row r="29" spans="1:12" s="468" customFormat="1" ht="27" customHeight="1">
      <c r="A29" s="723" t="s">
        <v>222</v>
      </c>
      <c r="B29" s="460">
        <v>277532.46070999996</v>
      </c>
      <c r="C29" s="460">
        <v>572877.52891999995</v>
      </c>
      <c r="D29" s="460">
        <v>35691.181700000001</v>
      </c>
      <c r="E29" s="460">
        <f t="shared" si="0"/>
        <v>886101.17132999992</v>
      </c>
      <c r="F29" s="462">
        <f t="shared" si="1"/>
        <v>0.11016094850634817</v>
      </c>
      <c r="G29" s="466"/>
      <c r="H29" s="467"/>
      <c r="I29" s="467"/>
      <c r="J29" s="467"/>
      <c r="K29" s="467"/>
      <c r="L29" s="467"/>
    </row>
    <row r="30" spans="1:12" s="468" customFormat="1" ht="29.25" customHeight="1">
      <c r="A30" s="460" t="s">
        <v>767</v>
      </c>
      <c r="B30" s="460">
        <v>0</v>
      </c>
      <c r="C30" s="460">
        <v>0</v>
      </c>
      <c r="D30" s="460">
        <v>0</v>
      </c>
      <c r="E30" s="460">
        <f t="shared" si="0"/>
        <v>0</v>
      </c>
      <c r="F30" s="462">
        <f t="shared" si="1"/>
        <v>0</v>
      </c>
      <c r="G30" s="469"/>
      <c r="H30" s="470"/>
      <c r="I30" s="467"/>
      <c r="J30" s="467"/>
      <c r="K30" s="467"/>
      <c r="L30" s="467"/>
    </row>
    <row r="31" spans="1:12" s="32" customFormat="1" ht="27" customHeight="1">
      <c r="A31" s="460" t="s">
        <v>768</v>
      </c>
      <c r="B31" s="460">
        <v>277532.46070999996</v>
      </c>
      <c r="C31" s="461">
        <v>572877.52891999995</v>
      </c>
      <c r="D31" s="461">
        <v>35691.181700000001</v>
      </c>
      <c r="E31" s="460">
        <f t="shared" si="0"/>
        <v>886101.17132999992</v>
      </c>
      <c r="F31" s="462">
        <f t="shared" si="1"/>
        <v>0.11016094850634817</v>
      </c>
      <c r="G31" s="463"/>
      <c r="H31" s="464"/>
      <c r="I31" s="464"/>
      <c r="J31" s="464"/>
      <c r="K31" s="464"/>
      <c r="L31" s="464"/>
    </row>
    <row r="32" spans="1:12" s="32" customFormat="1" ht="27" customHeight="1">
      <c r="A32" s="460" t="s">
        <v>712</v>
      </c>
      <c r="B32" s="460">
        <v>0</v>
      </c>
      <c r="C32" s="461">
        <v>0</v>
      </c>
      <c r="D32" s="461">
        <v>0</v>
      </c>
      <c r="E32" s="460">
        <f t="shared" si="0"/>
        <v>0</v>
      </c>
      <c r="F32" s="462">
        <f t="shared" si="1"/>
        <v>0</v>
      </c>
      <c r="G32" s="463"/>
      <c r="H32" s="464"/>
      <c r="I32" s="464"/>
      <c r="J32" s="464"/>
      <c r="K32" s="464"/>
      <c r="L32" s="464"/>
    </row>
    <row r="33" spans="1:12" s="32" customFormat="1" ht="27" customHeight="1">
      <c r="A33" s="460" t="s">
        <v>713</v>
      </c>
      <c r="B33" s="460">
        <v>0</v>
      </c>
      <c r="C33" s="461">
        <v>0</v>
      </c>
      <c r="D33" s="461">
        <v>0</v>
      </c>
      <c r="E33" s="460">
        <f t="shared" si="0"/>
        <v>0</v>
      </c>
      <c r="F33" s="462">
        <f t="shared" si="1"/>
        <v>0</v>
      </c>
      <c r="G33" s="463"/>
      <c r="H33" s="464"/>
      <c r="I33" s="464"/>
      <c r="J33" s="464"/>
      <c r="K33" s="464"/>
      <c r="L33" s="464"/>
    </row>
    <row r="34" spans="1:12" s="32" customFormat="1" ht="27" customHeight="1">
      <c r="A34" s="723" t="s">
        <v>714</v>
      </c>
      <c r="B34" s="460">
        <v>0</v>
      </c>
      <c r="C34" s="461">
        <v>0</v>
      </c>
      <c r="D34" s="461">
        <v>0</v>
      </c>
      <c r="E34" s="460">
        <f t="shared" si="0"/>
        <v>0</v>
      </c>
      <c r="F34" s="462">
        <f t="shared" si="1"/>
        <v>0</v>
      </c>
      <c r="G34" s="463"/>
      <c r="H34" s="464"/>
      <c r="I34" s="464"/>
      <c r="J34" s="464"/>
      <c r="K34" s="464"/>
      <c r="L34" s="464"/>
    </row>
    <row r="35" spans="1:12" s="32" customFormat="1" ht="27" customHeight="1">
      <c r="A35" s="460" t="s">
        <v>715</v>
      </c>
      <c r="B35" s="460">
        <v>0</v>
      </c>
      <c r="C35" s="461">
        <v>0</v>
      </c>
      <c r="D35" s="461">
        <v>0</v>
      </c>
      <c r="E35" s="460">
        <f t="shared" si="0"/>
        <v>0</v>
      </c>
      <c r="F35" s="462">
        <f t="shared" si="1"/>
        <v>0</v>
      </c>
      <c r="G35" s="463"/>
      <c r="H35" s="464"/>
      <c r="I35" s="464"/>
      <c r="J35" s="464"/>
      <c r="K35" s="464"/>
      <c r="L35" s="464"/>
    </row>
    <row r="36" spans="1:12" s="32" customFormat="1" ht="27" customHeight="1">
      <c r="A36" s="460" t="s">
        <v>716</v>
      </c>
      <c r="B36" s="460">
        <v>0</v>
      </c>
      <c r="C36" s="461">
        <v>0</v>
      </c>
      <c r="D36" s="461">
        <v>0</v>
      </c>
      <c r="E36" s="460">
        <f t="shared" si="0"/>
        <v>0</v>
      </c>
      <c r="F36" s="462">
        <f t="shared" si="1"/>
        <v>0</v>
      </c>
      <c r="G36" s="463"/>
      <c r="H36" s="464"/>
      <c r="I36" s="464"/>
      <c r="J36" s="464"/>
      <c r="K36" s="464"/>
      <c r="L36" s="464"/>
    </row>
    <row r="37" spans="1:12" s="32" customFormat="1" ht="27" customHeight="1">
      <c r="A37" s="460" t="s">
        <v>717</v>
      </c>
      <c r="B37" s="460">
        <v>0</v>
      </c>
      <c r="C37" s="461">
        <v>0</v>
      </c>
      <c r="D37" s="461">
        <v>0</v>
      </c>
      <c r="E37" s="460">
        <f t="shared" si="0"/>
        <v>0</v>
      </c>
      <c r="F37" s="462">
        <f>+E37/$E$44</f>
        <v>0</v>
      </c>
      <c r="G37" s="463"/>
      <c r="H37" s="464"/>
      <c r="I37" s="464"/>
      <c r="J37" s="464"/>
      <c r="K37" s="464"/>
      <c r="L37" s="464"/>
    </row>
    <row r="38" spans="1:12" s="32" customFormat="1" ht="27" customHeight="1">
      <c r="A38" s="460" t="s">
        <v>718</v>
      </c>
      <c r="B38" s="460">
        <v>0</v>
      </c>
      <c r="C38" s="461">
        <v>0</v>
      </c>
      <c r="D38" s="461">
        <v>0</v>
      </c>
      <c r="E38" s="460">
        <f t="shared" si="0"/>
        <v>0</v>
      </c>
      <c r="F38" s="462">
        <f t="shared" si="1"/>
        <v>0</v>
      </c>
      <c r="G38" s="463"/>
      <c r="H38" s="464"/>
      <c r="I38" s="464"/>
      <c r="J38" s="464"/>
      <c r="K38" s="464"/>
      <c r="L38" s="464"/>
    </row>
    <row r="39" spans="1:12" s="32" customFormat="1" ht="27" customHeight="1">
      <c r="A39" s="723" t="s">
        <v>719</v>
      </c>
      <c r="B39" s="460">
        <v>0</v>
      </c>
      <c r="C39" s="461">
        <v>0</v>
      </c>
      <c r="D39" s="461">
        <v>0</v>
      </c>
      <c r="E39" s="460">
        <f t="shared" si="0"/>
        <v>0</v>
      </c>
      <c r="F39" s="462">
        <f t="shared" si="1"/>
        <v>0</v>
      </c>
      <c r="G39" s="463"/>
      <c r="H39" s="464"/>
      <c r="I39" s="464"/>
      <c r="J39" s="464"/>
      <c r="K39" s="464"/>
      <c r="L39" s="464"/>
    </row>
    <row r="40" spans="1:12" s="32" customFormat="1" ht="27" customHeight="1">
      <c r="A40" s="460" t="s">
        <v>720</v>
      </c>
      <c r="B40" s="460">
        <v>0</v>
      </c>
      <c r="C40" s="460">
        <v>0</v>
      </c>
      <c r="D40" s="460">
        <v>0</v>
      </c>
      <c r="E40" s="460">
        <f t="shared" si="0"/>
        <v>0</v>
      </c>
      <c r="F40" s="462">
        <f t="shared" si="1"/>
        <v>0</v>
      </c>
      <c r="G40" s="465"/>
      <c r="H40" s="464"/>
      <c r="I40" s="464"/>
      <c r="J40" s="464"/>
      <c r="K40" s="464"/>
      <c r="L40" s="464"/>
    </row>
    <row r="41" spans="1:12" s="32" customFormat="1" ht="27" customHeight="1">
      <c r="A41" s="460" t="s">
        <v>721</v>
      </c>
      <c r="B41" s="460">
        <v>0</v>
      </c>
      <c r="C41" s="460">
        <v>0</v>
      </c>
      <c r="D41" s="460">
        <v>0</v>
      </c>
      <c r="E41" s="460">
        <f t="shared" si="0"/>
        <v>0</v>
      </c>
      <c r="F41" s="462">
        <f t="shared" si="1"/>
        <v>0</v>
      </c>
      <c r="G41" s="463"/>
      <c r="H41" s="464"/>
      <c r="I41" s="464"/>
      <c r="J41" s="464"/>
      <c r="K41" s="464"/>
      <c r="L41" s="464"/>
    </row>
    <row r="42" spans="1:12" s="468" customFormat="1" ht="27" customHeight="1">
      <c r="A42" s="723" t="s">
        <v>223</v>
      </c>
      <c r="B42" s="460">
        <v>4236181.6210399996</v>
      </c>
      <c r="C42" s="460">
        <v>2779504.03938</v>
      </c>
      <c r="D42" s="460">
        <v>928032.18010999996</v>
      </c>
      <c r="E42" s="460">
        <f t="shared" si="0"/>
        <v>7943717.8405299997</v>
      </c>
      <c r="F42" s="462">
        <f t="shared" si="1"/>
        <v>0.98757062996104128</v>
      </c>
      <c r="G42" s="466"/>
      <c r="H42" s="467"/>
      <c r="I42" s="467"/>
      <c r="J42" s="467"/>
      <c r="K42" s="467"/>
      <c r="L42" s="467"/>
    </row>
    <row r="43" spans="1:12" s="468" customFormat="1" ht="40.5" customHeight="1">
      <c r="A43" s="460" t="s">
        <v>769</v>
      </c>
      <c r="B43" s="460">
        <v>52662.401840000006</v>
      </c>
      <c r="C43" s="460">
        <v>19848.959269999999</v>
      </c>
      <c r="D43" s="460">
        <v>27466.711879999999</v>
      </c>
      <c r="E43" s="460">
        <f t="shared" si="0"/>
        <v>99978.072990000001</v>
      </c>
      <c r="F43" s="462">
        <f t="shared" si="1"/>
        <v>1.2429370038958698E-2</v>
      </c>
      <c r="G43" s="469"/>
      <c r="H43" s="470"/>
      <c r="I43" s="467"/>
      <c r="J43" s="467"/>
      <c r="K43" s="467"/>
      <c r="L43" s="467"/>
    </row>
    <row r="44" spans="1:12" s="166" customFormat="1" ht="24" customHeight="1">
      <c r="A44" s="365" t="s">
        <v>40</v>
      </c>
      <c r="B44" s="366">
        <v>4288844.0228800001</v>
      </c>
      <c r="C44" s="366">
        <v>2799352.99865</v>
      </c>
      <c r="D44" s="366">
        <v>955498.89199000003</v>
      </c>
      <c r="E44" s="366">
        <f>SUM(E42:E43)</f>
        <v>8043695.9135199999</v>
      </c>
      <c r="F44" s="471">
        <f t="shared" si="1"/>
        <v>1</v>
      </c>
      <c r="G44" s="321"/>
      <c r="H44" s="274"/>
      <c r="I44" s="274"/>
      <c r="J44" s="274"/>
      <c r="K44" s="274"/>
      <c r="L44" s="274"/>
    </row>
    <row r="45" spans="1:12" ht="27" customHeight="1">
      <c r="A45" s="472" t="s">
        <v>224</v>
      </c>
      <c r="B45" s="368">
        <f>+B44/$E$44</f>
        <v>0.5331932073254072</v>
      </c>
      <c r="C45" s="368">
        <f>+C44/$E$44</f>
        <v>0.34801825289600929</v>
      </c>
      <c r="D45" s="368">
        <f>+D44/$E$44</f>
        <v>0.1187885397785835</v>
      </c>
      <c r="E45" s="368">
        <f>+E44/$E$44</f>
        <v>1</v>
      </c>
      <c r="F45" s="175"/>
      <c r="G45" s="303"/>
      <c r="H45" s="17"/>
      <c r="I45" s="17"/>
      <c r="J45" s="17"/>
      <c r="K45" s="17"/>
      <c r="L45" s="17"/>
    </row>
    <row r="46" spans="1:12" ht="9" customHeight="1" thickBot="1">
      <c r="A46" s="293"/>
      <c r="B46" s="170"/>
      <c r="C46" s="171"/>
      <c r="D46" s="171"/>
      <c r="E46" s="172"/>
      <c r="F46" s="173"/>
      <c r="G46" s="303"/>
      <c r="H46" s="17"/>
      <c r="I46" s="17"/>
      <c r="J46" s="17"/>
      <c r="K46" s="17"/>
      <c r="L46" s="17"/>
    </row>
    <row r="47" spans="1:12" ht="18" customHeight="1" thickTop="1">
      <c r="A47" s="304" t="s">
        <v>834</v>
      </c>
      <c r="C47" s="18"/>
      <c r="D47" s="18"/>
      <c r="E47" s="17"/>
      <c r="F47" s="175"/>
      <c r="G47" s="303"/>
      <c r="H47" s="17"/>
      <c r="I47" s="17"/>
      <c r="J47" s="17"/>
      <c r="K47" s="17"/>
      <c r="L47" s="17"/>
    </row>
    <row r="48" spans="1:12">
      <c r="A48" s="304" t="s">
        <v>722</v>
      </c>
      <c r="C48" s="18"/>
      <c r="D48" s="18"/>
      <c r="E48" s="17"/>
      <c r="F48" s="175"/>
      <c r="G48" s="303"/>
      <c r="H48" s="17"/>
      <c r="I48" s="17"/>
      <c r="J48" s="17"/>
      <c r="K48" s="17"/>
      <c r="L48" s="17"/>
    </row>
    <row r="49" spans="1:12">
      <c r="A49" s="304" t="s">
        <v>723</v>
      </c>
      <c r="B49" s="177"/>
      <c r="C49" s="18"/>
      <c r="D49" s="18"/>
      <c r="E49" s="17"/>
      <c r="F49" s="175"/>
      <c r="G49" s="303"/>
      <c r="H49" s="17"/>
      <c r="I49" s="17"/>
      <c r="J49" s="17"/>
      <c r="K49" s="17"/>
      <c r="L49" s="17"/>
    </row>
    <row r="50" spans="1:12" ht="9" customHeight="1">
      <c r="A50" s="16"/>
      <c r="B50" s="177"/>
      <c r="C50" s="18"/>
      <c r="D50" s="18"/>
      <c r="E50" s="17"/>
      <c r="F50" s="175"/>
      <c r="G50" s="303"/>
      <c r="H50" s="17"/>
      <c r="I50" s="17"/>
      <c r="J50" s="17"/>
      <c r="K50" s="17"/>
      <c r="L50" s="17"/>
    </row>
    <row r="51" spans="1:12" ht="9" customHeight="1">
      <c r="A51" s="16"/>
      <c r="B51" s="177"/>
      <c r="C51" s="18"/>
      <c r="D51" s="18"/>
      <c r="E51" s="17"/>
      <c r="F51" s="175"/>
      <c r="G51" s="303"/>
      <c r="H51" s="17"/>
      <c r="I51" s="17"/>
      <c r="J51" s="17"/>
      <c r="K51" s="17"/>
      <c r="L51" s="17"/>
    </row>
    <row r="52" spans="1:12" ht="9" customHeight="1">
      <c r="A52" s="151"/>
      <c r="B52" s="177"/>
      <c r="C52" s="18"/>
      <c r="D52" s="18"/>
      <c r="E52" s="17"/>
      <c r="F52" s="175"/>
      <c r="G52" s="303"/>
      <c r="H52" s="17"/>
      <c r="I52" s="17"/>
      <c r="J52" s="17"/>
      <c r="K52" s="17"/>
      <c r="L52" s="17"/>
    </row>
    <row r="53" spans="1:12" ht="9" customHeight="1">
      <c r="A53" s="16"/>
      <c r="B53" s="177"/>
      <c r="C53" s="18"/>
      <c r="D53" s="18"/>
      <c r="E53" s="17"/>
      <c r="F53" s="175"/>
      <c r="G53" s="303"/>
      <c r="H53" s="17"/>
      <c r="I53" s="17"/>
      <c r="J53" s="17"/>
      <c r="K53" s="17"/>
      <c r="L53" s="17"/>
    </row>
    <row r="54" spans="1:12" ht="9" customHeight="1">
      <c r="A54" s="16"/>
      <c r="B54" s="177"/>
      <c r="C54" s="18"/>
      <c r="D54" s="18"/>
      <c r="E54" s="17"/>
      <c r="F54" s="175"/>
      <c r="G54" s="303"/>
      <c r="H54" s="17"/>
      <c r="I54" s="17"/>
      <c r="J54" s="17"/>
      <c r="K54" s="17"/>
      <c r="L54" s="17"/>
    </row>
    <row r="55" spans="1:12" ht="9" customHeight="1">
      <c r="A55" s="16"/>
      <c r="B55" s="177"/>
      <c r="C55" s="18"/>
      <c r="D55" s="18"/>
      <c r="E55" s="17"/>
      <c r="F55" s="175"/>
      <c r="G55" s="303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75"/>
      <c r="G56" s="303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75"/>
      <c r="G57" s="303"/>
      <c r="H57" s="17"/>
      <c r="I57" s="17"/>
      <c r="J57" s="17"/>
      <c r="K57" s="17"/>
      <c r="L57" s="17"/>
    </row>
    <row r="58" spans="1:12" ht="9" customHeight="1">
      <c r="A58" s="151"/>
      <c r="C58" s="18"/>
      <c r="D58" s="18"/>
      <c r="E58" s="17"/>
      <c r="F58" s="175"/>
      <c r="G58" s="303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75"/>
      <c r="G59" s="303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75"/>
      <c r="G60" s="303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75"/>
      <c r="G61" s="303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75"/>
      <c r="G62" s="303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75"/>
      <c r="G63" s="303"/>
      <c r="H63" s="17"/>
      <c r="I63" s="17"/>
      <c r="J63" s="17"/>
      <c r="K63" s="17"/>
      <c r="L63" s="17"/>
    </row>
    <row r="64" spans="1:12" ht="9" customHeight="1">
      <c r="A64" s="151"/>
      <c r="C64" s="18"/>
      <c r="D64" s="18"/>
      <c r="E64" s="17"/>
      <c r="F64" s="175"/>
      <c r="G64" s="303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75"/>
      <c r="G65" s="303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75"/>
      <c r="G66" s="303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75"/>
      <c r="G67" s="303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75"/>
      <c r="G68" s="303"/>
      <c r="H68" s="17"/>
      <c r="I68" s="17"/>
      <c r="J68" s="17"/>
      <c r="K68" s="17"/>
      <c r="L68" s="17"/>
    </row>
    <row r="69" spans="1:12" ht="9" customHeight="1">
      <c r="A69" s="151"/>
      <c r="C69" s="18"/>
      <c r="D69" s="18"/>
      <c r="E69" s="17"/>
      <c r="F69" s="175"/>
      <c r="G69" s="303"/>
      <c r="H69" s="17"/>
      <c r="I69" s="17"/>
      <c r="J69" s="17"/>
      <c r="K69" s="17"/>
      <c r="L69" s="17"/>
    </row>
    <row r="70" spans="1:12" ht="9" customHeight="1">
      <c r="A70" s="152"/>
      <c r="C70" s="18"/>
      <c r="D70" s="18"/>
      <c r="E70" s="17"/>
      <c r="F70" s="175"/>
      <c r="G70" s="303"/>
      <c r="H70" s="17"/>
      <c r="I70" s="17"/>
      <c r="J70" s="17"/>
      <c r="K70" s="17"/>
      <c r="L70" s="17"/>
    </row>
    <row r="71" spans="1:12" ht="9" customHeight="1">
      <c r="A71" s="152"/>
      <c r="C71" s="18"/>
      <c r="D71" s="18"/>
      <c r="E71" s="17"/>
      <c r="F71" s="175"/>
      <c r="G71" s="303"/>
      <c r="H71" s="17"/>
      <c r="I71" s="17"/>
      <c r="J71" s="17"/>
      <c r="K71" s="17"/>
      <c r="L71" s="17"/>
    </row>
    <row r="72" spans="1:12" ht="9" customHeight="1">
      <c r="A72" s="152"/>
      <c r="C72" s="18"/>
      <c r="D72" s="18"/>
      <c r="E72" s="17"/>
      <c r="F72" s="175"/>
      <c r="G72" s="303"/>
      <c r="H72" s="17"/>
      <c r="I72" s="17"/>
      <c r="J72" s="17"/>
      <c r="K72" s="17"/>
      <c r="L72" s="17"/>
    </row>
    <row r="73" spans="1:12" ht="9" customHeight="1">
      <c r="A73" s="152"/>
      <c r="C73" s="18"/>
      <c r="D73" s="18"/>
      <c r="E73" s="17"/>
      <c r="F73" s="175"/>
      <c r="G73" s="303"/>
      <c r="H73" s="17"/>
      <c r="I73" s="17"/>
      <c r="J73" s="17"/>
      <c r="K73" s="17"/>
      <c r="L73" s="17"/>
    </row>
    <row r="74" spans="1:12" ht="9" customHeight="1">
      <c r="A74" s="153"/>
      <c r="C74" s="18"/>
      <c r="D74" s="18"/>
      <c r="E74" s="17"/>
      <c r="F74" s="175"/>
      <c r="G74" s="303"/>
      <c r="H74" s="17"/>
      <c r="I74" s="17"/>
      <c r="J74" s="17"/>
      <c r="K74" s="17"/>
      <c r="L74" s="17"/>
    </row>
    <row r="75" spans="1:12" ht="9" customHeight="1">
      <c r="A75" s="153"/>
      <c r="C75" s="18"/>
      <c r="D75" s="18"/>
      <c r="E75" s="17"/>
      <c r="F75" s="175"/>
      <c r="G75" s="303"/>
      <c r="H75" s="17"/>
      <c r="I75" s="17"/>
      <c r="J75" s="17"/>
      <c r="K75" s="17"/>
      <c r="L75" s="17"/>
    </row>
    <row r="76" spans="1:12" ht="9" customHeight="1">
      <c r="A76" s="154"/>
      <c r="C76" s="18"/>
      <c r="D76" s="18"/>
      <c r="E76" s="17"/>
      <c r="F76" s="175"/>
      <c r="G76" s="303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75"/>
      <c r="G77" s="303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75"/>
      <c r="G78" s="303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75"/>
      <c r="G79" s="303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75"/>
      <c r="G80" s="303"/>
      <c r="H80" s="17"/>
      <c r="I80" s="17"/>
      <c r="J80" s="17"/>
      <c r="K80" s="17"/>
      <c r="L80" s="17"/>
    </row>
    <row r="81" spans="1:12" ht="9" customHeight="1">
      <c r="A81" s="152"/>
      <c r="C81" s="18"/>
      <c r="D81" s="18"/>
      <c r="E81" s="17"/>
      <c r="F81" s="175"/>
      <c r="G81" s="303"/>
      <c r="H81" s="17"/>
      <c r="I81" s="17"/>
      <c r="J81" s="17"/>
      <c r="K81" s="17"/>
      <c r="L81" s="17"/>
    </row>
    <row r="82" spans="1:12" ht="9" customHeight="1">
      <c r="A82" s="154"/>
      <c r="C82" s="18"/>
      <c r="D82" s="18"/>
      <c r="E82" s="17"/>
      <c r="F82" s="175"/>
      <c r="G82" s="303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75"/>
      <c r="G83" s="303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75"/>
      <c r="G84" s="303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75"/>
      <c r="G85" s="303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75"/>
      <c r="G86" s="303"/>
      <c r="H86" s="17"/>
      <c r="I86" s="17"/>
      <c r="J86" s="17"/>
      <c r="K86" s="17"/>
      <c r="L86" s="17"/>
    </row>
    <row r="87" spans="1:12" ht="9" customHeight="1">
      <c r="A87" s="152"/>
      <c r="C87" s="18"/>
      <c r="D87" s="18"/>
      <c r="E87" s="17"/>
      <c r="F87" s="175"/>
      <c r="G87" s="303"/>
      <c r="H87" s="17"/>
      <c r="I87" s="17"/>
      <c r="J87" s="17"/>
      <c r="K87" s="17"/>
      <c r="L87" s="17"/>
    </row>
    <row r="88" spans="1:12" ht="9" customHeight="1">
      <c r="A88" s="154"/>
      <c r="C88" s="18"/>
      <c r="D88" s="18"/>
      <c r="E88" s="17"/>
      <c r="F88" s="175"/>
      <c r="G88" s="303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75"/>
      <c r="G89" s="303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75"/>
      <c r="G90" s="303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</row>
    <row r="92" spans="1:12" ht="9" customHeight="1">
      <c r="A92" s="16"/>
      <c r="C92" s="40"/>
      <c r="D92" s="40"/>
    </row>
    <row r="93" spans="1:12" ht="9" customHeight="1">
      <c r="A93" s="16"/>
      <c r="C93" s="40"/>
      <c r="D93" s="40"/>
    </row>
    <row r="94" spans="1:12" ht="9" customHeight="1">
      <c r="A94" s="16"/>
      <c r="C94" s="40"/>
      <c r="D94" s="40"/>
    </row>
    <row r="95" spans="1:12" ht="9" customHeight="1">
      <c r="A95" s="16"/>
      <c r="C95" s="40"/>
      <c r="D95" s="40"/>
    </row>
    <row r="96" spans="1:12" ht="9" customHeight="1">
      <c r="A96" s="16"/>
      <c r="C96" s="40"/>
      <c r="D96" s="40"/>
    </row>
    <row r="97" spans="1:4" ht="9" customHeight="1">
      <c r="A97" s="152"/>
      <c r="C97" s="40"/>
      <c r="D97" s="40"/>
    </row>
    <row r="98" spans="1:4" ht="9" customHeight="1">
      <c r="A98" s="154"/>
      <c r="C98" s="40"/>
      <c r="D98" s="40"/>
    </row>
    <row r="99" spans="1:4" ht="9" customHeight="1">
      <c r="A99" s="16"/>
      <c r="C99" s="40"/>
      <c r="D99" s="40"/>
    </row>
    <row r="100" spans="1:4" ht="9" customHeight="1">
      <c r="A100" s="16"/>
      <c r="C100" s="40"/>
      <c r="D100" s="40"/>
    </row>
    <row r="101" spans="1:4" ht="9" customHeight="1">
      <c r="A101" s="16"/>
      <c r="C101" s="40"/>
      <c r="D101" s="40"/>
    </row>
    <row r="102" spans="1:4" ht="9" customHeight="1">
      <c r="A102" s="16"/>
      <c r="C102" s="40"/>
      <c r="D102" s="40"/>
    </row>
    <row r="103" spans="1:4" ht="9" customHeight="1">
      <c r="A103" s="16"/>
      <c r="C103" s="40"/>
      <c r="D103" s="40"/>
    </row>
    <row r="104" spans="1:4" ht="9" customHeight="1">
      <c r="A104" s="16"/>
      <c r="C104" s="40"/>
      <c r="D104" s="40"/>
    </row>
    <row r="105" spans="1:4" ht="9" customHeight="1">
      <c r="A105" s="16"/>
      <c r="C105" s="40"/>
      <c r="D105" s="40"/>
    </row>
    <row r="106" spans="1:4" ht="9" customHeight="1">
      <c r="A106" s="16"/>
      <c r="C106" s="40"/>
      <c r="D106" s="40"/>
    </row>
    <row r="107" spans="1:4" ht="9" customHeight="1">
      <c r="A107" s="16"/>
      <c r="C107" s="40"/>
      <c r="D107" s="40"/>
    </row>
    <row r="108" spans="1:4" ht="9" customHeight="1">
      <c r="A108" s="154"/>
      <c r="C108" s="40"/>
      <c r="D108" s="40"/>
    </row>
    <row r="109" spans="1:4" ht="9" customHeight="1">
      <c r="A109" s="16"/>
      <c r="C109" s="40"/>
      <c r="D109" s="40"/>
    </row>
    <row r="110" spans="1:4" ht="9" customHeight="1">
      <c r="A110" s="16"/>
      <c r="C110" s="40"/>
      <c r="D110" s="40"/>
    </row>
    <row r="111" spans="1:4" ht="9" customHeight="1">
      <c r="A111" s="16"/>
      <c r="C111" s="40"/>
      <c r="D111" s="40"/>
    </row>
    <row r="112" spans="1:4">
      <c r="A112" s="155"/>
      <c r="C112" s="40"/>
      <c r="D112" s="40"/>
    </row>
    <row r="113" spans="1:4">
      <c r="A113" s="155"/>
      <c r="C113" s="40"/>
      <c r="D113" s="40"/>
    </row>
    <row r="114" spans="1:4">
      <c r="A114" s="155"/>
      <c r="C114" s="40"/>
      <c r="D114" s="40"/>
    </row>
    <row r="115" spans="1:4">
      <c r="A115" s="155"/>
      <c r="C115" s="40"/>
      <c r="D115" s="40"/>
    </row>
    <row r="116" spans="1:4">
      <c r="A116" s="155"/>
      <c r="C116" s="40"/>
      <c r="D116" s="40"/>
    </row>
    <row r="117" spans="1:4">
      <c r="A117" s="155"/>
      <c r="C117" s="40"/>
      <c r="D117" s="40"/>
    </row>
    <row r="118" spans="1:4">
      <c r="A118" s="155"/>
      <c r="C118" s="40"/>
      <c r="D118" s="40"/>
    </row>
    <row r="119" spans="1:4" ht="15.75">
      <c r="A119" s="156"/>
      <c r="C119" s="40"/>
      <c r="D119" s="40"/>
    </row>
    <row r="120" spans="1:4" ht="15.75">
      <c r="A120" s="156"/>
      <c r="C120" s="40"/>
      <c r="D120" s="40"/>
    </row>
    <row r="121" spans="1:4" ht="15.75">
      <c r="A121" s="156"/>
      <c r="C121" s="40"/>
      <c r="D121" s="40"/>
    </row>
    <row r="122" spans="1:4" ht="15.75">
      <c r="A122" s="156"/>
      <c r="C122" s="40"/>
      <c r="D122" s="40"/>
    </row>
    <row r="123" spans="1:4" ht="15.75">
      <c r="A123" s="156"/>
      <c r="C123" s="40"/>
      <c r="D123" s="40"/>
    </row>
    <row r="124" spans="1:4" ht="15.75">
      <c r="A124" s="156"/>
      <c r="C124" s="40"/>
      <c r="D124" s="40"/>
    </row>
    <row r="125" spans="1:4" ht="15.75">
      <c r="A125" s="156"/>
      <c r="C125" s="40"/>
      <c r="D125" s="40"/>
    </row>
    <row r="126" spans="1:4" ht="15.75">
      <c r="A126" s="156"/>
      <c r="C126" s="40"/>
      <c r="D126" s="40"/>
    </row>
    <row r="127" spans="1:4" ht="15.75">
      <c r="A127" s="156"/>
      <c r="C127" s="40"/>
      <c r="D127" s="40"/>
    </row>
    <row r="128" spans="1:4" ht="15.75">
      <c r="A128" s="156"/>
      <c r="C128" s="40"/>
      <c r="D128" s="40"/>
    </row>
    <row r="129" spans="1:4" ht="15.75">
      <c r="A129" s="156"/>
      <c r="C129" s="40"/>
      <c r="D129" s="40"/>
    </row>
    <row r="130" spans="1:4" ht="15.75">
      <c r="A130" s="156"/>
      <c r="C130" s="40"/>
      <c r="D130" s="40"/>
    </row>
    <row r="131" spans="1:4" ht="15.75">
      <c r="A131" s="156"/>
      <c r="C131" s="40"/>
      <c r="D131" s="40"/>
    </row>
    <row r="132" spans="1:4" ht="15.75">
      <c r="A132" s="156"/>
      <c r="C132" s="40"/>
      <c r="D132" s="40"/>
    </row>
    <row r="133" spans="1:4" ht="15.75">
      <c r="A133" s="156"/>
      <c r="C133" s="40"/>
      <c r="D133" s="40"/>
    </row>
    <row r="134" spans="1:4" ht="15.75">
      <c r="A134" s="156"/>
      <c r="C134" s="40"/>
      <c r="D134" s="40"/>
    </row>
    <row r="135" spans="1:4" ht="15.75">
      <c r="A135" s="156"/>
      <c r="C135" s="40"/>
      <c r="D135" s="40"/>
    </row>
    <row r="136" spans="1:4" ht="15.75">
      <c r="A136" s="156"/>
      <c r="C136" s="40"/>
      <c r="D136" s="40"/>
    </row>
    <row r="137" spans="1:4" ht="15.75">
      <c r="A137" s="156"/>
      <c r="C137" s="40"/>
      <c r="D137" s="40"/>
    </row>
    <row r="138" spans="1:4" ht="15.75">
      <c r="A138" s="156"/>
      <c r="C138" s="40"/>
      <c r="D138" s="40"/>
    </row>
    <row r="139" spans="1:4" ht="15.75">
      <c r="A139" s="156"/>
      <c r="C139" s="40"/>
      <c r="D139" s="40"/>
    </row>
    <row r="140" spans="1:4" ht="15.75">
      <c r="A140" s="156"/>
      <c r="C140" s="40"/>
      <c r="D140" s="40"/>
    </row>
    <row r="141" spans="1:4" ht="15.75">
      <c r="A141" s="156"/>
      <c r="C141" s="40"/>
      <c r="D141" s="40"/>
    </row>
    <row r="142" spans="1:4" ht="15.75">
      <c r="A142" s="156"/>
      <c r="C142" s="40"/>
      <c r="D142" s="40"/>
    </row>
    <row r="143" spans="1:4" ht="15.75">
      <c r="A143" s="156"/>
      <c r="C143" s="40"/>
      <c r="D143" s="40"/>
    </row>
    <row r="144" spans="1:4" ht="15.75">
      <c r="A144" s="156"/>
      <c r="C144" s="40"/>
      <c r="D144" s="40"/>
    </row>
    <row r="145" spans="1:4" ht="15.75">
      <c r="A145" s="156"/>
      <c r="C145" s="40"/>
      <c r="D145" s="40"/>
    </row>
    <row r="146" spans="1:4" ht="15.75">
      <c r="A146" s="156"/>
      <c r="C146" s="40"/>
      <c r="D146" s="40"/>
    </row>
    <row r="147" spans="1:4" ht="15.75">
      <c r="A147" s="156"/>
      <c r="C147" s="40"/>
      <c r="D147" s="40"/>
    </row>
    <row r="148" spans="1:4" ht="15.75">
      <c r="A148" s="156"/>
      <c r="C148" s="40"/>
      <c r="D148" s="40"/>
    </row>
    <row r="149" spans="1:4" ht="15.75">
      <c r="A149" s="156"/>
      <c r="C149" s="40"/>
      <c r="D149" s="40"/>
    </row>
    <row r="150" spans="1:4" ht="15.75">
      <c r="A150" s="156"/>
      <c r="C150" s="40"/>
      <c r="D150" s="40"/>
    </row>
    <row r="151" spans="1:4" ht="15.75">
      <c r="A151" s="156"/>
      <c r="C151" s="40"/>
      <c r="D151" s="40"/>
    </row>
    <row r="152" spans="1:4" ht="15.75">
      <c r="A152" s="156"/>
      <c r="C152" s="40"/>
      <c r="D152" s="40"/>
    </row>
    <row r="153" spans="1:4" ht="15.75">
      <c r="A153" s="156"/>
      <c r="C153" s="40"/>
      <c r="D153" s="40"/>
    </row>
    <row r="154" spans="1:4" ht="15.75">
      <c r="A154" s="156"/>
      <c r="C154" s="40"/>
      <c r="D154" s="40"/>
    </row>
    <row r="155" spans="1:4" ht="15.75">
      <c r="A155" s="156"/>
      <c r="C155" s="40"/>
      <c r="D155" s="40"/>
    </row>
    <row r="156" spans="1:4" ht="15.75">
      <c r="A156" s="156"/>
      <c r="C156" s="40"/>
      <c r="D156" s="40"/>
    </row>
    <row r="157" spans="1:4" ht="15.75">
      <c r="A157" s="156"/>
      <c r="C157" s="40"/>
      <c r="D157" s="40"/>
    </row>
    <row r="158" spans="1:4" ht="15.75">
      <c r="A158" s="156"/>
      <c r="C158" s="40"/>
      <c r="D158" s="40"/>
    </row>
    <row r="159" spans="1:4" ht="15.75">
      <c r="A159" s="156"/>
      <c r="C159" s="40"/>
      <c r="D159" s="40"/>
    </row>
    <row r="160" spans="1:4" ht="15.75">
      <c r="A160" s="156"/>
      <c r="C160" s="40"/>
      <c r="D160" s="40"/>
    </row>
    <row r="161" spans="1:4" ht="15.75">
      <c r="A161" s="156"/>
      <c r="C161" s="40"/>
      <c r="D161" s="40"/>
    </row>
    <row r="162" spans="1:4" ht="15.75">
      <c r="A162" s="156"/>
      <c r="C162" s="40"/>
      <c r="D162" s="40"/>
    </row>
    <row r="163" spans="1:4" ht="15.75">
      <c r="A163" s="156"/>
      <c r="C163" s="40"/>
      <c r="D163" s="40"/>
    </row>
    <row r="164" spans="1:4" ht="15.75">
      <c r="A164" s="156"/>
      <c r="C164" s="40"/>
      <c r="D164" s="40"/>
    </row>
    <row r="165" spans="1:4" ht="15.75">
      <c r="A165" s="156"/>
      <c r="C165" s="40"/>
      <c r="D165" s="40"/>
    </row>
    <row r="166" spans="1:4" ht="15.75">
      <c r="A166" s="156"/>
      <c r="C166" s="40"/>
      <c r="D166" s="40"/>
    </row>
    <row r="167" spans="1:4" ht="15.75">
      <c r="A167" s="156"/>
      <c r="C167" s="40"/>
      <c r="D167" s="40"/>
    </row>
    <row r="168" spans="1:4" ht="15.75">
      <c r="A168" s="156"/>
      <c r="C168" s="40"/>
      <c r="D168" s="40"/>
    </row>
    <row r="169" spans="1:4" ht="15.75">
      <c r="A169" s="156"/>
      <c r="C169" s="40"/>
      <c r="D169" s="40"/>
    </row>
    <row r="170" spans="1:4" ht="15.75">
      <c r="A170" s="156"/>
      <c r="C170" s="40"/>
      <c r="D170" s="40"/>
    </row>
    <row r="171" spans="1:4" ht="15.75">
      <c r="A171" s="156"/>
      <c r="C171" s="40"/>
      <c r="D171" s="40"/>
    </row>
    <row r="172" spans="1:4" ht="15.75">
      <c r="A172" s="156"/>
      <c r="C172" s="40"/>
      <c r="D172" s="40"/>
    </row>
    <row r="173" spans="1:4" ht="15.75">
      <c r="A173" s="156"/>
      <c r="C173" s="40"/>
      <c r="D173" s="40"/>
    </row>
    <row r="174" spans="1:4" ht="15.75">
      <c r="A174" s="156"/>
      <c r="C174" s="40"/>
      <c r="D174" s="40"/>
    </row>
    <row r="175" spans="1:4" ht="15.75">
      <c r="A175" s="156"/>
      <c r="C175" s="40"/>
      <c r="D175" s="40"/>
    </row>
    <row r="176" spans="1:4" ht="15.75">
      <c r="A176" s="156"/>
      <c r="C176" s="40"/>
      <c r="D176" s="40"/>
    </row>
    <row r="177" spans="1:4" ht="15.75">
      <c r="A177" s="156"/>
      <c r="C177" s="40"/>
      <c r="D177" s="40"/>
    </row>
    <row r="178" spans="1:4" ht="15.75">
      <c r="A178" s="156"/>
      <c r="C178" s="40"/>
      <c r="D178" s="40"/>
    </row>
    <row r="179" spans="1:4" ht="15.75">
      <c r="A179" s="156"/>
      <c r="C179" s="40"/>
      <c r="D179" s="40"/>
    </row>
    <row r="180" spans="1:4" ht="15.75">
      <c r="A180" s="156"/>
      <c r="C180" s="40"/>
      <c r="D180" s="40"/>
    </row>
    <row r="181" spans="1:4" ht="15.75">
      <c r="A181" s="156"/>
      <c r="C181" s="40"/>
      <c r="D181" s="40"/>
    </row>
    <row r="182" spans="1:4" ht="15.75">
      <c r="A182" s="156"/>
      <c r="C182" s="40"/>
      <c r="D182" s="40"/>
    </row>
    <row r="183" spans="1:4" ht="15.75">
      <c r="A183" s="156"/>
      <c r="C183" s="40"/>
      <c r="D183" s="40"/>
    </row>
    <row r="184" spans="1:4" ht="15.75">
      <c r="A184" s="156"/>
      <c r="C184" s="40"/>
      <c r="D184" s="40"/>
    </row>
    <row r="185" spans="1:4" ht="15.75">
      <c r="A185" s="156"/>
      <c r="C185" s="40"/>
      <c r="D185" s="40"/>
    </row>
    <row r="186" spans="1:4" ht="15.75">
      <c r="A186" s="156"/>
      <c r="C186" s="40"/>
      <c r="D186" s="40"/>
    </row>
    <row r="187" spans="1:4" ht="15.75">
      <c r="A187" s="156"/>
      <c r="C187" s="40"/>
      <c r="D187" s="40"/>
    </row>
    <row r="188" spans="1:4" ht="15.75">
      <c r="A188" s="156"/>
      <c r="C188" s="40"/>
      <c r="D188" s="40"/>
    </row>
    <row r="189" spans="1:4" ht="15.75">
      <c r="A189" s="156"/>
      <c r="C189" s="40"/>
      <c r="D189" s="40"/>
    </row>
    <row r="190" spans="1:4" ht="15.75">
      <c r="A190" s="156"/>
      <c r="C190" s="40"/>
      <c r="D190" s="40"/>
    </row>
    <row r="191" spans="1:4" ht="15.75">
      <c r="A191" s="156"/>
      <c r="C191" s="40"/>
      <c r="D191" s="40"/>
    </row>
    <row r="192" spans="1:4" ht="15.75">
      <c r="A192" s="156"/>
      <c r="C192" s="40"/>
      <c r="D192" s="40"/>
    </row>
    <row r="193" spans="1:4" ht="15.75">
      <c r="A193" s="156"/>
      <c r="C193" s="40"/>
      <c r="D193" s="40"/>
    </row>
    <row r="194" spans="1:4" ht="15.75">
      <c r="A194" s="156"/>
      <c r="C194" s="40"/>
      <c r="D194" s="40"/>
    </row>
    <row r="195" spans="1:4" ht="15.75">
      <c r="A195" s="156"/>
      <c r="C195" s="40"/>
      <c r="D195" s="40"/>
    </row>
    <row r="196" spans="1:4" ht="15.75">
      <c r="A196" s="156"/>
      <c r="C196" s="40"/>
      <c r="D196" s="40"/>
    </row>
    <row r="197" spans="1:4" ht="15.75">
      <c r="A197" s="156"/>
      <c r="C197" s="40"/>
      <c r="D197" s="40"/>
    </row>
    <row r="198" spans="1:4" ht="15.75">
      <c r="A198" s="156"/>
      <c r="C198" s="40"/>
      <c r="D198" s="40"/>
    </row>
    <row r="199" spans="1:4" ht="15.75">
      <c r="A199" s="156"/>
      <c r="C199" s="40"/>
      <c r="D199" s="40"/>
    </row>
    <row r="200" spans="1:4" ht="15.75">
      <c r="A200" s="156"/>
      <c r="C200" s="40"/>
      <c r="D200" s="40"/>
    </row>
    <row r="201" spans="1:4" ht="15.75">
      <c r="A201" s="156"/>
      <c r="C201" s="40"/>
      <c r="D201" s="40"/>
    </row>
    <row r="202" spans="1:4" ht="15.75">
      <c r="A202" s="156"/>
      <c r="C202" s="40"/>
      <c r="D202" s="40"/>
    </row>
    <row r="203" spans="1:4" ht="15.75">
      <c r="A203" s="156"/>
      <c r="C203" s="40"/>
      <c r="D203" s="40"/>
    </row>
    <row r="204" spans="1:4" ht="15.75">
      <c r="A204" s="156"/>
      <c r="C204" s="40"/>
      <c r="D204" s="40"/>
    </row>
    <row r="205" spans="1:4" ht="15.75">
      <c r="A205" s="156"/>
      <c r="C205" s="40"/>
      <c r="D205" s="40"/>
    </row>
    <row r="206" spans="1:4" ht="15.75">
      <c r="A206" s="156"/>
      <c r="C206" s="40"/>
      <c r="D206" s="40"/>
    </row>
    <row r="207" spans="1:4" ht="15.75">
      <c r="A207" s="156"/>
      <c r="C207" s="40"/>
      <c r="D207" s="40"/>
    </row>
    <row r="208" spans="1:4" ht="15.75">
      <c r="A208" s="156"/>
      <c r="C208" s="40"/>
      <c r="D208" s="40"/>
    </row>
    <row r="209" spans="1:4" ht="15.75">
      <c r="A209" s="156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K14" sqref="K14"/>
    </sheetView>
  </sheetViews>
  <sheetFormatPr defaultRowHeight="15"/>
  <cols>
    <col min="1" max="1" width="68.7109375" style="20" customWidth="1"/>
    <col min="2" max="5" width="17.28515625" style="539" customWidth="1"/>
    <col min="6" max="6" width="2.5703125" style="157" customWidth="1"/>
    <col min="7" max="256" width="9.140625" style="420"/>
    <col min="257" max="257" width="68.7109375" style="420" customWidth="1"/>
    <col min="258" max="261" width="17.28515625" style="420" customWidth="1"/>
    <col min="262" max="262" width="2.5703125" style="420" customWidth="1"/>
    <col min="263" max="512" width="9.140625" style="420"/>
    <col min="513" max="513" width="68.7109375" style="420" customWidth="1"/>
    <col min="514" max="517" width="17.28515625" style="420" customWidth="1"/>
    <col min="518" max="518" width="2.5703125" style="420" customWidth="1"/>
    <col min="519" max="768" width="9.140625" style="420"/>
    <col min="769" max="769" width="68.7109375" style="420" customWidth="1"/>
    <col min="770" max="773" width="17.28515625" style="420" customWidth="1"/>
    <col min="774" max="774" width="2.5703125" style="420" customWidth="1"/>
    <col min="775" max="1024" width="9.140625" style="420"/>
    <col min="1025" max="1025" width="68.7109375" style="420" customWidth="1"/>
    <col min="1026" max="1029" width="17.28515625" style="420" customWidth="1"/>
    <col min="1030" max="1030" width="2.5703125" style="420" customWidth="1"/>
    <col min="1031" max="1280" width="9.140625" style="420"/>
    <col min="1281" max="1281" width="68.7109375" style="420" customWidth="1"/>
    <col min="1282" max="1285" width="17.28515625" style="420" customWidth="1"/>
    <col min="1286" max="1286" width="2.5703125" style="420" customWidth="1"/>
    <col min="1287" max="1536" width="9.140625" style="420"/>
    <col min="1537" max="1537" width="68.7109375" style="420" customWidth="1"/>
    <col min="1538" max="1541" width="17.28515625" style="420" customWidth="1"/>
    <col min="1542" max="1542" width="2.5703125" style="420" customWidth="1"/>
    <col min="1543" max="1792" width="9.140625" style="420"/>
    <col min="1793" max="1793" width="68.7109375" style="420" customWidth="1"/>
    <col min="1794" max="1797" width="17.28515625" style="420" customWidth="1"/>
    <col min="1798" max="1798" width="2.5703125" style="420" customWidth="1"/>
    <col min="1799" max="2048" width="9.140625" style="420"/>
    <col min="2049" max="2049" width="68.7109375" style="420" customWidth="1"/>
    <col min="2050" max="2053" width="17.28515625" style="420" customWidth="1"/>
    <col min="2054" max="2054" width="2.5703125" style="420" customWidth="1"/>
    <col min="2055" max="2304" width="9.140625" style="420"/>
    <col min="2305" max="2305" width="68.7109375" style="420" customWidth="1"/>
    <col min="2306" max="2309" width="17.28515625" style="420" customWidth="1"/>
    <col min="2310" max="2310" width="2.5703125" style="420" customWidth="1"/>
    <col min="2311" max="2560" width="9.140625" style="420"/>
    <col min="2561" max="2561" width="68.7109375" style="420" customWidth="1"/>
    <col min="2562" max="2565" width="17.28515625" style="420" customWidth="1"/>
    <col min="2566" max="2566" width="2.5703125" style="420" customWidth="1"/>
    <col min="2567" max="2816" width="9.140625" style="420"/>
    <col min="2817" max="2817" width="68.7109375" style="420" customWidth="1"/>
    <col min="2818" max="2821" width="17.28515625" style="420" customWidth="1"/>
    <col min="2822" max="2822" width="2.5703125" style="420" customWidth="1"/>
    <col min="2823" max="3072" width="9.140625" style="420"/>
    <col min="3073" max="3073" width="68.7109375" style="420" customWidth="1"/>
    <col min="3074" max="3077" width="17.28515625" style="420" customWidth="1"/>
    <col min="3078" max="3078" width="2.5703125" style="420" customWidth="1"/>
    <col min="3079" max="3328" width="9.140625" style="420"/>
    <col min="3329" max="3329" width="68.7109375" style="420" customWidth="1"/>
    <col min="3330" max="3333" width="17.28515625" style="420" customWidth="1"/>
    <col min="3334" max="3334" width="2.5703125" style="420" customWidth="1"/>
    <col min="3335" max="3584" width="9.140625" style="420"/>
    <col min="3585" max="3585" width="68.7109375" style="420" customWidth="1"/>
    <col min="3586" max="3589" width="17.28515625" style="420" customWidth="1"/>
    <col min="3590" max="3590" width="2.5703125" style="420" customWidth="1"/>
    <col min="3591" max="3840" width="9.140625" style="420"/>
    <col min="3841" max="3841" width="68.7109375" style="420" customWidth="1"/>
    <col min="3842" max="3845" width="17.28515625" style="420" customWidth="1"/>
    <col min="3846" max="3846" width="2.5703125" style="420" customWidth="1"/>
    <col min="3847" max="4096" width="9.140625" style="420"/>
    <col min="4097" max="4097" width="68.7109375" style="420" customWidth="1"/>
    <col min="4098" max="4101" width="17.28515625" style="420" customWidth="1"/>
    <col min="4102" max="4102" width="2.5703125" style="420" customWidth="1"/>
    <col min="4103" max="4352" width="9.140625" style="420"/>
    <col min="4353" max="4353" width="68.7109375" style="420" customWidth="1"/>
    <col min="4354" max="4357" width="17.28515625" style="420" customWidth="1"/>
    <col min="4358" max="4358" width="2.5703125" style="420" customWidth="1"/>
    <col min="4359" max="4608" width="9.140625" style="420"/>
    <col min="4609" max="4609" width="68.7109375" style="420" customWidth="1"/>
    <col min="4610" max="4613" width="17.28515625" style="420" customWidth="1"/>
    <col min="4614" max="4614" width="2.5703125" style="420" customWidth="1"/>
    <col min="4615" max="4864" width="9.140625" style="420"/>
    <col min="4865" max="4865" width="68.7109375" style="420" customWidth="1"/>
    <col min="4866" max="4869" width="17.28515625" style="420" customWidth="1"/>
    <col min="4870" max="4870" width="2.5703125" style="420" customWidth="1"/>
    <col min="4871" max="5120" width="9.140625" style="420"/>
    <col min="5121" max="5121" width="68.7109375" style="420" customWidth="1"/>
    <col min="5122" max="5125" width="17.28515625" style="420" customWidth="1"/>
    <col min="5126" max="5126" width="2.5703125" style="420" customWidth="1"/>
    <col min="5127" max="5376" width="9.140625" style="420"/>
    <col min="5377" max="5377" width="68.7109375" style="420" customWidth="1"/>
    <col min="5378" max="5381" width="17.28515625" style="420" customWidth="1"/>
    <col min="5382" max="5382" width="2.5703125" style="420" customWidth="1"/>
    <col min="5383" max="5632" width="9.140625" style="420"/>
    <col min="5633" max="5633" width="68.7109375" style="420" customWidth="1"/>
    <col min="5634" max="5637" width="17.28515625" style="420" customWidth="1"/>
    <col min="5638" max="5638" width="2.5703125" style="420" customWidth="1"/>
    <col min="5639" max="5888" width="9.140625" style="420"/>
    <col min="5889" max="5889" width="68.7109375" style="420" customWidth="1"/>
    <col min="5890" max="5893" width="17.28515625" style="420" customWidth="1"/>
    <col min="5894" max="5894" width="2.5703125" style="420" customWidth="1"/>
    <col min="5895" max="6144" width="9.140625" style="420"/>
    <col min="6145" max="6145" width="68.7109375" style="420" customWidth="1"/>
    <col min="6146" max="6149" width="17.28515625" style="420" customWidth="1"/>
    <col min="6150" max="6150" width="2.5703125" style="420" customWidth="1"/>
    <col min="6151" max="6400" width="9.140625" style="420"/>
    <col min="6401" max="6401" width="68.7109375" style="420" customWidth="1"/>
    <col min="6402" max="6405" width="17.28515625" style="420" customWidth="1"/>
    <col min="6406" max="6406" width="2.5703125" style="420" customWidth="1"/>
    <col min="6407" max="6656" width="9.140625" style="420"/>
    <col min="6657" max="6657" width="68.7109375" style="420" customWidth="1"/>
    <col min="6658" max="6661" width="17.28515625" style="420" customWidth="1"/>
    <col min="6662" max="6662" width="2.5703125" style="420" customWidth="1"/>
    <col min="6663" max="6912" width="9.140625" style="420"/>
    <col min="6913" max="6913" width="68.7109375" style="420" customWidth="1"/>
    <col min="6914" max="6917" width="17.28515625" style="420" customWidth="1"/>
    <col min="6918" max="6918" width="2.5703125" style="420" customWidth="1"/>
    <col min="6919" max="7168" width="9.140625" style="420"/>
    <col min="7169" max="7169" width="68.7109375" style="420" customWidth="1"/>
    <col min="7170" max="7173" width="17.28515625" style="420" customWidth="1"/>
    <col min="7174" max="7174" width="2.5703125" style="420" customWidth="1"/>
    <col min="7175" max="7424" width="9.140625" style="420"/>
    <col min="7425" max="7425" width="68.7109375" style="420" customWidth="1"/>
    <col min="7426" max="7429" width="17.28515625" style="420" customWidth="1"/>
    <col min="7430" max="7430" width="2.5703125" style="420" customWidth="1"/>
    <col min="7431" max="7680" width="9.140625" style="420"/>
    <col min="7681" max="7681" width="68.7109375" style="420" customWidth="1"/>
    <col min="7682" max="7685" width="17.28515625" style="420" customWidth="1"/>
    <col min="7686" max="7686" width="2.5703125" style="420" customWidth="1"/>
    <col min="7687" max="7936" width="9.140625" style="420"/>
    <col min="7937" max="7937" width="68.7109375" style="420" customWidth="1"/>
    <col min="7938" max="7941" width="17.28515625" style="420" customWidth="1"/>
    <col min="7942" max="7942" width="2.5703125" style="420" customWidth="1"/>
    <col min="7943" max="8192" width="9.140625" style="420"/>
    <col min="8193" max="8193" width="68.7109375" style="420" customWidth="1"/>
    <col min="8194" max="8197" width="17.28515625" style="420" customWidth="1"/>
    <col min="8198" max="8198" width="2.5703125" style="420" customWidth="1"/>
    <col min="8199" max="8448" width="9.140625" style="420"/>
    <col min="8449" max="8449" width="68.7109375" style="420" customWidth="1"/>
    <col min="8450" max="8453" width="17.28515625" style="420" customWidth="1"/>
    <col min="8454" max="8454" width="2.5703125" style="420" customWidth="1"/>
    <col min="8455" max="8704" width="9.140625" style="420"/>
    <col min="8705" max="8705" width="68.7109375" style="420" customWidth="1"/>
    <col min="8706" max="8709" width="17.28515625" style="420" customWidth="1"/>
    <col min="8710" max="8710" width="2.5703125" style="420" customWidth="1"/>
    <col min="8711" max="8960" width="9.140625" style="420"/>
    <col min="8961" max="8961" width="68.7109375" style="420" customWidth="1"/>
    <col min="8962" max="8965" width="17.28515625" style="420" customWidth="1"/>
    <col min="8966" max="8966" width="2.5703125" style="420" customWidth="1"/>
    <col min="8967" max="9216" width="9.140625" style="420"/>
    <col min="9217" max="9217" width="68.7109375" style="420" customWidth="1"/>
    <col min="9218" max="9221" width="17.28515625" style="420" customWidth="1"/>
    <col min="9222" max="9222" width="2.5703125" style="420" customWidth="1"/>
    <col min="9223" max="9472" width="9.140625" style="420"/>
    <col min="9473" max="9473" width="68.7109375" style="420" customWidth="1"/>
    <col min="9474" max="9477" width="17.28515625" style="420" customWidth="1"/>
    <col min="9478" max="9478" width="2.5703125" style="420" customWidth="1"/>
    <col min="9479" max="9728" width="9.140625" style="420"/>
    <col min="9729" max="9729" width="68.7109375" style="420" customWidth="1"/>
    <col min="9730" max="9733" width="17.28515625" style="420" customWidth="1"/>
    <col min="9734" max="9734" width="2.5703125" style="420" customWidth="1"/>
    <col min="9735" max="9984" width="9.140625" style="420"/>
    <col min="9985" max="9985" width="68.7109375" style="420" customWidth="1"/>
    <col min="9986" max="9989" width="17.28515625" style="420" customWidth="1"/>
    <col min="9990" max="9990" width="2.5703125" style="420" customWidth="1"/>
    <col min="9991" max="10240" width="9.140625" style="420"/>
    <col min="10241" max="10241" width="68.7109375" style="420" customWidth="1"/>
    <col min="10242" max="10245" width="17.28515625" style="420" customWidth="1"/>
    <col min="10246" max="10246" width="2.5703125" style="420" customWidth="1"/>
    <col min="10247" max="10496" width="9.140625" style="420"/>
    <col min="10497" max="10497" width="68.7109375" style="420" customWidth="1"/>
    <col min="10498" max="10501" width="17.28515625" style="420" customWidth="1"/>
    <col min="10502" max="10502" width="2.5703125" style="420" customWidth="1"/>
    <col min="10503" max="10752" width="9.140625" style="420"/>
    <col min="10753" max="10753" width="68.7109375" style="420" customWidth="1"/>
    <col min="10754" max="10757" width="17.28515625" style="420" customWidth="1"/>
    <col min="10758" max="10758" width="2.5703125" style="420" customWidth="1"/>
    <col min="10759" max="11008" width="9.140625" style="420"/>
    <col min="11009" max="11009" width="68.7109375" style="420" customWidth="1"/>
    <col min="11010" max="11013" width="17.28515625" style="420" customWidth="1"/>
    <col min="11014" max="11014" width="2.5703125" style="420" customWidth="1"/>
    <col min="11015" max="11264" width="9.140625" style="420"/>
    <col min="11265" max="11265" width="68.7109375" style="420" customWidth="1"/>
    <col min="11266" max="11269" width="17.28515625" style="420" customWidth="1"/>
    <col min="11270" max="11270" width="2.5703125" style="420" customWidth="1"/>
    <col min="11271" max="11520" width="9.140625" style="420"/>
    <col min="11521" max="11521" width="68.7109375" style="420" customWidth="1"/>
    <col min="11522" max="11525" width="17.28515625" style="420" customWidth="1"/>
    <col min="11526" max="11526" width="2.5703125" style="420" customWidth="1"/>
    <col min="11527" max="11776" width="9.140625" style="420"/>
    <col min="11777" max="11777" width="68.7109375" style="420" customWidth="1"/>
    <col min="11778" max="11781" width="17.28515625" style="420" customWidth="1"/>
    <col min="11782" max="11782" width="2.5703125" style="420" customWidth="1"/>
    <col min="11783" max="12032" width="9.140625" style="420"/>
    <col min="12033" max="12033" width="68.7109375" style="420" customWidth="1"/>
    <col min="12034" max="12037" width="17.28515625" style="420" customWidth="1"/>
    <col min="12038" max="12038" width="2.5703125" style="420" customWidth="1"/>
    <col min="12039" max="12288" width="9.140625" style="420"/>
    <col min="12289" max="12289" width="68.7109375" style="420" customWidth="1"/>
    <col min="12290" max="12293" width="17.28515625" style="420" customWidth="1"/>
    <col min="12294" max="12294" width="2.5703125" style="420" customWidth="1"/>
    <col min="12295" max="12544" width="9.140625" style="420"/>
    <col min="12545" max="12545" width="68.7109375" style="420" customWidth="1"/>
    <col min="12546" max="12549" width="17.28515625" style="420" customWidth="1"/>
    <col min="12550" max="12550" width="2.5703125" style="420" customWidth="1"/>
    <col min="12551" max="12800" width="9.140625" style="420"/>
    <col min="12801" max="12801" width="68.7109375" style="420" customWidth="1"/>
    <col min="12802" max="12805" width="17.28515625" style="420" customWidth="1"/>
    <col min="12806" max="12806" width="2.5703125" style="420" customWidth="1"/>
    <col min="12807" max="13056" width="9.140625" style="420"/>
    <col min="13057" max="13057" width="68.7109375" style="420" customWidth="1"/>
    <col min="13058" max="13061" width="17.28515625" style="420" customWidth="1"/>
    <col min="13062" max="13062" width="2.5703125" style="420" customWidth="1"/>
    <col min="13063" max="13312" width="9.140625" style="420"/>
    <col min="13313" max="13313" width="68.7109375" style="420" customWidth="1"/>
    <col min="13314" max="13317" width="17.28515625" style="420" customWidth="1"/>
    <col min="13318" max="13318" width="2.5703125" style="420" customWidth="1"/>
    <col min="13319" max="13568" width="9.140625" style="420"/>
    <col min="13569" max="13569" width="68.7109375" style="420" customWidth="1"/>
    <col min="13570" max="13573" width="17.28515625" style="420" customWidth="1"/>
    <col min="13574" max="13574" width="2.5703125" style="420" customWidth="1"/>
    <col min="13575" max="13824" width="9.140625" style="420"/>
    <col min="13825" max="13825" width="68.7109375" style="420" customWidth="1"/>
    <col min="13826" max="13829" width="17.28515625" style="420" customWidth="1"/>
    <col min="13830" max="13830" width="2.5703125" style="420" customWidth="1"/>
    <col min="13831" max="14080" width="9.140625" style="420"/>
    <col min="14081" max="14081" width="68.7109375" style="420" customWidth="1"/>
    <col min="14082" max="14085" width="17.28515625" style="420" customWidth="1"/>
    <col min="14086" max="14086" width="2.5703125" style="420" customWidth="1"/>
    <col min="14087" max="14336" width="9.140625" style="420"/>
    <col min="14337" max="14337" width="68.7109375" style="420" customWidth="1"/>
    <col min="14338" max="14341" width="17.28515625" style="420" customWidth="1"/>
    <col min="14342" max="14342" width="2.5703125" style="420" customWidth="1"/>
    <col min="14343" max="14592" width="9.140625" style="420"/>
    <col min="14593" max="14593" width="68.7109375" style="420" customWidth="1"/>
    <col min="14594" max="14597" width="17.28515625" style="420" customWidth="1"/>
    <col min="14598" max="14598" width="2.5703125" style="420" customWidth="1"/>
    <col min="14599" max="14848" width="9.140625" style="420"/>
    <col min="14849" max="14849" width="68.7109375" style="420" customWidth="1"/>
    <col min="14850" max="14853" width="17.28515625" style="420" customWidth="1"/>
    <col min="14854" max="14854" width="2.5703125" style="420" customWidth="1"/>
    <col min="14855" max="15104" width="9.140625" style="420"/>
    <col min="15105" max="15105" width="68.7109375" style="420" customWidth="1"/>
    <col min="15106" max="15109" width="17.28515625" style="420" customWidth="1"/>
    <col min="15110" max="15110" width="2.5703125" style="420" customWidth="1"/>
    <col min="15111" max="15360" width="9.140625" style="420"/>
    <col min="15361" max="15361" width="68.7109375" style="420" customWidth="1"/>
    <col min="15362" max="15365" width="17.28515625" style="420" customWidth="1"/>
    <col min="15366" max="15366" width="2.5703125" style="420" customWidth="1"/>
    <col min="15367" max="15616" width="9.140625" style="420"/>
    <col min="15617" max="15617" width="68.7109375" style="420" customWidth="1"/>
    <col min="15618" max="15621" width="17.28515625" style="420" customWidth="1"/>
    <col min="15622" max="15622" width="2.5703125" style="420" customWidth="1"/>
    <col min="15623" max="15872" width="9.140625" style="420"/>
    <col min="15873" max="15873" width="68.7109375" style="420" customWidth="1"/>
    <col min="15874" max="15877" width="17.28515625" style="420" customWidth="1"/>
    <col min="15878" max="15878" width="2.5703125" style="420" customWidth="1"/>
    <col min="15879" max="16128" width="9.140625" style="420"/>
    <col min="16129" max="16129" width="68.7109375" style="420" customWidth="1"/>
    <col min="16130" max="16133" width="17.28515625" style="420" customWidth="1"/>
    <col min="16134" max="16134" width="2.5703125" style="420" customWidth="1"/>
    <col min="16135" max="16384" width="9.140625" style="420"/>
  </cols>
  <sheetData>
    <row r="1" spans="1:26" s="1" customFormat="1" ht="3.75" hidden="1" customHeight="1">
      <c r="A1" s="158"/>
      <c r="B1" s="549"/>
      <c r="C1" s="549"/>
      <c r="D1" s="549"/>
      <c r="E1" s="549"/>
      <c r="F1" s="178"/>
    </row>
    <row r="2" spans="1:26" s="1" customFormat="1" ht="39" customHeight="1">
      <c r="A2" s="801" t="s">
        <v>607</v>
      </c>
      <c r="B2" s="801"/>
      <c r="C2" s="801"/>
      <c r="D2" s="801"/>
      <c r="E2" s="801"/>
      <c r="F2" s="178"/>
    </row>
    <row r="3" spans="1:26" s="1" customFormat="1" ht="35.25" customHeight="1">
      <c r="A3" s="801" t="s">
        <v>225</v>
      </c>
      <c r="B3" s="801"/>
      <c r="C3" s="801"/>
      <c r="D3" s="801"/>
      <c r="E3" s="801"/>
      <c r="F3" s="178"/>
    </row>
    <row r="4" spans="1:26" s="1" customFormat="1" ht="24.75" customHeight="1">
      <c r="A4" s="801" t="s">
        <v>852</v>
      </c>
      <c r="B4" s="801"/>
      <c r="C4" s="801"/>
      <c r="D4" s="801"/>
      <c r="E4" s="801"/>
      <c r="F4" s="178"/>
    </row>
    <row r="5" spans="1:26" s="1" customFormat="1" ht="39" customHeight="1">
      <c r="A5" s="822" t="s">
        <v>833</v>
      </c>
      <c r="B5" s="822"/>
      <c r="C5" s="822"/>
      <c r="D5" s="822"/>
      <c r="E5" s="822"/>
      <c r="F5" s="178"/>
    </row>
    <row r="6" spans="1:26" ht="7.5" customHeight="1">
      <c r="A6" s="132"/>
    </row>
    <row r="7" spans="1:26" ht="10.5" customHeight="1">
      <c r="A7" s="133"/>
      <c r="B7" s="550"/>
      <c r="C7" s="134"/>
      <c r="D7" s="134"/>
      <c r="E7" s="540"/>
      <c r="F7" s="179"/>
      <c r="G7" s="17"/>
      <c r="H7" s="17"/>
      <c r="I7" s="17"/>
      <c r="J7" s="17"/>
      <c r="K7" s="17"/>
    </row>
    <row r="8" spans="1:26" ht="38.25" customHeight="1" thickBot="1">
      <c r="A8" s="369"/>
      <c r="B8" s="457" t="s">
        <v>608</v>
      </c>
      <c r="C8" s="457" t="s">
        <v>610</v>
      </c>
      <c r="D8" s="457" t="s">
        <v>609</v>
      </c>
      <c r="E8" s="631" t="s">
        <v>283</v>
      </c>
      <c r="F8" s="179"/>
      <c r="W8" s="420">
        <v>1</v>
      </c>
      <c r="X8" s="420">
        <v>1</v>
      </c>
      <c r="Y8" s="420">
        <v>1</v>
      </c>
      <c r="Z8" s="420">
        <v>1</v>
      </c>
    </row>
    <row r="9" spans="1:26" ht="27" customHeight="1" thickTop="1">
      <c r="A9" s="294" t="s">
        <v>227</v>
      </c>
      <c r="B9" s="295">
        <v>55271.584130000003</v>
      </c>
      <c r="C9" s="295">
        <v>0</v>
      </c>
      <c r="D9" s="295">
        <v>36382.176509999998</v>
      </c>
      <c r="E9" s="295">
        <f t="shared" ref="E9:E57" si="0">SUM(B9:D9)</f>
        <v>91653.760639999993</v>
      </c>
      <c r="F9" s="320"/>
      <c r="G9" s="17"/>
      <c r="H9" s="17"/>
      <c r="I9" s="17"/>
      <c r="J9" s="17"/>
      <c r="K9" s="17"/>
    </row>
    <row r="10" spans="1:26" ht="17.25" customHeight="1">
      <c r="A10" s="138" t="s">
        <v>228</v>
      </c>
      <c r="B10" s="139">
        <v>47961.189130000006</v>
      </c>
      <c r="C10" s="139">
        <v>0</v>
      </c>
      <c r="D10" s="139">
        <v>14541.25101</v>
      </c>
      <c r="E10" s="139">
        <f t="shared" si="0"/>
        <v>62502.440140000006</v>
      </c>
      <c r="F10" s="320"/>
      <c r="G10" s="17"/>
      <c r="H10" s="17"/>
      <c r="I10" s="17"/>
      <c r="J10" s="17"/>
      <c r="K10" s="17"/>
    </row>
    <row r="11" spans="1:26" ht="17.25" customHeight="1">
      <c r="A11" s="138" t="s">
        <v>229</v>
      </c>
      <c r="B11" s="139">
        <v>38023.309420000005</v>
      </c>
      <c r="C11" s="139">
        <v>0</v>
      </c>
      <c r="D11" s="139">
        <v>3496.1054900000004</v>
      </c>
      <c r="E11" s="139">
        <f t="shared" si="0"/>
        <v>41519.414910000007</v>
      </c>
      <c r="F11" s="320"/>
      <c r="G11" s="17"/>
      <c r="H11" s="17"/>
      <c r="I11" s="17"/>
      <c r="J11" s="17"/>
      <c r="K11" s="17"/>
    </row>
    <row r="12" spans="1:26" ht="17.25" customHeight="1">
      <c r="A12" s="138" t="s">
        <v>230</v>
      </c>
      <c r="B12" s="139">
        <v>9937.8797100000011</v>
      </c>
      <c r="C12" s="139">
        <v>0</v>
      </c>
      <c r="D12" s="139">
        <v>11045.14552</v>
      </c>
      <c r="E12" s="139">
        <f t="shared" si="0"/>
        <v>20983.025229999999</v>
      </c>
      <c r="F12" s="320"/>
      <c r="G12" s="17"/>
      <c r="H12" s="17"/>
      <c r="I12" s="17"/>
      <c r="J12" s="17"/>
      <c r="K12" s="17"/>
    </row>
    <row r="13" spans="1:26" ht="17.25" customHeight="1">
      <c r="A13" s="138" t="s">
        <v>231</v>
      </c>
      <c r="B13" s="139">
        <v>7310.3950000000004</v>
      </c>
      <c r="C13" s="139">
        <v>0</v>
      </c>
      <c r="D13" s="139">
        <v>21840.925500000001</v>
      </c>
      <c r="E13" s="139">
        <f t="shared" si="0"/>
        <v>29151.320500000002</v>
      </c>
      <c r="F13" s="320"/>
      <c r="G13" s="17"/>
      <c r="H13" s="17"/>
      <c r="I13" s="17"/>
      <c r="J13" s="17"/>
      <c r="K13" s="17"/>
    </row>
    <row r="14" spans="1:26" ht="17.25" customHeight="1">
      <c r="A14" s="138" t="s">
        <v>229</v>
      </c>
      <c r="B14" s="139">
        <v>0</v>
      </c>
      <c r="C14" s="139">
        <v>0</v>
      </c>
      <c r="D14" s="139">
        <v>457.48884999999996</v>
      </c>
      <c r="E14" s="139">
        <f t="shared" si="0"/>
        <v>457.48884999999996</v>
      </c>
      <c r="F14" s="320"/>
      <c r="G14" s="17"/>
      <c r="H14" s="17"/>
      <c r="I14" s="17"/>
      <c r="J14" s="17"/>
      <c r="K14" s="17"/>
    </row>
    <row r="15" spans="1:26" ht="17.25" customHeight="1">
      <c r="A15" s="138" t="s">
        <v>230</v>
      </c>
      <c r="B15" s="139">
        <v>7310.3950000000004</v>
      </c>
      <c r="C15" s="139">
        <v>0</v>
      </c>
      <c r="D15" s="139">
        <v>21383.43665</v>
      </c>
      <c r="E15" s="139">
        <f t="shared" si="0"/>
        <v>28693.83165</v>
      </c>
      <c r="F15" s="320"/>
      <c r="G15" s="17"/>
      <c r="H15" s="17"/>
      <c r="I15" s="17"/>
      <c r="J15" s="17"/>
      <c r="K15" s="17"/>
    </row>
    <row r="16" spans="1:26" ht="17.25" customHeight="1">
      <c r="A16" s="294" t="s">
        <v>232</v>
      </c>
      <c r="B16" s="295">
        <v>552131.41220000002</v>
      </c>
      <c r="C16" s="295">
        <v>127344.30355</v>
      </c>
      <c r="D16" s="295">
        <v>310559.12056999997</v>
      </c>
      <c r="E16" s="295">
        <f t="shared" si="0"/>
        <v>990034.83632</v>
      </c>
      <c r="F16" s="320"/>
      <c r="G16" s="17"/>
      <c r="H16" s="17"/>
      <c r="I16" s="17"/>
      <c r="J16" s="17"/>
      <c r="K16" s="17"/>
    </row>
    <row r="17" spans="1:11" ht="17.25" customHeight="1">
      <c r="A17" s="138" t="s">
        <v>228</v>
      </c>
      <c r="B17" s="139">
        <v>307370.00127999997</v>
      </c>
      <c r="C17" s="139">
        <v>59839.22277</v>
      </c>
      <c r="D17" s="139">
        <v>167029.02183000001</v>
      </c>
      <c r="E17" s="139">
        <f t="shared" si="0"/>
        <v>534238.24587999994</v>
      </c>
      <c r="F17" s="320"/>
      <c r="G17" s="17"/>
      <c r="H17" s="17"/>
      <c r="I17" s="17"/>
      <c r="J17" s="17"/>
      <c r="K17" s="17"/>
    </row>
    <row r="18" spans="1:11" ht="17.25" customHeight="1">
      <c r="A18" s="138" t="s">
        <v>229</v>
      </c>
      <c r="B18" s="139">
        <v>272372.95889000001</v>
      </c>
      <c r="C18" s="139">
        <v>59507.753629999999</v>
      </c>
      <c r="D18" s="139">
        <v>47296.759130000006</v>
      </c>
      <c r="E18" s="139">
        <f t="shared" si="0"/>
        <v>379177.47165000002</v>
      </c>
      <c r="F18" s="320"/>
      <c r="G18" s="17"/>
      <c r="H18" s="17"/>
      <c r="I18" s="17"/>
      <c r="J18" s="17"/>
      <c r="K18" s="17"/>
    </row>
    <row r="19" spans="1:11" ht="17.25" customHeight="1">
      <c r="A19" s="138" t="s">
        <v>230</v>
      </c>
      <c r="B19" s="139">
        <v>34997.042390000002</v>
      </c>
      <c r="C19" s="139">
        <v>331.46914000000004</v>
      </c>
      <c r="D19" s="139">
        <v>119732.26270000001</v>
      </c>
      <c r="E19" s="139">
        <f t="shared" si="0"/>
        <v>155060.77423000001</v>
      </c>
      <c r="F19" s="320"/>
      <c r="G19" s="17"/>
      <c r="H19" s="17"/>
      <c r="I19" s="17"/>
      <c r="J19" s="17"/>
      <c r="K19" s="17"/>
    </row>
    <row r="20" spans="1:11" ht="17.25" customHeight="1">
      <c r="A20" s="138" t="s">
        <v>231</v>
      </c>
      <c r="B20" s="139">
        <v>244761.41091999999</v>
      </c>
      <c r="C20" s="139">
        <v>67505.080780000004</v>
      </c>
      <c r="D20" s="139">
        <v>143530.09874000002</v>
      </c>
      <c r="E20" s="139">
        <f t="shared" si="0"/>
        <v>455796.59044000006</v>
      </c>
      <c r="F20" s="320"/>
      <c r="G20" s="17"/>
      <c r="H20" s="17"/>
      <c r="I20" s="17"/>
      <c r="J20" s="17"/>
      <c r="K20" s="17"/>
    </row>
    <row r="21" spans="1:11" ht="17.25" customHeight="1">
      <c r="A21" s="138" t="s">
        <v>229</v>
      </c>
      <c r="B21" s="139">
        <v>228982.55450999999</v>
      </c>
      <c r="C21" s="139">
        <v>65461.201310000004</v>
      </c>
      <c r="D21" s="139">
        <v>75998.435559999998</v>
      </c>
      <c r="E21" s="139">
        <f t="shared" si="0"/>
        <v>370442.19137999997</v>
      </c>
      <c r="F21" s="320"/>
      <c r="G21" s="17"/>
      <c r="H21" s="17"/>
      <c r="I21" s="17"/>
      <c r="J21" s="17"/>
      <c r="K21" s="17"/>
    </row>
    <row r="22" spans="1:11" ht="17.25" customHeight="1">
      <c r="A22" s="138" t="s">
        <v>230</v>
      </c>
      <c r="B22" s="139">
        <v>15778.85641</v>
      </c>
      <c r="C22" s="139">
        <v>2043.8794700000001</v>
      </c>
      <c r="D22" s="139">
        <v>67531.663180000003</v>
      </c>
      <c r="E22" s="139">
        <f t="shared" si="0"/>
        <v>85354.399059999996</v>
      </c>
      <c r="F22" s="320"/>
      <c r="G22" s="17"/>
      <c r="H22" s="17"/>
      <c r="I22" s="17"/>
      <c r="J22" s="17"/>
      <c r="K22" s="17"/>
    </row>
    <row r="23" spans="1:11" ht="17.25" customHeight="1">
      <c r="A23" s="294" t="s">
        <v>233</v>
      </c>
      <c r="B23" s="295">
        <v>3283194.55229</v>
      </c>
      <c r="C23" s="295">
        <v>2006764.66815</v>
      </c>
      <c r="D23" s="295">
        <v>477592.25639999995</v>
      </c>
      <c r="E23" s="295">
        <f t="shared" si="0"/>
        <v>5767551.4768400006</v>
      </c>
      <c r="F23" s="320"/>
      <c r="G23" s="17"/>
      <c r="H23" s="17"/>
      <c r="I23" s="17"/>
      <c r="J23" s="17"/>
      <c r="K23" s="17"/>
    </row>
    <row r="24" spans="1:11" ht="17.25" customHeight="1">
      <c r="A24" s="138" t="s">
        <v>228</v>
      </c>
      <c r="B24" s="139">
        <v>1542073.1614999999</v>
      </c>
      <c r="C24" s="139">
        <v>991456.75715999992</v>
      </c>
      <c r="D24" s="139">
        <v>225790.56571</v>
      </c>
      <c r="E24" s="139">
        <f t="shared" si="0"/>
        <v>2759320.4843699997</v>
      </c>
      <c r="F24" s="320"/>
      <c r="G24" s="17"/>
      <c r="H24" s="17"/>
      <c r="I24" s="17"/>
      <c r="J24" s="17"/>
      <c r="K24" s="17"/>
    </row>
    <row r="25" spans="1:11" ht="17.25" customHeight="1">
      <c r="A25" s="138" t="s">
        <v>229</v>
      </c>
      <c r="B25" s="139">
        <v>1479682.6900499999</v>
      </c>
      <c r="C25" s="139">
        <v>943827.63127999997</v>
      </c>
      <c r="D25" s="139">
        <v>157215.85059000002</v>
      </c>
      <c r="E25" s="139">
        <f t="shared" si="0"/>
        <v>2580726.1719199996</v>
      </c>
      <c r="F25" s="320"/>
      <c r="G25" s="17"/>
      <c r="H25" s="17"/>
      <c r="I25" s="17"/>
      <c r="J25" s="17"/>
      <c r="K25" s="17"/>
    </row>
    <row r="26" spans="1:11" ht="17.25" customHeight="1">
      <c r="A26" s="138" t="s">
        <v>230</v>
      </c>
      <c r="B26" s="139">
        <v>62390.471450000005</v>
      </c>
      <c r="C26" s="139">
        <v>47629.12588</v>
      </c>
      <c r="D26" s="139">
        <v>68574.715120000008</v>
      </c>
      <c r="E26" s="139">
        <f t="shared" si="0"/>
        <v>178594.31245000003</v>
      </c>
      <c r="F26" s="320"/>
      <c r="G26" s="17"/>
      <c r="H26" s="17"/>
      <c r="I26" s="17"/>
      <c r="J26" s="17"/>
      <c r="K26" s="17"/>
    </row>
    <row r="27" spans="1:11" ht="17.25" customHeight="1">
      <c r="A27" s="138" t="s">
        <v>231</v>
      </c>
      <c r="B27" s="139">
        <v>1741121.3907899999</v>
      </c>
      <c r="C27" s="139">
        <v>1015307.91099</v>
      </c>
      <c r="D27" s="139">
        <v>251801.69068999999</v>
      </c>
      <c r="E27" s="139">
        <f t="shared" si="0"/>
        <v>3008230.9924699999</v>
      </c>
      <c r="F27" s="320"/>
      <c r="G27" s="17"/>
      <c r="H27" s="17"/>
      <c r="I27" s="17"/>
      <c r="J27" s="17"/>
      <c r="K27" s="17"/>
    </row>
    <row r="28" spans="1:11" ht="17.25" customHeight="1">
      <c r="A28" s="138" t="s">
        <v>229</v>
      </c>
      <c r="B28" s="139">
        <v>1495988.11555</v>
      </c>
      <c r="C28" s="139">
        <v>888492.45472000004</v>
      </c>
      <c r="D28" s="139">
        <v>141075.46398</v>
      </c>
      <c r="E28" s="139">
        <f t="shared" si="0"/>
        <v>2525556.03425</v>
      </c>
      <c r="F28" s="320"/>
      <c r="G28" s="17"/>
      <c r="H28" s="17"/>
      <c r="I28" s="17"/>
      <c r="J28" s="17"/>
      <c r="K28" s="17"/>
    </row>
    <row r="29" spans="1:11" ht="17.25" customHeight="1">
      <c r="A29" s="138" t="s">
        <v>230</v>
      </c>
      <c r="B29" s="139">
        <v>245133.27524000002</v>
      </c>
      <c r="C29" s="139">
        <v>126815.45627</v>
      </c>
      <c r="D29" s="139">
        <v>110726.22670999999</v>
      </c>
      <c r="E29" s="139">
        <f t="shared" si="0"/>
        <v>482674.95822000003</v>
      </c>
      <c r="F29" s="320"/>
      <c r="G29" s="17"/>
      <c r="H29" s="17"/>
      <c r="I29" s="17"/>
      <c r="J29" s="17"/>
      <c r="K29" s="17"/>
    </row>
    <row r="30" spans="1:11" ht="17.25" customHeight="1">
      <c r="A30" s="294" t="s">
        <v>234</v>
      </c>
      <c r="B30" s="295">
        <v>363830.83260000002</v>
      </c>
      <c r="C30" s="295">
        <v>313857.53422000003</v>
      </c>
      <c r="D30" s="295">
        <v>97777.771030000004</v>
      </c>
      <c r="E30" s="295">
        <f t="shared" si="0"/>
        <v>775466.13785000006</v>
      </c>
      <c r="F30" s="320"/>
      <c r="G30" s="17"/>
      <c r="H30" s="17"/>
      <c r="I30" s="17"/>
      <c r="J30" s="17"/>
      <c r="K30" s="17"/>
    </row>
    <row r="31" spans="1:11" ht="17.25" customHeight="1">
      <c r="A31" s="138" t="s">
        <v>235</v>
      </c>
      <c r="B31" s="139">
        <v>242227.08192</v>
      </c>
      <c r="C31" s="139">
        <v>283011.68204000004</v>
      </c>
      <c r="D31" s="139">
        <v>88276.778209999989</v>
      </c>
      <c r="E31" s="139">
        <f t="shared" si="0"/>
        <v>613515.54217000003</v>
      </c>
      <c r="F31" s="320"/>
      <c r="G31" s="17"/>
      <c r="H31" s="17"/>
      <c r="I31" s="17"/>
      <c r="J31" s="17"/>
      <c r="K31" s="17"/>
    </row>
    <row r="32" spans="1:11" ht="17.25" customHeight="1">
      <c r="A32" s="138" t="s">
        <v>236</v>
      </c>
      <c r="B32" s="139">
        <v>9957.0079100000003</v>
      </c>
      <c r="C32" s="139">
        <v>6833.0230099999999</v>
      </c>
      <c r="D32" s="139">
        <v>9337.2056300000004</v>
      </c>
      <c r="E32" s="139">
        <f t="shared" si="0"/>
        <v>26127.236550000001</v>
      </c>
      <c r="F32" s="320"/>
      <c r="G32" s="17"/>
      <c r="H32" s="17"/>
      <c r="I32" s="17"/>
      <c r="J32" s="17"/>
      <c r="K32" s="17"/>
    </row>
    <row r="33" spans="1:11" ht="17.25" customHeight="1">
      <c r="A33" s="138" t="s">
        <v>237</v>
      </c>
      <c r="B33" s="139">
        <v>63761.711350000005</v>
      </c>
      <c r="C33" s="139">
        <v>143916.60702000002</v>
      </c>
      <c r="D33" s="139">
        <v>22629.84575</v>
      </c>
      <c r="E33" s="139">
        <f t="shared" si="0"/>
        <v>230308.16412000003</v>
      </c>
      <c r="F33" s="320"/>
      <c r="G33" s="17"/>
      <c r="H33" s="17"/>
      <c r="I33" s="17"/>
      <c r="J33" s="17"/>
      <c r="K33" s="17"/>
    </row>
    <row r="34" spans="1:11" ht="17.25" customHeight="1">
      <c r="A34" s="138" t="s">
        <v>238</v>
      </c>
      <c r="B34" s="139">
        <v>72619.437879999998</v>
      </c>
      <c r="C34" s="139">
        <v>46457.125390000001</v>
      </c>
      <c r="D34" s="139">
        <v>49473.688130000002</v>
      </c>
      <c r="E34" s="139">
        <f t="shared" si="0"/>
        <v>168550.25140000001</v>
      </c>
      <c r="F34" s="320"/>
      <c r="G34" s="17"/>
      <c r="H34" s="17"/>
      <c r="I34" s="17"/>
      <c r="J34" s="17"/>
      <c r="K34" s="17"/>
    </row>
    <row r="35" spans="1:11" ht="17.25" customHeight="1">
      <c r="A35" s="138" t="s">
        <v>239</v>
      </c>
      <c r="B35" s="139">
        <v>95888.924780000001</v>
      </c>
      <c r="C35" s="139">
        <v>85804.926619999998</v>
      </c>
      <c r="D35" s="139">
        <v>6836.0387000000001</v>
      </c>
      <c r="E35" s="139">
        <f t="shared" si="0"/>
        <v>188529.89009999999</v>
      </c>
      <c r="F35" s="320"/>
      <c r="G35" s="17"/>
      <c r="H35" s="17"/>
      <c r="I35" s="17"/>
      <c r="J35" s="17"/>
      <c r="K35" s="17"/>
    </row>
    <row r="36" spans="1:11" ht="17.25" customHeight="1">
      <c r="A36" s="138" t="s">
        <v>18</v>
      </c>
      <c r="B36" s="139">
        <v>7511.4469900000004</v>
      </c>
      <c r="C36" s="139">
        <v>11205.5646</v>
      </c>
      <c r="D36" s="139">
        <v>447.71216999999996</v>
      </c>
      <c r="E36" s="139">
        <f t="shared" si="0"/>
        <v>19164.723760000001</v>
      </c>
      <c r="F36" s="320"/>
      <c r="G36" s="17"/>
      <c r="H36" s="17"/>
      <c r="I36" s="17"/>
      <c r="J36" s="17"/>
      <c r="K36" s="17"/>
    </row>
    <row r="37" spans="1:11" ht="17.25" customHeight="1">
      <c r="A37" s="138" t="s">
        <v>237</v>
      </c>
      <c r="B37" s="139">
        <v>2866.3680199999999</v>
      </c>
      <c r="C37" s="139">
        <v>3030.1472100000001</v>
      </c>
      <c r="D37" s="139">
        <v>255.27267000000001</v>
      </c>
      <c r="E37" s="139">
        <f t="shared" si="0"/>
        <v>6151.7879000000003</v>
      </c>
      <c r="F37" s="320"/>
      <c r="G37" s="17"/>
      <c r="H37" s="17"/>
      <c r="I37" s="17"/>
      <c r="J37" s="17"/>
      <c r="K37" s="17"/>
    </row>
    <row r="38" spans="1:11" ht="17.25" customHeight="1">
      <c r="A38" s="138" t="s">
        <v>239</v>
      </c>
      <c r="B38" s="139">
        <v>4645.0789699999996</v>
      </c>
      <c r="C38" s="139">
        <v>8064.0969699999996</v>
      </c>
      <c r="D38" s="139">
        <v>192.43950000000001</v>
      </c>
      <c r="E38" s="139">
        <f t="shared" si="0"/>
        <v>12901.61544</v>
      </c>
      <c r="F38" s="320"/>
      <c r="G38" s="17"/>
      <c r="H38" s="17"/>
      <c r="I38" s="17"/>
      <c r="J38" s="17"/>
      <c r="K38" s="17"/>
    </row>
    <row r="39" spans="1:11" ht="17.25" customHeight="1">
      <c r="A39" s="138" t="s">
        <v>240</v>
      </c>
      <c r="B39" s="139">
        <v>0</v>
      </c>
      <c r="C39" s="139">
        <v>111.32042</v>
      </c>
      <c r="D39" s="139">
        <v>0</v>
      </c>
      <c r="E39" s="139">
        <f t="shared" si="0"/>
        <v>111.32042</v>
      </c>
      <c r="F39" s="320"/>
      <c r="G39" s="17"/>
      <c r="H39" s="17"/>
      <c r="I39" s="17"/>
      <c r="J39" s="17"/>
      <c r="K39" s="17"/>
    </row>
    <row r="40" spans="1:11" ht="17.25" customHeight="1">
      <c r="A40" s="138" t="s">
        <v>241</v>
      </c>
      <c r="B40" s="139">
        <v>0</v>
      </c>
      <c r="C40" s="139">
        <v>0</v>
      </c>
      <c r="D40" s="139">
        <v>0</v>
      </c>
      <c r="E40" s="139">
        <f t="shared" si="0"/>
        <v>0</v>
      </c>
      <c r="F40" s="320"/>
      <c r="G40" s="17"/>
      <c r="H40" s="17"/>
      <c r="I40" s="17"/>
      <c r="J40" s="17"/>
      <c r="K40" s="17"/>
    </row>
    <row r="41" spans="1:11" ht="17.25" customHeight="1">
      <c r="A41" s="138" t="s">
        <v>237</v>
      </c>
      <c r="B41" s="139">
        <v>0</v>
      </c>
      <c r="C41" s="139">
        <v>0</v>
      </c>
      <c r="D41" s="139">
        <v>0</v>
      </c>
      <c r="E41" s="139">
        <f t="shared" si="0"/>
        <v>0</v>
      </c>
      <c r="F41" s="320"/>
      <c r="G41" s="17"/>
      <c r="H41" s="17"/>
      <c r="I41" s="17"/>
      <c r="J41" s="17"/>
      <c r="K41" s="17"/>
    </row>
    <row r="42" spans="1:11" ht="17.25" customHeight="1">
      <c r="A42" s="138" t="s">
        <v>239</v>
      </c>
      <c r="B42" s="139">
        <v>0</v>
      </c>
      <c r="C42" s="139">
        <v>0</v>
      </c>
      <c r="D42" s="139">
        <v>0</v>
      </c>
      <c r="E42" s="139">
        <f t="shared" si="0"/>
        <v>0</v>
      </c>
      <c r="F42" s="320"/>
      <c r="G42" s="17"/>
      <c r="H42" s="17"/>
      <c r="I42" s="17"/>
      <c r="J42" s="17"/>
      <c r="K42" s="17"/>
    </row>
    <row r="43" spans="1:11" ht="17.25" customHeight="1">
      <c r="A43" s="138" t="s">
        <v>210</v>
      </c>
      <c r="B43" s="139">
        <v>113294.80343</v>
      </c>
      <c r="C43" s="139">
        <v>19427.947989999997</v>
      </c>
      <c r="D43" s="139">
        <v>9053.2806500000006</v>
      </c>
      <c r="E43" s="139">
        <f t="shared" si="0"/>
        <v>141776.03206999999</v>
      </c>
      <c r="F43" s="320"/>
      <c r="G43" s="17"/>
      <c r="H43" s="17"/>
      <c r="I43" s="17"/>
      <c r="J43" s="17"/>
      <c r="K43" s="17"/>
    </row>
    <row r="44" spans="1:11" ht="17.25" customHeight="1">
      <c r="A44" s="138" t="s">
        <v>236</v>
      </c>
      <c r="B44" s="139">
        <v>8986.6874299999999</v>
      </c>
      <c r="C44" s="139">
        <v>1986.1888600000002</v>
      </c>
      <c r="D44" s="139">
        <v>924.26594999999998</v>
      </c>
      <c r="E44" s="139">
        <f t="shared" si="0"/>
        <v>11897.142240000001</v>
      </c>
      <c r="F44" s="320"/>
      <c r="G44" s="17"/>
      <c r="H44" s="17"/>
      <c r="I44" s="17"/>
      <c r="J44" s="17"/>
      <c r="K44" s="17"/>
    </row>
    <row r="45" spans="1:11" ht="17.25" customHeight="1">
      <c r="A45" s="138" t="s">
        <v>237</v>
      </c>
      <c r="B45" s="139">
        <v>30756.32142</v>
      </c>
      <c r="C45" s="139">
        <v>7426.7599700000001</v>
      </c>
      <c r="D45" s="139">
        <v>1671.963</v>
      </c>
      <c r="E45" s="139">
        <f t="shared" si="0"/>
        <v>39855.044390000003</v>
      </c>
      <c r="F45" s="320"/>
      <c r="G45" s="17"/>
      <c r="H45" s="17"/>
      <c r="I45" s="17"/>
      <c r="J45" s="17"/>
      <c r="K45" s="17"/>
    </row>
    <row r="46" spans="1:11" ht="17.25" customHeight="1">
      <c r="A46" s="138" t="s">
        <v>238</v>
      </c>
      <c r="B46" s="139">
        <v>35140.531820000004</v>
      </c>
      <c r="C46" s="139">
        <v>6996.8959800000002</v>
      </c>
      <c r="D46" s="139">
        <v>6063.5191799999993</v>
      </c>
      <c r="E46" s="139">
        <f t="shared" si="0"/>
        <v>48200.946980000008</v>
      </c>
      <c r="F46" s="320"/>
      <c r="G46" s="17"/>
      <c r="H46" s="17"/>
      <c r="I46" s="17"/>
      <c r="J46" s="17"/>
      <c r="K46" s="17"/>
    </row>
    <row r="47" spans="1:11" ht="17.25" customHeight="1">
      <c r="A47" s="138" t="s">
        <v>239</v>
      </c>
      <c r="B47" s="139">
        <v>38411.262759999998</v>
      </c>
      <c r="C47" s="139">
        <v>3018.1031800000001</v>
      </c>
      <c r="D47" s="139">
        <v>393.53252000000003</v>
      </c>
      <c r="E47" s="139">
        <f t="shared" si="0"/>
        <v>41822.898459999997</v>
      </c>
      <c r="F47" s="320"/>
      <c r="G47" s="17"/>
      <c r="H47" s="17"/>
      <c r="I47" s="17"/>
      <c r="J47" s="17"/>
      <c r="K47" s="17"/>
    </row>
    <row r="48" spans="1:11" ht="17.25" customHeight="1">
      <c r="A48" s="296" t="s">
        <v>20</v>
      </c>
      <c r="B48" s="139">
        <v>797.50026000000003</v>
      </c>
      <c r="C48" s="139">
        <v>212.33958999999999</v>
      </c>
      <c r="D48" s="139">
        <v>0</v>
      </c>
      <c r="E48" s="139">
        <f t="shared" si="0"/>
        <v>1009.8398500000001</v>
      </c>
      <c r="F48" s="320"/>
      <c r="G48" s="17"/>
      <c r="H48" s="17"/>
      <c r="I48" s="17"/>
      <c r="J48" s="17"/>
      <c r="K48" s="17"/>
    </row>
    <row r="49" spans="1:11" ht="17.25" customHeight="1">
      <c r="A49" s="138" t="s">
        <v>237</v>
      </c>
      <c r="B49" s="139">
        <v>130.28895</v>
      </c>
      <c r="C49" s="139">
        <v>60.811010000000003</v>
      </c>
      <c r="D49" s="139">
        <v>0</v>
      </c>
      <c r="E49" s="139">
        <f t="shared" si="0"/>
        <v>191.09996000000001</v>
      </c>
      <c r="F49" s="320"/>
      <c r="G49" s="17"/>
      <c r="H49" s="17"/>
      <c r="I49" s="17"/>
      <c r="J49" s="17"/>
      <c r="K49" s="17"/>
    </row>
    <row r="50" spans="1:11" ht="17.25" customHeight="1">
      <c r="A50" s="138" t="s">
        <v>239</v>
      </c>
      <c r="B50" s="139">
        <v>667.21131000000003</v>
      </c>
      <c r="C50" s="139">
        <v>118.73949</v>
      </c>
      <c r="D50" s="139">
        <v>0</v>
      </c>
      <c r="E50" s="139">
        <f t="shared" si="0"/>
        <v>785.95080000000007</v>
      </c>
      <c r="F50" s="320"/>
      <c r="G50" s="17"/>
      <c r="H50" s="17"/>
      <c r="I50" s="17"/>
      <c r="J50" s="17"/>
      <c r="K50" s="17"/>
    </row>
    <row r="51" spans="1:11" ht="17.25" customHeight="1">
      <c r="A51" s="138" t="s">
        <v>240</v>
      </c>
      <c r="B51" s="139">
        <v>0</v>
      </c>
      <c r="C51" s="139">
        <v>32.789089999999995</v>
      </c>
      <c r="D51" s="139">
        <v>0</v>
      </c>
      <c r="E51" s="139">
        <f t="shared" si="0"/>
        <v>32.789089999999995</v>
      </c>
      <c r="F51" s="320"/>
      <c r="G51" s="17"/>
      <c r="H51" s="17"/>
      <c r="I51" s="17"/>
      <c r="J51" s="17"/>
      <c r="K51" s="17"/>
    </row>
    <row r="52" spans="1:11" ht="17.25" customHeight="1">
      <c r="A52" s="294" t="s">
        <v>242</v>
      </c>
      <c r="B52" s="295">
        <v>34415.641490000002</v>
      </c>
      <c r="C52" s="295">
        <v>351386.49261000002</v>
      </c>
      <c r="D52" s="295">
        <v>33187.564960000003</v>
      </c>
      <c r="E52" s="295">
        <f t="shared" si="0"/>
        <v>418989.69906000001</v>
      </c>
      <c r="F52" s="320"/>
      <c r="G52" s="17"/>
      <c r="H52" s="17"/>
      <c r="I52" s="17"/>
      <c r="J52" s="17"/>
      <c r="K52" s="17"/>
    </row>
    <row r="53" spans="1:11" ht="17.25" customHeight="1">
      <c r="A53" s="138" t="s">
        <v>243</v>
      </c>
      <c r="B53" s="139">
        <v>0</v>
      </c>
      <c r="C53" s="139">
        <v>19848.971289999998</v>
      </c>
      <c r="D53" s="139">
        <v>0</v>
      </c>
      <c r="E53" s="139">
        <f t="shared" si="0"/>
        <v>19848.971289999998</v>
      </c>
      <c r="F53" s="320"/>
      <c r="G53" s="17"/>
      <c r="H53" s="17"/>
      <c r="I53" s="17"/>
      <c r="J53" s="17"/>
      <c r="K53" s="17"/>
    </row>
    <row r="54" spans="1:11" ht="17.25" customHeight="1">
      <c r="A54" s="138" t="s">
        <v>244</v>
      </c>
      <c r="B54" s="139">
        <v>0</v>
      </c>
      <c r="C54" s="139">
        <v>7282.2912800000004</v>
      </c>
      <c r="D54" s="139">
        <v>3639.41489</v>
      </c>
      <c r="E54" s="139">
        <f t="shared" si="0"/>
        <v>10921.706170000001</v>
      </c>
      <c r="F54" s="320"/>
      <c r="G54" s="17"/>
      <c r="H54" s="17"/>
      <c r="I54" s="17"/>
      <c r="J54" s="17"/>
      <c r="K54" s="17"/>
    </row>
    <row r="55" spans="1:11" ht="17.25" customHeight="1">
      <c r="A55" s="138" t="s">
        <v>245</v>
      </c>
      <c r="B55" s="139">
        <v>34415.641490000002</v>
      </c>
      <c r="C55" s="139">
        <v>324255.23003999999</v>
      </c>
      <c r="D55" s="139">
        <v>29548.15007</v>
      </c>
      <c r="E55" s="139">
        <f t="shared" si="0"/>
        <v>388219.02159999998</v>
      </c>
      <c r="F55" s="320"/>
      <c r="G55" s="17"/>
      <c r="H55" s="17"/>
      <c r="I55" s="17"/>
      <c r="J55" s="17"/>
      <c r="K55" s="17"/>
    </row>
    <row r="56" spans="1:11" s="166" customFormat="1" ht="17.25" customHeight="1">
      <c r="A56" s="144" t="s">
        <v>246</v>
      </c>
      <c r="B56" s="165">
        <v>0</v>
      </c>
      <c r="C56" s="165">
        <v>0</v>
      </c>
      <c r="D56" s="165">
        <v>0</v>
      </c>
      <c r="E56" s="165">
        <f t="shared" si="0"/>
        <v>0</v>
      </c>
      <c r="F56" s="321"/>
      <c r="G56" s="274"/>
      <c r="H56" s="274"/>
      <c r="I56" s="274"/>
      <c r="J56" s="274"/>
      <c r="K56" s="274"/>
    </row>
    <row r="57" spans="1:11" s="166" customFormat="1" ht="17.25" customHeight="1">
      <c r="A57" s="322" t="s">
        <v>187</v>
      </c>
      <c r="B57" s="579">
        <v>4288844.0227100002</v>
      </c>
      <c r="C57" s="579">
        <v>2799352.99853</v>
      </c>
      <c r="D57" s="579">
        <v>955498.88947000005</v>
      </c>
      <c r="E57" s="579">
        <f t="shared" si="0"/>
        <v>8043695.9107099995</v>
      </c>
      <c r="F57" s="321"/>
      <c r="G57" s="274"/>
      <c r="H57" s="274"/>
      <c r="I57" s="274"/>
      <c r="J57" s="274"/>
      <c r="K57" s="274"/>
    </row>
    <row r="58" spans="1:11" ht="27" customHeight="1">
      <c r="A58" s="168"/>
      <c r="B58" s="140"/>
      <c r="C58" s="140"/>
      <c r="D58" s="140"/>
      <c r="E58" s="140"/>
      <c r="F58" s="320"/>
      <c r="G58" s="17"/>
      <c r="H58" s="17"/>
      <c r="I58" s="17"/>
      <c r="J58" s="17"/>
      <c r="K58" s="17"/>
    </row>
    <row r="59" spans="1:11" ht="9" customHeight="1" thickBot="1">
      <c r="A59" s="330"/>
      <c r="B59" s="632"/>
      <c r="C59" s="331"/>
      <c r="D59" s="331"/>
      <c r="E59" s="633"/>
      <c r="F59" s="303"/>
      <c r="G59" s="17"/>
      <c r="H59" s="17"/>
      <c r="I59" s="17"/>
      <c r="J59" s="17"/>
      <c r="K59" s="17"/>
    </row>
    <row r="60" spans="1:11" ht="15" customHeight="1">
      <c r="A60" s="34" t="s">
        <v>834</v>
      </c>
      <c r="B60" s="558"/>
      <c r="C60" s="174"/>
      <c r="D60" s="174"/>
      <c r="E60" s="174"/>
      <c r="F60" s="324"/>
      <c r="G60" s="175"/>
      <c r="H60" s="17"/>
      <c r="I60" s="17"/>
      <c r="J60" s="17"/>
      <c r="K60" s="17"/>
    </row>
    <row r="61" spans="1:11" ht="9" customHeight="1">
      <c r="C61" s="18"/>
      <c r="D61" s="18"/>
      <c r="E61" s="547"/>
      <c r="F61" s="303"/>
      <c r="G61" s="17"/>
      <c r="H61" s="17"/>
      <c r="I61" s="17"/>
      <c r="J61" s="17"/>
      <c r="K61" s="17"/>
    </row>
    <row r="62" spans="1:11" ht="9" customHeight="1">
      <c r="A62" s="16"/>
      <c r="C62" s="18"/>
      <c r="D62" s="18"/>
      <c r="E62" s="547"/>
      <c r="F62" s="303"/>
      <c r="G62" s="17"/>
      <c r="H62" s="17"/>
      <c r="I62" s="17"/>
      <c r="J62" s="17"/>
      <c r="K62" s="17"/>
    </row>
    <row r="63" spans="1:11" ht="9" customHeight="1">
      <c r="A63" s="154"/>
      <c r="C63" s="18"/>
      <c r="D63" s="18"/>
      <c r="E63" s="547"/>
      <c r="F63" s="303"/>
      <c r="G63" s="17"/>
      <c r="H63" s="17"/>
      <c r="I63" s="17"/>
      <c r="J63" s="17"/>
      <c r="K63" s="17"/>
    </row>
    <row r="64" spans="1:11" ht="9" customHeight="1">
      <c r="A64" s="16"/>
      <c r="C64" s="18"/>
      <c r="D64" s="18"/>
      <c r="E64" s="547"/>
      <c r="F64" s="303"/>
      <c r="G64" s="17"/>
      <c r="H64" s="17"/>
      <c r="I64" s="17"/>
      <c r="J64" s="17"/>
      <c r="K64" s="17"/>
    </row>
    <row r="65" spans="1:11" ht="9" customHeight="1">
      <c r="A65" s="16"/>
      <c r="C65" s="18"/>
      <c r="D65" s="18"/>
      <c r="E65" s="547"/>
      <c r="F65" s="303"/>
      <c r="G65" s="17"/>
      <c r="H65" s="17"/>
      <c r="I65" s="17"/>
      <c r="J65" s="17"/>
      <c r="K65" s="17"/>
    </row>
    <row r="66" spans="1:11" ht="9" customHeight="1">
      <c r="A66" s="16"/>
      <c r="B66" s="559"/>
      <c r="C66" s="18"/>
      <c r="D66" s="18"/>
      <c r="E66" s="547"/>
      <c r="F66" s="303"/>
      <c r="G66" s="17"/>
      <c r="H66" s="17"/>
      <c r="I66" s="17"/>
      <c r="J66" s="17"/>
      <c r="K66" s="17"/>
    </row>
    <row r="67" spans="1:11" ht="9" customHeight="1">
      <c r="A67" s="16"/>
      <c r="B67" s="559"/>
      <c r="C67" s="18"/>
      <c r="D67" s="18"/>
      <c r="E67" s="547"/>
      <c r="F67" s="303"/>
      <c r="G67" s="17"/>
      <c r="H67" s="17"/>
      <c r="I67" s="17"/>
      <c r="J67" s="17"/>
      <c r="K67" s="17"/>
    </row>
    <row r="68" spans="1:11" ht="9" customHeight="1">
      <c r="A68" s="16"/>
      <c r="B68" s="559"/>
      <c r="C68" s="18"/>
      <c r="D68" s="18"/>
      <c r="E68" s="547"/>
      <c r="F68" s="303"/>
      <c r="G68" s="17"/>
      <c r="H68" s="17"/>
      <c r="I68" s="17"/>
      <c r="J68" s="17"/>
      <c r="K68" s="17"/>
    </row>
    <row r="69" spans="1:11" ht="9" customHeight="1">
      <c r="A69" s="151"/>
      <c r="B69" s="559"/>
      <c r="C69" s="18"/>
      <c r="D69" s="18"/>
      <c r="E69" s="547"/>
      <c r="F69" s="303"/>
      <c r="G69" s="17"/>
      <c r="H69" s="17"/>
      <c r="I69" s="17"/>
      <c r="J69" s="17"/>
      <c r="K69" s="17"/>
    </row>
    <row r="70" spans="1:11" ht="9" customHeight="1">
      <c r="A70" s="16"/>
      <c r="B70" s="559"/>
      <c r="C70" s="18"/>
      <c r="D70" s="18"/>
      <c r="E70" s="547"/>
      <c r="F70" s="303"/>
      <c r="G70" s="17"/>
      <c r="H70" s="17"/>
      <c r="I70" s="17"/>
      <c r="J70" s="17"/>
      <c r="K70" s="17"/>
    </row>
    <row r="71" spans="1:11" ht="9" customHeight="1">
      <c r="A71" s="16"/>
      <c r="B71" s="559"/>
      <c r="C71" s="18"/>
      <c r="D71" s="18"/>
      <c r="E71" s="547"/>
      <c r="F71" s="303"/>
      <c r="G71" s="17"/>
      <c r="H71" s="17"/>
      <c r="I71" s="17"/>
      <c r="J71" s="17"/>
      <c r="K71" s="17"/>
    </row>
    <row r="72" spans="1:11" ht="9" customHeight="1">
      <c r="A72" s="16"/>
      <c r="B72" s="559"/>
      <c r="C72" s="18"/>
      <c r="D72" s="18"/>
      <c r="E72" s="547"/>
      <c r="F72" s="303"/>
      <c r="G72" s="17"/>
      <c r="H72" s="17"/>
      <c r="I72" s="17"/>
      <c r="J72" s="17"/>
      <c r="K72" s="17"/>
    </row>
    <row r="73" spans="1:11" ht="9" customHeight="1">
      <c r="A73" s="16"/>
      <c r="C73" s="18"/>
      <c r="D73" s="18"/>
      <c r="E73" s="547"/>
      <c r="F73" s="303"/>
      <c r="G73" s="17"/>
      <c r="H73" s="17"/>
      <c r="I73" s="17"/>
      <c r="J73" s="17"/>
      <c r="K73" s="17"/>
    </row>
    <row r="74" spans="1:11" ht="9" customHeight="1">
      <c r="A74" s="16"/>
      <c r="C74" s="18"/>
      <c r="D74" s="18"/>
      <c r="E74" s="547"/>
      <c r="F74" s="303"/>
      <c r="G74" s="17"/>
      <c r="H74" s="17"/>
      <c r="I74" s="17"/>
      <c r="J74" s="17"/>
      <c r="K74" s="17"/>
    </row>
    <row r="75" spans="1:11" ht="9" customHeight="1">
      <c r="A75" s="151"/>
      <c r="C75" s="18"/>
      <c r="D75" s="18"/>
      <c r="E75" s="547"/>
      <c r="F75" s="303"/>
      <c r="G75" s="17"/>
      <c r="H75" s="17"/>
      <c r="I75" s="17"/>
      <c r="J75" s="17"/>
      <c r="K75" s="17"/>
    </row>
    <row r="76" spans="1:11" ht="9" customHeight="1">
      <c r="A76" s="16"/>
      <c r="C76" s="18"/>
      <c r="D76" s="18"/>
      <c r="E76" s="547"/>
      <c r="F76" s="303"/>
      <c r="G76" s="17"/>
      <c r="H76" s="17"/>
      <c r="I76" s="17"/>
      <c r="J76" s="17"/>
      <c r="K76" s="17"/>
    </row>
    <row r="77" spans="1:11" ht="9" customHeight="1">
      <c r="A77" s="16"/>
      <c r="C77" s="18"/>
      <c r="D77" s="18"/>
      <c r="E77" s="547"/>
      <c r="F77" s="303"/>
      <c r="G77" s="17"/>
      <c r="H77" s="17"/>
      <c r="I77" s="17"/>
      <c r="J77" s="17"/>
      <c r="K77" s="17"/>
    </row>
    <row r="78" spans="1:11" ht="9" customHeight="1">
      <c r="A78" s="16"/>
      <c r="C78" s="18"/>
      <c r="D78" s="18"/>
      <c r="E78" s="547"/>
      <c r="F78" s="303"/>
      <c r="G78" s="17"/>
      <c r="H78" s="17"/>
      <c r="I78" s="17"/>
      <c r="J78" s="17"/>
      <c r="K78" s="17"/>
    </row>
    <row r="79" spans="1:11" ht="9" customHeight="1">
      <c r="A79" s="16"/>
      <c r="C79" s="18"/>
      <c r="D79" s="18"/>
      <c r="E79" s="547"/>
      <c r="F79" s="303"/>
      <c r="G79" s="17"/>
      <c r="H79" s="17"/>
      <c r="I79" s="17"/>
      <c r="J79" s="17"/>
      <c r="K79" s="17"/>
    </row>
    <row r="80" spans="1:11" ht="9" customHeight="1">
      <c r="A80" s="16"/>
      <c r="C80" s="18"/>
      <c r="D80" s="18"/>
      <c r="E80" s="547"/>
      <c r="F80" s="303"/>
      <c r="G80" s="17"/>
      <c r="H80" s="17"/>
      <c r="I80" s="17"/>
      <c r="J80" s="17"/>
      <c r="K80" s="17"/>
    </row>
    <row r="81" spans="1:11" ht="9" customHeight="1">
      <c r="A81" s="151"/>
      <c r="C81" s="18"/>
      <c r="D81" s="18"/>
      <c r="E81" s="547"/>
      <c r="F81" s="303"/>
      <c r="G81" s="17"/>
      <c r="H81" s="17"/>
      <c r="I81" s="17"/>
      <c r="J81" s="17"/>
      <c r="K81" s="17"/>
    </row>
    <row r="82" spans="1:11" ht="9" customHeight="1">
      <c r="A82" s="16"/>
      <c r="C82" s="18"/>
      <c r="D82" s="18"/>
      <c r="E82" s="547"/>
      <c r="F82" s="303"/>
      <c r="G82" s="17"/>
      <c r="H82" s="17"/>
      <c r="I82" s="17"/>
      <c r="J82" s="17"/>
      <c r="K82" s="17"/>
    </row>
    <row r="83" spans="1:11" ht="9" customHeight="1">
      <c r="A83" s="16"/>
      <c r="C83" s="18"/>
      <c r="D83" s="18"/>
      <c r="E83" s="547"/>
      <c r="F83" s="303"/>
      <c r="G83" s="17"/>
      <c r="H83" s="17"/>
      <c r="I83" s="17"/>
      <c r="J83" s="17"/>
      <c r="K83" s="17"/>
    </row>
    <row r="84" spans="1:11" ht="9" customHeight="1">
      <c r="A84" s="16"/>
      <c r="C84" s="18"/>
      <c r="D84" s="18"/>
      <c r="E84" s="547"/>
      <c r="F84" s="303"/>
      <c r="G84" s="17"/>
      <c r="H84" s="17"/>
      <c r="I84" s="17"/>
      <c r="J84" s="17"/>
      <c r="K84" s="17"/>
    </row>
    <row r="85" spans="1:11" ht="9" customHeight="1">
      <c r="A85" s="16"/>
      <c r="C85" s="18"/>
      <c r="D85" s="18"/>
      <c r="E85" s="547"/>
      <c r="F85" s="303"/>
      <c r="G85" s="17"/>
      <c r="H85" s="17"/>
      <c r="I85" s="17"/>
      <c r="J85" s="17"/>
      <c r="K85" s="17"/>
    </row>
    <row r="86" spans="1:11" ht="9" customHeight="1">
      <c r="A86" s="151"/>
      <c r="C86" s="18"/>
      <c r="D86" s="18"/>
      <c r="E86" s="547"/>
      <c r="F86" s="303"/>
      <c r="G86" s="17"/>
      <c r="H86" s="17"/>
      <c r="I86" s="17"/>
      <c r="J86" s="17"/>
      <c r="K86" s="17"/>
    </row>
    <row r="87" spans="1:11" ht="9" customHeight="1">
      <c r="A87" s="152"/>
      <c r="C87" s="18"/>
      <c r="D87" s="18"/>
      <c r="E87" s="547"/>
      <c r="F87" s="303"/>
      <c r="G87" s="17"/>
      <c r="H87" s="17"/>
      <c r="I87" s="17"/>
      <c r="J87" s="17"/>
      <c r="K87" s="17"/>
    </row>
    <row r="88" spans="1:11" ht="9" customHeight="1">
      <c r="A88" s="152"/>
      <c r="C88" s="18"/>
      <c r="D88" s="18"/>
      <c r="E88" s="547"/>
      <c r="F88" s="303"/>
      <c r="G88" s="17"/>
      <c r="H88" s="17"/>
      <c r="I88" s="17"/>
      <c r="J88" s="17"/>
      <c r="K88" s="17"/>
    </row>
    <row r="89" spans="1:11" ht="9" customHeight="1">
      <c r="A89" s="152"/>
      <c r="C89" s="18"/>
      <c r="D89" s="18"/>
      <c r="E89" s="547"/>
      <c r="F89" s="303"/>
      <c r="G89" s="17"/>
      <c r="H89" s="17"/>
      <c r="I89" s="17"/>
      <c r="J89" s="17"/>
      <c r="K89" s="17"/>
    </row>
    <row r="90" spans="1:11" ht="9" customHeight="1">
      <c r="A90" s="152"/>
      <c r="C90" s="18"/>
      <c r="D90" s="18"/>
      <c r="E90" s="547"/>
      <c r="F90" s="303"/>
      <c r="G90" s="17"/>
      <c r="H90" s="17"/>
      <c r="I90" s="17"/>
      <c r="J90" s="17"/>
      <c r="K90" s="17"/>
    </row>
    <row r="91" spans="1:11" ht="9" customHeight="1">
      <c r="A91" s="153"/>
      <c r="C91" s="18"/>
      <c r="D91" s="18"/>
      <c r="E91" s="547"/>
      <c r="F91" s="303"/>
      <c r="G91" s="17"/>
      <c r="H91" s="17"/>
      <c r="I91" s="17"/>
      <c r="J91" s="17"/>
      <c r="K91" s="17"/>
    </row>
    <row r="92" spans="1:11" ht="9" customHeight="1">
      <c r="A92" s="153"/>
      <c r="C92" s="18"/>
      <c r="D92" s="18"/>
      <c r="E92" s="547"/>
      <c r="F92" s="303"/>
      <c r="G92" s="17"/>
      <c r="H92" s="17"/>
      <c r="I92" s="17"/>
      <c r="J92" s="17"/>
      <c r="K92" s="17"/>
    </row>
    <row r="93" spans="1:11" ht="9" customHeight="1">
      <c r="A93" s="154"/>
      <c r="C93" s="18"/>
      <c r="D93" s="18"/>
      <c r="E93" s="547"/>
      <c r="F93" s="303"/>
      <c r="G93" s="17"/>
      <c r="H93" s="17"/>
      <c r="I93" s="17"/>
      <c r="J93" s="17"/>
      <c r="K93" s="17"/>
    </row>
    <row r="94" spans="1:11" ht="9" customHeight="1">
      <c r="A94" s="16"/>
      <c r="C94" s="18"/>
      <c r="D94" s="18"/>
      <c r="E94" s="547"/>
      <c r="F94" s="303"/>
      <c r="G94" s="17"/>
      <c r="H94" s="17"/>
      <c r="I94" s="17"/>
      <c r="J94" s="17"/>
      <c r="K94" s="17"/>
    </row>
    <row r="95" spans="1:11" ht="9" customHeight="1">
      <c r="A95" s="16"/>
      <c r="C95" s="18"/>
      <c r="D95" s="18"/>
      <c r="E95" s="547"/>
      <c r="F95" s="303"/>
      <c r="G95" s="17"/>
      <c r="H95" s="17"/>
      <c r="I95" s="17"/>
      <c r="J95" s="17"/>
      <c r="K95" s="17"/>
    </row>
    <row r="96" spans="1:11" ht="9" customHeight="1">
      <c r="A96" s="16"/>
      <c r="C96" s="18"/>
      <c r="D96" s="18"/>
      <c r="E96" s="547"/>
      <c r="F96" s="303"/>
      <c r="G96" s="17"/>
      <c r="H96" s="17"/>
      <c r="I96" s="17"/>
      <c r="J96" s="17"/>
      <c r="K96" s="17"/>
    </row>
    <row r="97" spans="1:11" ht="9" customHeight="1">
      <c r="A97" s="16"/>
      <c r="C97" s="18"/>
      <c r="D97" s="18"/>
      <c r="E97" s="547"/>
      <c r="F97" s="303"/>
      <c r="G97" s="17"/>
      <c r="H97" s="17"/>
      <c r="I97" s="17"/>
      <c r="J97" s="17"/>
      <c r="K97" s="17"/>
    </row>
    <row r="98" spans="1:11" ht="9" customHeight="1">
      <c r="A98" s="152"/>
      <c r="C98" s="18"/>
      <c r="D98" s="18"/>
      <c r="E98" s="547"/>
      <c r="F98" s="303"/>
      <c r="G98" s="17"/>
      <c r="H98" s="17"/>
      <c r="I98" s="17"/>
      <c r="J98" s="17"/>
      <c r="K98" s="17"/>
    </row>
    <row r="99" spans="1:11" ht="9" customHeight="1">
      <c r="A99" s="154"/>
      <c r="C99" s="18"/>
      <c r="D99" s="18"/>
      <c r="E99" s="547"/>
      <c r="F99" s="303"/>
      <c r="G99" s="17"/>
      <c r="H99" s="17"/>
      <c r="I99" s="17"/>
      <c r="J99" s="17"/>
      <c r="K99" s="17"/>
    </row>
    <row r="100" spans="1:11" ht="9" customHeight="1">
      <c r="A100" s="16"/>
      <c r="C100" s="18"/>
      <c r="D100" s="18"/>
      <c r="E100" s="547"/>
      <c r="F100" s="303"/>
      <c r="G100" s="17"/>
      <c r="H100" s="17"/>
      <c r="I100" s="17"/>
      <c r="J100" s="17"/>
      <c r="K100" s="17"/>
    </row>
    <row r="101" spans="1:11" ht="9" customHeight="1">
      <c r="A101" s="16"/>
      <c r="C101" s="18"/>
      <c r="D101" s="18"/>
      <c r="E101" s="547"/>
      <c r="F101" s="303"/>
      <c r="G101" s="17"/>
      <c r="H101" s="17"/>
      <c r="I101" s="17"/>
      <c r="J101" s="17"/>
      <c r="K101" s="17"/>
    </row>
    <row r="102" spans="1:11" ht="9" customHeight="1">
      <c r="A102" s="16"/>
      <c r="C102" s="18"/>
      <c r="D102" s="18"/>
      <c r="E102" s="547"/>
      <c r="F102" s="303"/>
      <c r="G102" s="17"/>
      <c r="H102" s="17"/>
      <c r="I102" s="17"/>
      <c r="J102" s="17"/>
      <c r="K102" s="17"/>
    </row>
    <row r="103" spans="1:11" ht="9" customHeight="1">
      <c r="A103" s="16"/>
      <c r="C103" s="18"/>
      <c r="D103" s="18"/>
      <c r="E103" s="547"/>
      <c r="F103" s="303"/>
      <c r="G103" s="17"/>
      <c r="H103" s="17"/>
      <c r="I103" s="17"/>
      <c r="J103" s="17"/>
      <c r="K103" s="17"/>
    </row>
    <row r="104" spans="1:11" ht="9" customHeight="1">
      <c r="A104" s="152"/>
      <c r="C104" s="18"/>
      <c r="D104" s="18"/>
      <c r="E104" s="547"/>
      <c r="F104" s="303"/>
      <c r="G104" s="17"/>
      <c r="H104" s="17"/>
      <c r="I104" s="17"/>
      <c r="J104" s="17"/>
      <c r="K104" s="17"/>
    </row>
    <row r="105" spans="1:11" ht="9" customHeight="1">
      <c r="A105" s="154"/>
      <c r="C105" s="18"/>
      <c r="D105" s="18"/>
      <c r="E105" s="547"/>
      <c r="F105" s="303"/>
      <c r="G105" s="17"/>
      <c r="H105" s="17"/>
      <c r="I105" s="17"/>
      <c r="J105" s="17"/>
      <c r="K105" s="17"/>
    </row>
    <row r="106" spans="1:11" ht="9" customHeight="1">
      <c r="A106" s="16"/>
      <c r="C106" s="18"/>
      <c r="D106" s="18"/>
      <c r="E106" s="547"/>
      <c r="F106" s="303"/>
      <c r="G106" s="17"/>
      <c r="H106" s="17"/>
      <c r="I106" s="17"/>
      <c r="J106" s="17"/>
      <c r="K106" s="17"/>
    </row>
    <row r="107" spans="1:11" ht="9" customHeight="1">
      <c r="A107" s="16"/>
      <c r="C107" s="18"/>
      <c r="D107" s="18"/>
      <c r="E107" s="547"/>
      <c r="F107" s="303"/>
      <c r="G107" s="17"/>
      <c r="H107" s="17"/>
      <c r="I107" s="17"/>
      <c r="J107" s="17"/>
      <c r="K107" s="17"/>
    </row>
    <row r="108" spans="1:11" ht="9" customHeight="1">
      <c r="A108" s="16"/>
      <c r="C108" s="548"/>
      <c r="D108" s="548"/>
    </row>
    <row r="109" spans="1:11" ht="9" customHeight="1">
      <c r="A109" s="16"/>
      <c r="C109" s="548"/>
      <c r="D109" s="548"/>
    </row>
    <row r="110" spans="1:11" ht="9" customHeight="1">
      <c r="A110" s="16"/>
      <c r="C110" s="548"/>
      <c r="D110" s="548"/>
    </row>
    <row r="111" spans="1:11" ht="9" customHeight="1">
      <c r="A111" s="16"/>
      <c r="C111" s="548"/>
      <c r="D111" s="548"/>
    </row>
    <row r="112" spans="1:11" ht="9" customHeight="1">
      <c r="A112" s="16"/>
      <c r="C112" s="548"/>
      <c r="D112" s="548"/>
    </row>
    <row r="113" spans="1:4" ht="9" customHeight="1">
      <c r="A113" s="16"/>
      <c r="C113" s="548"/>
      <c r="D113" s="548"/>
    </row>
    <row r="114" spans="1:4" ht="9" customHeight="1">
      <c r="A114" s="152"/>
      <c r="C114" s="548"/>
      <c r="D114" s="548"/>
    </row>
    <row r="115" spans="1:4" ht="9" customHeight="1">
      <c r="A115" s="154"/>
      <c r="C115" s="548"/>
      <c r="D115" s="548"/>
    </row>
    <row r="116" spans="1:4" ht="9" customHeight="1">
      <c r="A116" s="16"/>
      <c r="C116" s="548"/>
      <c r="D116" s="548"/>
    </row>
    <row r="117" spans="1:4" ht="9" customHeight="1">
      <c r="A117" s="16"/>
      <c r="C117" s="548"/>
      <c r="D117" s="548"/>
    </row>
    <row r="118" spans="1:4" ht="9" customHeight="1">
      <c r="A118" s="16"/>
      <c r="C118" s="548"/>
      <c r="D118" s="548"/>
    </row>
    <row r="119" spans="1:4" ht="9" customHeight="1">
      <c r="A119" s="16"/>
      <c r="C119" s="548"/>
      <c r="D119" s="548"/>
    </row>
    <row r="120" spans="1:4" ht="9" customHeight="1">
      <c r="A120" s="16"/>
      <c r="C120" s="548"/>
      <c r="D120" s="548"/>
    </row>
    <row r="121" spans="1:4" ht="9" customHeight="1">
      <c r="A121" s="16"/>
      <c r="C121" s="548"/>
      <c r="D121" s="548"/>
    </row>
    <row r="122" spans="1:4" ht="9" customHeight="1">
      <c r="A122" s="16"/>
      <c r="C122" s="548"/>
      <c r="D122" s="548"/>
    </row>
    <row r="123" spans="1:4" ht="9" customHeight="1">
      <c r="A123" s="16"/>
      <c r="C123" s="548"/>
      <c r="D123" s="548"/>
    </row>
    <row r="124" spans="1:4" ht="9" customHeight="1">
      <c r="A124" s="16"/>
      <c r="C124" s="548"/>
      <c r="D124" s="548"/>
    </row>
    <row r="125" spans="1:4" ht="9" customHeight="1">
      <c r="A125" s="154"/>
      <c r="C125" s="548"/>
      <c r="D125" s="548"/>
    </row>
    <row r="126" spans="1:4" ht="9" customHeight="1">
      <c r="A126" s="16"/>
      <c r="C126" s="548"/>
      <c r="D126" s="548"/>
    </row>
    <row r="127" spans="1:4" ht="9" customHeight="1">
      <c r="A127" s="16"/>
      <c r="C127" s="548"/>
      <c r="D127" s="548"/>
    </row>
    <row r="128" spans="1:4" ht="9" customHeight="1">
      <c r="A128" s="16"/>
      <c r="C128" s="548"/>
      <c r="D128" s="548"/>
    </row>
    <row r="129" spans="1:4">
      <c r="A129" s="155"/>
      <c r="C129" s="548"/>
      <c r="D129" s="548"/>
    </row>
    <row r="130" spans="1:4">
      <c r="A130" s="155"/>
      <c r="C130" s="548"/>
      <c r="D130" s="548"/>
    </row>
    <row r="131" spans="1:4">
      <c r="A131" s="155"/>
      <c r="C131" s="548"/>
      <c r="D131" s="548"/>
    </row>
    <row r="132" spans="1:4">
      <c r="A132" s="155"/>
      <c r="C132" s="548"/>
      <c r="D132" s="548"/>
    </row>
    <row r="133" spans="1:4">
      <c r="A133" s="155"/>
      <c r="C133" s="548"/>
      <c r="D133" s="548"/>
    </row>
    <row r="134" spans="1:4">
      <c r="A134" s="155"/>
      <c r="C134" s="548"/>
      <c r="D134" s="548"/>
    </row>
    <row r="135" spans="1:4">
      <c r="A135" s="155"/>
      <c r="C135" s="548"/>
      <c r="D135" s="548"/>
    </row>
    <row r="136" spans="1:4" ht="15.75">
      <c r="A136" s="156"/>
      <c r="C136" s="548"/>
      <c r="D136" s="548"/>
    </row>
    <row r="137" spans="1:4" ht="15.75">
      <c r="A137" s="156"/>
      <c r="C137" s="548"/>
      <c r="D137" s="548"/>
    </row>
    <row r="138" spans="1:4" ht="15.75">
      <c r="A138" s="156"/>
      <c r="C138" s="548"/>
      <c r="D138" s="548"/>
    </row>
    <row r="139" spans="1:4" ht="15.75">
      <c r="A139" s="156"/>
      <c r="C139" s="548"/>
      <c r="D139" s="548"/>
    </row>
    <row r="140" spans="1:4" ht="15.75">
      <c r="A140" s="156"/>
      <c r="C140" s="548"/>
      <c r="D140" s="548"/>
    </row>
    <row r="141" spans="1:4" ht="15.75">
      <c r="A141" s="156"/>
      <c r="C141" s="548"/>
      <c r="D141" s="548"/>
    </row>
    <row r="142" spans="1:4" ht="15.75">
      <c r="A142" s="156"/>
      <c r="C142" s="548"/>
      <c r="D142" s="548"/>
    </row>
    <row r="143" spans="1:4" ht="15.75">
      <c r="A143" s="156"/>
      <c r="C143" s="548"/>
      <c r="D143" s="548"/>
    </row>
    <row r="144" spans="1:4" ht="15.75">
      <c r="A144" s="156"/>
      <c r="C144" s="548"/>
      <c r="D144" s="548"/>
    </row>
    <row r="145" spans="1:4" ht="15.75">
      <c r="A145" s="156"/>
      <c r="C145" s="548"/>
      <c r="D145" s="548"/>
    </row>
    <row r="146" spans="1:4" ht="15.75">
      <c r="A146" s="156"/>
      <c r="C146" s="548"/>
      <c r="D146" s="548"/>
    </row>
    <row r="147" spans="1:4" ht="15.75">
      <c r="A147" s="156"/>
      <c r="C147" s="548"/>
      <c r="D147" s="548"/>
    </row>
    <row r="148" spans="1:4" ht="15.75">
      <c r="A148" s="156"/>
      <c r="C148" s="548"/>
      <c r="D148" s="548"/>
    </row>
    <row r="149" spans="1:4" ht="15.75">
      <c r="A149" s="156"/>
      <c r="C149" s="548"/>
      <c r="D149" s="548"/>
    </row>
    <row r="150" spans="1:4" ht="15.75">
      <c r="A150" s="156"/>
      <c r="C150" s="548"/>
      <c r="D150" s="548"/>
    </row>
    <row r="151" spans="1:4" ht="15.75">
      <c r="A151" s="156"/>
      <c r="C151" s="548"/>
      <c r="D151" s="548"/>
    </row>
    <row r="152" spans="1:4" ht="15.75">
      <c r="A152" s="156"/>
      <c r="C152" s="548"/>
      <c r="D152" s="548"/>
    </row>
    <row r="153" spans="1:4" ht="15.75">
      <c r="A153" s="156"/>
      <c r="C153" s="548"/>
      <c r="D153" s="548"/>
    </row>
    <row r="154" spans="1:4" ht="15.75">
      <c r="A154" s="156"/>
      <c r="C154" s="548"/>
      <c r="D154" s="548"/>
    </row>
    <row r="155" spans="1:4" ht="15.75">
      <c r="A155" s="156"/>
      <c r="C155" s="548"/>
      <c r="D155" s="548"/>
    </row>
    <row r="156" spans="1:4" ht="15.75">
      <c r="A156" s="156"/>
      <c r="C156" s="548"/>
      <c r="D156" s="548"/>
    </row>
    <row r="157" spans="1:4" ht="15.75">
      <c r="A157" s="156"/>
      <c r="C157" s="548"/>
      <c r="D157" s="548"/>
    </row>
    <row r="158" spans="1:4" ht="15.75">
      <c r="A158" s="156"/>
      <c r="C158" s="548"/>
      <c r="D158" s="548"/>
    </row>
    <row r="159" spans="1:4" ht="15.75">
      <c r="A159" s="156"/>
      <c r="C159" s="548"/>
      <c r="D159" s="548"/>
    </row>
    <row r="160" spans="1:4" ht="15.75">
      <c r="A160" s="156"/>
      <c r="C160" s="548"/>
      <c r="D160" s="548"/>
    </row>
    <row r="161" spans="1:4" ht="15.75">
      <c r="A161" s="156"/>
      <c r="C161" s="548"/>
      <c r="D161" s="548"/>
    </row>
    <row r="162" spans="1:4" ht="15.75">
      <c r="A162" s="156"/>
      <c r="C162" s="548"/>
      <c r="D162" s="548"/>
    </row>
    <row r="163" spans="1:4" ht="15.75">
      <c r="A163" s="156"/>
      <c r="C163" s="548"/>
      <c r="D163" s="548"/>
    </row>
    <row r="164" spans="1:4" ht="15.75">
      <c r="A164" s="156"/>
      <c r="C164" s="548"/>
      <c r="D164" s="548"/>
    </row>
    <row r="165" spans="1:4" ht="15.75">
      <c r="A165" s="156"/>
      <c r="C165" s="548"/>
      <c r="D165" s="548"/>
    </row>
    <row r="166" spans="1:4" ht="15.75">
      <c r="A166" s="156"/>
      <c r="C166" s="548"/>
      <c r="D166" s="548"/>
    </row>
    <row r="167" spans="1:4" ht="15.75">
      <c r="A167" s="156"/>
      <c r="C167" s="548"/>
      <c r="D167" s="548"/>
    </row>
    <row r="168" spans="1:4" ht="15.75">
      <c r="A168" s="156"/>
      <c r="C168" s="548"/>
      <c r="D168" s="548"/>
    </row>
    <row r="169" spans="1:4" ht="15.75">
      <c r="A169" s="156"/>
      <c r="C169" s="548"/>
      <c r="D169" s="548"/>
    </row>
    <row r="170" spans="1:4" ht="15.75">
      <c r="A170" s="156"/>
      <c r="C170" s="548"/>
      <c r="D170" s="548"/>
    </row>
    <row r="171" spans="1:4" ht="15.75">
      <c r="A171" s="156"/>
      <c r="C171" s="548"/>
      <c r="D171" s="548"/>
    </row>
    <row r="172" spans="1:4" ht="15.75">
      <c r="A172" s="156"/>
      <c r="C172" s="548"/>
      <c r="D172" s="548"/>
    </row>
    <row r="173" spans="1:4" ht="15.75">
      <c r="A173" s="156"/>
      <c r="C173" s="548"/>
      <c r="D173" s="548"/>
    </row>
    <row r="174" spans="1:4" ht="15.75">
      <c r="A174" s="156"/>
      <c r="C174" s="548"/>
      <c r="D174" s="548"/>
    </row>
    <row r="175" spans="1:4" ht="15.75">
      <c r="A175" s="156"/>
      <c r="C175" s="548"/>
      <c r="D175" s="548"/>
    </row>
    <row r="176" spans="1:4" ht="15.75">
      <c r="A176" s="156"/>
      <c r="C176" s="548"/>
      <c r="D176" s="548"/>
    </row>
    <row r="177" spans="1:4" ht="15.75">
      <c r="A177" s="156"/>
      <c r="C177" s="548"/>
      <c r="D177" s="548"/>
    </row>
    <row r="178" spans="1:4" ht="15.75">
      <c r="A178" s="156"/>
      <c r="C178" s="548"/>
      <c r="D178" s="548"/>
    </row>
    <row r="179" spans="1:4" ht="15.75">
      <c r="A179" s="156"/>
      <c r="C179" s="548"/>
      <c r="D179" s="548"/>
    </row>
    <row r="180" spans="1:4" ht="15.75">
      <c r="A180" s="156"/>
      <c r="C180" s="548"/>
      <c r="D180" s="548"/>
    </row>
    <row r="181" spans="1:4" ht="15.75">
      <c r="A181" s="156"/>
      <c r="C181" s="548"/>
      <c r="D181" s="548"/>
    </row>
    <row r="182" spans="1:4" ht="15.75">
      <c r="A182" s="156"/>
      <c r="C182" s="548"/>
      <c r="D182" s="548"/>
    </row>
    <row r="183" spans="1:4" ht="15.75">
      <c r="A183" s="156"/>
      <c r="C183" s="548"/>
      <c r="D183" s="548"/>
    </row>
    <row r="184" spans="1:4" ht="15.75">
      <c r="A184" s="156"/>
      <c r="C184" s="548"/>
      <c r="D184" s="548"/>
    </row>
    <row r="185" spans="1:4" ht="15.75">
      <c r="A185" s="156"/>
      <c r="C185" s="548"/>
      <c r="D185" s="548"/>
    </row>
    <row r="186" spans="1:4" ht="15.75">
      <c r="A186" s="156"/>
      <c r="C186" s="548"/>
      <c r="D186" s="548"/>
    </row>
    <row r="187" spans="1:4" ht="15.75">
      <c r="A187" s="156"/>
      <c r="C187" s="548"/>
      <c r="D187" s="548"/>
    </row>
    <row r="188" spans="1:4" ht="15.75">
      <c r="A188" s="156"/>
      <c r="C188" s="548"/>
      <c r="D188" s="548"/>
    </row>
    <row r="189" spans="1:4" ht="15.75">
      <c r="A189" s="156"/>
      <c r="C189" s="548"/>
      <c r="D189" s="548"/>
    </row>
    <row r="190" spans="1:4" ht="15.75">
      <c r="A190" s="156"/>
      <c r="C190" s="548"/>
      <c r="D190" s="548"/>
    </row>
    <row r="191" spans="1:4" ht="15.75">
      <c r="A191" s="156"/>
      <c r="C191" s="548"/>
      <c r="D191" s="548"/>
    </row>
    <row r="192" spans="1:4" ht="15.75">
      <c r="A192" s="156"/>
      <c r="C192" s="548"/>
      <c r="D192" s="548"/>
    </row>
    <row r="193" spans="1:4" ht="15.75">
      <c r="A193" s="156"/>
      <c r="C193" s="548"/>
      <c r="D193" s="548"/>
    </row>
    <row r="194" spans="1:4" ht="15.75">
      <c r="A194" s="156"/>
      <c r="C194" s="548"/>
      <c r="D194" s="548"/>
    </row>
    <row r="195" spans="1:4" ht="15.75">
      <c r="A195" s="156"/>
      <c r="C195" s="548"/>
      <c r="D195" s="548"/>
    </row>
    <row r="196" spans="1:4" ht="15.75">
      <c r="A196" s="156"/>
      <c r="C196" s="548"/>
      <c r="D196" s="548"/>
    </row>
    <row r="197" spans="1:4" ht="15.75">
      <c r="A197" s="156"/>
      <c r="C197" s="548"/>
      <c r="D197" s="548"/>
    </row>
    <row r="198" spans="1:4" ht="15.75">
      <c r="A198" s="156"/>
      <c r="C198" s="548"/>
      <c r="D198" s="548"/>
    </row>
    <row r="199" spans="1:4" ht="15.75">
      <c r="A199" s="156"/>
      <c r="C199" s="548"/>
      <c r="D199" s="548"/>
    </row>
    <row r="200" spans="1:4" ht="15.75">
      <c r="A200" s="156"/>
      <c r="C200" s="548"/>
      <c r="D200" s="548"/>
    </row>
    <row r="201" spans="1:4" ht="15.75">
      <c r="A201" s="156"/>
      <c r="C201" s="548"/>
      <c r="D201" s="548"/>
    </row>
    <row r="202" spans="1:4" ht="15.75">
      <c r="A202" s="156"/>
      <c r="C202" s="548"/>
      <c r="D202" s="548"/>
    </row>
    <row r="203" spans="1:4" ht="15.75">
      <c r="A203" s="156"/>
      <c r="C203" s="548"/>
      <c r="D203" s="548"/>
    </row>
    <row r="204" spans="1:4" ht="15.75">
      <c r="A204" s="156"/>
      <c r="C204" s="548"/>
      <c r="D204" s="548"/>
    </row>
    <row r="205" spans="1:4" ht="15.75">
      <c r="A205" s="156"/>
      <c r="C205" s="548"/>
      <c r="D205" s="548"/>
    </row>
    <row r="206" spans="1:4" ht="15.75">
      <c r="A206" s="156"/>
      <c r="C206" s="548"/>
      <c r="D206" s="548"/>
    </row>
    <row r="207" spans="1:4" ht="15.75">
      <c r="A207" s="156"/>
      <c r="C207" s="548"/>
      <c r="D207" s="548"/>
    </row>
    <row r="208" spans="1:4" ht="15.75">
      <c r="A208" s="156"/>
      <c r="C208" s="548"/>
      <c r="D208" s="548"/>
    </row>
    <row r="209" spans="1:4" ht="15.75">
      <c r="A209" s="156"/>
      <c r="C209" s="548"/>
      <c r="D209" s="548"/>
    </row>
    <row r="210" spans="1:4" ht="15.75">
      <c r="A210" s="156"/>
      <c r="C210" s="548"/>
      <c r="D210" s="548"/>
    </row>
    <row r="211" spans="1:4" ht="15.75">
      <c r="A211" s="156"/>
      <c r="C211" s="548"/>
      <c r="D211" s="548"/>
    </row>
    <row r="212" spans="1:4" ht="15.75">
      <c r="A212" s="156"/>
      <c r="C212" s="548"/>
      <c r="D212" s="548"/>
    </row>
    <row r="213" spans="1:4" ht="15.75">
      <c r="A213" s="156"/>
      <c r="C213" s="548"/>
      <c r="D213" s="548"/>
    </row>
    <row r="214" spans="1:4" ht="15.75">
      <c r="A214" s="156"/>
      <c r="C214" s="548"/>
      <c r="D214" s="548"/>
    </row>
    <row r="215" spans="1:4" ht="15.75">
      <c r="A215" s="156"/>
      <c r="C215" s="548"/>
      <c r="D215" s="548"/>
    </row>
    <row r="216" spans="1:4" ht="15.75">
      <c r="A216" s="156"/>
      <c r="C216" s="548"/>
      <c r="D216" s="548"/>
    </row>
    <row r="217" spans="1:4" ht="15.75">
      <c r="A217" s="156"/>
      <c r="C217" s="548"/>
      <c r="D217" s="548"/>
    </row>
    <row r="218" spans="1:4" ht="15.75">
      <c r="A218" s="156"/>
      <c r="C218" s="548"/>
      <c r="D218" s="548"/>
    </row>
    <row r="219" spans="1:4" ht="15.75">
      <c r="A219" s="156"/>
      <c r="C219" s="548"/>
      <c r="D219" s="548"/>
    </row>
    <row r="220" spans="1:4" ht="15.75">
      <c r="A220" s="156"/>
      <c r="C220" s="548"/>
      <c r="D220" s="548"/>
    </row>
    <row r="221" spans="1:4" ht="15.75">
      <c r="A221" s="156"/>
      <c r="C221" s="548"/>
      <c r="D221" s="548"/>
    </row>
    <row r="222" spans="1:4" ht="15.75">
      <c r="A222" s="156"/>
      <c r="C222" s="548"/>
      <c r="D222" s="548"/>
    </row>
    <row r="223" spans="1:4" ht="15.75">
      <c r="A223" s="156"/>
      <c r="C223" s="548"/>
      <c r="D223" s="548"/>
    </row>
    <row r="224" spans="1:4" ht="15.75">
      <c r="A224" s="156"/>
      <c r="C224" s="548"/>
      <c r="D224" s="548"/>
    </row>
    <row r="225" spans="1:4" ht="15.75">
      <c r="A225" s="156"/>
      <c r="C225" s="548"/>
      <c r="D225" s="548"/>
    </row>
    <row r="226" spans="1:4" ht="15.75">
      <c r="A226" s="156"/>
      <c r="C226" s="548"/>
      <c r="D226" s="548"/>
    </row>
    <row r="227" spans="1:4" ht="15.75">
      <c r="A227" s="19"/>
      <c r="C227" s="548"/>
      <c r="D227" s="548"/>
    </row>
    <row r="228" spans="1:4" ht="15.75">
      <c r="A228" s="19"/>
      <c r="C228" s="548"/>
      <c r="D228" s="548"/>
    </row>
    <row r="229" spans="1:4" ht="15.75">
      <c r="A229" s="19"/>
      <c r="C229" s="548"/>
      <c r="D229" s="548"/>
    </row>
    <row r="230" spans="1:4" ht="15.75">
      <c r="A230" s="19"/>
      <c r="C230" s="548"/>
      <c r="D230" s="548"/>
    </row>
    <row r="231" spans="1:4" ht="15.75">
      <c r="A231" s="19"/>
      <c r="C231" s="548"/>
      <c r="D231" s="548"/>
    </row>
    <row r="232" spans="1:4" ht="15.75">
      <c r="A232" s="19"/>
      <c r="C232" s="548"/>
      <c r="D232" s="548"/>
    </row>
    <row r="233" spans="1:4" ht="15.75">
      <c r="A233" s="19"/>
      <c r="C233" s="548"/>
      <c r="D233" s="548"/>
    </row>
    <row r="234" spans="1:4" ht="15.75">
      <c r="A234" s="19"/>
      <c r="C234" s="548"/>
      <c r="D234" s="548"/>
    </row>
    <row r="235" spans="1:4" ht="15.75">
      <c r="A235" s="19"/>
      <c r="C235" s="548"/>
      <c r="D235" s="548"/>
    </row>
    <row r="236" spans="1:4" ht="15.75">
      <c r="A236" s="19"/>
      <c r="C236" s="548"/>
      <c r="D236" s="548"/>
    </row>
    <row r="237" spans="1:4" ht="15.75">
      <c r="A237" s="19"/>
      <c r="C237" s="548"/>
      <c r="D237" s="548"/>
    </row>
    <row r="238" spans="1:4" ht="15.75">
      <c r="A238" s="19"/>
      <c r="C238" s="548"/>
      <c r="D238" s="548"/>
    </row>
    <row r="239" spans="1:4" ht="15.75">
      <c r="A239" s="19"/>
      <c r="C239" s="548"/>
      <c r="D239" s="548"/>
    </row>
    <row r="240" spans="1:4" ht="15.75">
      <c r="A240" s="19"/>
      <c r="C240" s="548"/>
      <c r="D240" s="548"/>
    </row>
    <row r="241" spans="1:4" ht="15.75">
      <c r="A241" s="19"/>
      <c r="C241" s="548"/>
      <c r="D241" s="548"/>
    </row>
    <row r="242" spans="1:4" ht="15.75">
      <c r="A242" s="19"/>
      <c r="C242" s="548"/>
      <c r="D242" s="548"/>
    </row>
    <row r="243" spans="1:4" ht="15.75">
      <c r="A243" s="19"/>
      <c r="C243" s="548"/>
      <c r="D243" s="548"/>
    </row>
    <row r="244" spans="1:4" ht="15.75">
      <c r="A244" s="19"/>
      <c r="C244" s="548"/>
      <c r="D244" s="548"/>
    </row>
    <row r="245" spans="1:4" ht="15.75">
      <c r="A245" s="19"/>
      <c r="C245" s="548"/>
      <c r="D245" s="548"/>
    </row>
    <row r="246" spans="1:4" ht="15.75">
      <c r="A246" s="19"/>
      <c r="C246" s="548"/>
      <c r="D246" s="548"/>
    </row>
    <row r="247" spans="1:4" ht="15.75">
      <c r="A247" s="19"/>
      <c r="C247" s="548"/>
      <c r="D247" s="548"/>
    </row>
    <row r="248" spans="1:4" ht="15.75">
      <c r="A248" s="19"/>
      <c r="C248" s="548"/>
      <c r="D248" s="548"/>
    </row>
    <row r="249" spans="1:4" ht="15.75">
      <c r="A249" s="19"/>
      <c r="C249" s="548"/>
      <c r="D249" s="548"/>
    </row>
    <row r="250" spans="1:4" ht="15.75">
      <c r="A250" s="19"/>
      <c r="C250" s="548"/>
      <c r="D250" s="548"/>
    </row>
    <row r="251" spans="1:4" ht="15.75">
      <c r="A251" s="19"/>
      <c r="C251" s="548"/>
      <c r="D251" s="548"/>
    </row>
    <row r="252" spans="1:4" ht="15.75">
      <c r="A252" s="19"/>
      <c r="C252" s="548"/>
      <c r="D252" s="548"/>
    </row>
    <row r="253" spans="1:4" ht="15.75">
      <c r="A253" s="19"/>
      <c r="C253" s="548"/>
      <c r="D253" s="548"/>
    </row>
    <row r="254" spans="1:4" ht="15.75">
      <c r="A254" s="19"/>
      <c r="C254" s="548"/>
      <c r="D254" s="548"/>
    </row>
    <row r="255" spans="1:4" ht="15.75">
      <c r="A255" s="19"/>
      <c r="C255" s="548"/>
      <c r="D255" s="548"/>
    </row>
    <row r="256" spans="1:4" ht="15.75">
      <c r="A256" s="19"/>
      <c r="C256" s="548"/>
      <c r="D256" s="548"/>
    </row>
    <row r="257" spans="1:4" ht="15.75">
      <c r="A257" s="19"/>
      <c r="C257" s="548"/>
      <c r="D257" s="548"/>
    </row>
    <row r="258" spans="1:4" ht="15.75">
      <c r="A258" s="19"/>
      <c r="C258" s="548"/>
      <c r="D258" s="548"/>
    </row>
    <row r="259" spans="1:4" ht="15.75">
      <c r="A259" s="19"/>
      <c r="C259" s="548"/>
      <c r="D259" s="548"/>
    </row>
    <row r="260" spans="1:4" ht="15.75">
      <c r="A260" s="19"/>
      <c r="C260" s="548"/>
      <c r="D260" s="548"/>
    </row>
    <row r="261" spans="1:4" ht="15.75">
      <c r="A261" s="19"/>
      <c r="C261" s="548"/>
      <c r="D261" s="548"/>
    </row>
    <row r="262" spans="1:4" ht="15.75">
      <c r="A262" s="19"/>
      <c r="C262" s="548"/>
      <c r="D262" s="548"/>
    </row>
    <row r="263" spans="1:4" ht="15.75">
      <c r="A263" s="19"/>
      <c r="C263" s="548"/>
      <c r="D263" s="548"/>
    </row>
    <row r="264" spans="1:4" ht="15.75">
      <c r="A264" s="19"/>
      <c r="C264" s="548"/>
      <c r="D264" s="548"/>
    </row>
    <row r="265" spans="1:4" ht="15.75">
      <c r="A265" s="19"/>
      <c r="C265" s="548"/>
      <c r="D265" s="548"/>
    </row>
    <row r="266" spans="1:4" ht="15.75">
      <c r="A266" s="19"/>
      <c r="C266" s="548"/>
      <c r="D266" s="548"/>
    </row>
    <row r="267" spans="1:4" ht="15.75">
      <c r="A267" s="19"/>
      <c r="C267" s="548"/>
      <c r="D267" s="548"/>
    </row>
    <row r="268" spans="1:4" ht="15.75">
      <c r="A268" s="19"/>
      <c r="C268" s="548"/>
      <c r="D268" s="548"/>
    </row>
    <row r="269" spans="1:4" ht="15.75">
      <c r="A269" s="19"/>
      <c r="C269" s="548"/>
      <c r="D269" s="548"/>
    </row>
    <row r="270" spans="1:4" ht="15.75">
      <c r="A270" s="19"/>
      <c r="C270" s="548"/>
      <c r="D270" s="548"/>
    </row>
    <row r="271" spans="1:4" ht="15.75">
      <c r="A271" s="19"/>
      <c r="C271" s="548"/>
      <c r="D271" s="548"/>
    </row>
    <row r="272" spans="1:4" ht="15.75">
      <c r="A272" s="19"/>
      <c r="C272" s="548"/>
      <c r="D272" s="548"/>
    </row>
    <row r="273" spans="1:4" ht="15.75">
      <c r="A273" s="19"/>
      <c r="C273" s="548"/>
      <c r="D273" s="548"/>
    </row>
    <row r="274" spans="1:4" ht="15.75">
      <c r="A274" s="19"/>
      <c r="C274" s="548"/>
      <c r="D274" s="548"/>
    </row>
    <row r="275" spans="1:4" ht="15.75">
      <c r="A275" s="19"/>
      <c r="C275" s="548"/>
      <c r="D275" s="548"/>
    </row>
    <row r="276" spans="1:4" ht="15.75">
      <c r="A276" s="19"/>
      <c r="C276" s="548"/>
      <c r="D276" s="548"/>
    </row>
    <row r="277" spans="1:4" ht="15.75">
      <c r="A277" s="19"/>
      <c r="C277" s="548"/>
      <c r="D277" s="548"/>
    </row>
    <row r="278" spans="1:4" ht="15.75">
      <c r="A278" s="19"/>
      <c r="C278" s="548"/>
      <c r="D278" s="548"/>
    </row>
    <row r="279" spans="1:4" ht="15.75">
      <c r="A279" s="19"/>
      <c r="C279" s="548"/>
      <c r="D279" s="548"/>
    </row>
    <row r="280" spans="1:4" ht="15.75">
      <c r="A280" s="19"/>
      <c r="C280" s="548"/>
      <c r="D280" s="548"/>
    </row>
    <row r="281" spans="1:4" ht="15.75">
      <c r="A281" s="19"/>
      <c r="C281" s="548"/>
      <c r="D281" s="548"/>
    </row>
    <row r="282" spans="1:4" ht="15.75">
      <c r="A282" s="19"/>
      <c r="C282" s="548"/>
      <c r="D282" s="548"/>
    </row>
    <row r="283" spans="1:4" ht="15.75">
      <c r="A283" s="19"/>
      <c r="C283" s="548"/>
      <c r="D283" s="548"/>
    </row>
    <row r="284" spans="1:4" ht="15.75">
      <c r="A284" s="19"/>
      <c r="C284" s="548"/>
      <c r="D284" s="548"/>
    </row>
    <row r="285" spans="1:4" ht="15.75">
      <c r="A285" s="19"/>
      <c r="C285" s="548"/>
      <c r="D285" s="548"/>
    </row>
    <row r="286" spans="1:4" ht="15.75">
      <c r="A286" s="19"/>
      <c r="C286" s="548"/>
      <c r="D286" s="548"/>
    </row>
    <row r="287" spans="1:4" ht="15.75">
      <c r="A287" s="19"/>
      <c r="C287" s="548"/>
      <c r="D287" s="548"/>
    </row>
    <row r="288" spans="1:4" ht="15.75">
      <c r="A288" s="19"/>
      <c r="C288" s="548"/>
      <c r="D288" s="548"/>
    </row>
    <row r="289" spans="1:4" ht="15.75">
      <c r="A289" s="19"/>
      <c r="C289" s="548"/>
      <c r="D289" s="548"/>
    </row>
    <row r="290" spans="1:4" ht="15.75">
      <c r="A290" s="19"/>
      <c r="C290" s="548"/>
      <c r="D290" s="548"/>
    </row>
    <row r="291" spans="1:4" ht="15.75">
      <c r="A291" s="19"/>
      <c r="C291" s="548"/>
      <c r="D291" s="548"/>
    </row>
    <row r="292" spans="1:4" ht="15.75">
      <c r="A292" s="19"/>
      <c r="C292" s="548"/>
      <c r="D292" s="548"/>
    </row>
    <row r="293" spans="1:4" ht="15.75">
      <c r="A293" s="19"/>
      <c r="C293" s="548"/>
      <c r="D293" s="548"/>
    </row>
    <row r="294" spans="1:4" ht="15.75">
      <c r="A294" s="19"/>
      <c r="C294" s="548"/>
      <c r="D294" s="548"/>
    </row>
    <row r="295" spans="1:4" ht="15.75">
      <c r="A295" s="19"/>
      <c r="C295" s="548"/>
      <c r="D295" s="548"/>
    </row>
    <row r="296" spans="1:4" ht="15.75">
      <c r="A296" s="19"/>
      <c r="C296" s="548"/>
      <c r="D296" s="548"/>
    </row>
    <row r="297" spans="1:4" ht="15.75">
      <c r="A297" s="19"/>
      <c r="C297" s="548"/>
      <c r="D297" s="548"/>
    </row>
    <row r="298" spans="1:4" ht="15.75">
      <c r="A298" s="19"/>
      <c r="C298" s="548"/>
      <c r="D298" s="548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  <pageSetup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5"/>
  <sheetViews>
    <sheetView showGridLines="0" zoomScale="55" zoomScaleNormal="55" workbookViewId="0">
      <selection activeCell="J12" sqref="J12"/>
    </sheetView>
  </sheetViews>
  <sheetFormatPr defaultRowHeight="15"/>
  <cols>
    <col min="1" max="1" width="66.42578125" style="20" customWidth="1"/>
    <col min="2" max="5" width="30" style="420" customWidth="1"/>
    <col min="6" max="6" width="15.7109375" style="420" customWidth="1"/>
    <col min="7" max="7" width="2.5703125" style="157" customWidth="1"/>
    <col min="8" max="256" width="9.140625" style="420"/>
    <col min="257" max="257" width="66.42578125" style="420" customWidth="1"/>
    <col min="258" max="261" width="30" style="420" customWidth="1"/>
    <col min="262" max="262" width="11" style="420" bestFit="1" customWidth="1"/>
    <col min="263" max="263" width="2.5703125" style="420" customWidth="1"/>
    <col min="264" max="512" width="9.140625" style="420"/>
    <col min="513" max="513" width="66.42578125" style="420" customWidth="1"/>
    <col min="514" max="517" width="30" style="420" customWidth="1"/>
    <col min="518" max="518" width="11" style="420" bestFit="1" customWidth="1"/>
    <col min="519" max="519" width="2.5703125" style="420" customWidth="1"/>
    <col min="520" max="768" width="9.140625" style="420"/>
    <col min="769" max="769" width="66.42578125" style="420" customWidth="1"/>
    <col min="770" max="773" width="30" style="420" customWidth="1"/>
    <col min="774" max="774" width="11" style="420" bestFit="1" customWidth="1"/>
    <col min="775" max="775" width="2.5703125" style="420" customWidth="1"/>
    <col min="776" max="1024" width="9.140625" style="420"/>
    <col min="1025" max="1025" width="66.42578125" style="420" customWidth="1"/>
    <col min="1026" max="1029" width="30" style="420" customWidth="1"/>
    <col min="1030" max="1030" width="11" style="420" bestFit="1" customWidth="1"/>
    <col min="1031" max="1031" width="2.5703125" style="420" customWidth="1"/>
    <col min="1032" max="1280" width="9.140625" style="420"/>
    <col min="1281" max="1281" width="66.42578125" style="420" customWidth="1"/>
    <col min="1282" max="1285" width="30" style="420" customWidth="1"/>
    <col min="1286" max="1286" width="11" style="420" bestFit="1" customWidth="1"/>
    <col min="1287" max="1287" width="2.5703125" style="420" customWidth="1"/>
    <col min="1288" max="1536" width="9.140625" style="420"/>
    <col min="1537" max="1537" width="66.42578125" style="420" customWidth="1"/>
    <col min="1538" max="1541" width="30" style="420" customWidth="1"/>
    <col min="1542" max="1542" width="11" style="420" bestFit="1" customWidth="1"/>
    <col min="1543" max="1543" width="2.5703125" style="420" customWidth="1"/>
    <col min="1544" max="1792" width="9.140625" style="420"/>
    <col min="1793" max="1793" width="66.42578125" style="420" customWidth="1"/>
    <col min="1794" max="1797" width="30" style="420" customWidth="1"/>
    <col min="1798" max="1798" width="11" style="420" bestFit="1" customWidth="1"/>
    <col min="1799" max="1799" width="2.5703125" style="420" customWidth="1"/>
    <col min="1800" max="2048" width="9.140625" style="420"/>
    <col min="2049" max="2049" width="66.42578125" style="420" customWidth="1"/>
    <col min="2050" max="2053" width="30" style="420" customWidth="1"/>
    <col min="2054" max="2054" width="11" style="420" bestFit="1" customWidth="1"/>
    <col min="2055" max="2055" width="2.5703125" style="420" customWidth="1"/>
    <col min="2056" max="2304" width="9.140625" style="420"/>
    <col min="2305" max="2305" width="66.42578125" style="420" customWidth="1"/>
    <col min="2306" max="2309" width="30" style="420" customWidth="1"/>
    <col min="2310" max="2310" width="11" style="420" bestFit="1" customWidth="1"/>
    <col min="2311" max="2311" width="2.5703125" style="420" customWidth="1"/>
    <col min="2312" max="2560" width="9.140625" style="420"/>
    <col min="2561" max="2561" width="66.42578125" style="420" customWidth="1"/>
    <col min="2562" max="2565" width="30" style="420" customWidth="1"/>
    <col min="2566" max="2566" width="11" style="420" bestFit="1" customWidth="1"/>
    <col min="2567" max="2567" width="2.5703125" style="420" customWidth="1"/>
    <col min="2568" max="2816" width="9.140625" style="420"/>
    <col min="2817" max="2817" width="66.42578125" style="420" customWidth="1"/>
    <col min="2818" max="2821" width="30" style="420" customWidth="1"/>
    <col min="2822" max="2822" width="11" style="420" bestFit="1" customWidth="1"/>
    <col min="2823" max="2823" width="2.5703125" style="420" customWidth="1"/>
    <col min="2824" max="3072" width="9.140625" style="420"/>
    <col min="3073" max="3073" width="66.42578125" style="420" customWidth="1"/>
    <col min="3074" max="3077" width="30" style="420" customWidth="1"/>
    <col min="3078" max="3078" width="11" style="420" bestFit="1" customWidth="1"/>
    <col min="3079" max="3079" width="2.5703125" style="420" customWidth="1"/>
    <col min="3080" max="3328" width="9.140625" style="420"/>
    <col min="3329" max="3329" width="66.42578125" style="420" customWidth="1"/>
    <col min="3330" max="3333" width="30" style="420" customWidth="1"/>
    <col min="3334" max="3334" width="11" style="420" bestFit="1" customWidth="1"/>
    <col min="3335" max="3335" width="2.5703125" style="420" customWidth="1"/>
    <col min="3336" max="3584" width="9.140625" style="420"/>
    <col min="3585" max="3585" width="66.42578125" style="420" customWidth="1"/>
    <col min="3586" max="3589" width="30" style="420" customWidth="1"/>
    <col min="3590" max="3590" width="11" style="420" bestFit="1" customWidth="1"/>
    <col min="3591" max="3591" width="2.5703125" style="420" customWidth="1"/>
    <col min="3592" max="3840" width="9.140625" style="420"/>
    <col min="3841" max="3841" width="66.42578125" style="420" customWidth="1"/>
    <col min="3842" max="3845" width="30" style="420" customWidth="1"/>
    <col min="3846" max="3846" width="11" style="420" bestFit="1" customWidth="1"/>
    <col min="3847" max="3847" width="2.5703125" style="420" customWidth="1"/>
    <col min="3848" max="4096" width="9.140625" style="420"/>
    <col min="4097" max="4097" width="66.42578125" style="420" customWidth="1"/>
    <col min="4098" max="4101" width="30" style="420" customWidth="1"/>
    <col min="4102" max="4102" width="11" style="420" bestFit="1" customWidth="1"/>
    <col min="4103" max="4103" width="2.5703125" style="420" customWidth="1"/>
    <col min="4104" max="4352" width="9.140625" style="420"/>
    <col min="4353" max="4353" width="66.42578125" style="420" customWidth="1"/>
    <col min="4354" max="4357" width="30" style="420" customWidth="1"/>
    <col min="4358" max="4358" width="11" style="420" bestFit="1" customWidth="1"/>
    <col min="4359" max="4359" width="2.5703125" style="420" customWidth="1"/>
    <col min="4360" max="4608" width="9.140625" style="420"/>
    <col min="4609" max="4609" width="66.42578125" style="420" customWidth="1"/>
    <col min="4610" max="4613" width="30" style="420" customWidth="1"/>
    <col min="4614" max="4614" width="11" style="420" bestFit="1" customWidth="1"/>
    <col min="4615" max="4615" width="2.5703125" style="420" customWidth="1"/>
    <col min="4616" max="4864" width="9.140625" style="420"/>
    <col min="4865" max="4865" width="66.42578125" style="420" customWidth="1"/>
    <col min="4866" max="4869" width="30" style="420" customWidth="1"/>
    <col min="4870" max="4870" width="11" style="420" bestFit="1" customWidth="1"/>
    <col min="4871" max="4871" width="2.5703125" style="420" customWidth="1"/>
    <col min="4872" max="5120" width="9.140625" style="420"/>
    <col min="5121" max="5121" width="66.42578125" style="420" customWidth="1"/>
    <col min="5122" max="5125" width="30" style="420" customWidth="1"/>
    <col min="5126" max="5126" width="11" style="420" bestFit="1" customWidth="1"/>
    <col min="5127" max="5127" width="2.5703125" style="420" customWidth="1"/>
    <col min="5128" max="5376" width="9.140625" style="420"/>
    <col min="5377" max="5377" width="66.42578125" style="420" customWidth="1"/>
    <col min="5378" max="5381" width="30" style="420" customWidth="1"/>
    <col min="5382" max="5382" width="11" style="420" bestFit="1" customWidth="1"/>
    <col min="5383" max="5383" width="2.5703125" style="420" customWidth="1"/>
    <col min="5384" max="5632" width="9.140625" style="420"/>
    <col min="5633" max="5633" width="66.42578125" style="420" customWidth="1"/>
    <col min="5634" max="5637" width="30" style="420" customWidth="1"/>
    <col min="5638" max="5638" width="11" style="420" bestFit="1" customWidth="1"/>
    <col min="5639" max="5639" width="2.5703125" style="420" customWidth="1"/>
    <col min="5640" max="5888" width="9.140625" style="420"/>
    <col min="5889" max="5889" width="66.42578125" style="420" customWidth="1"/>
    <col min="5890" max="5893" width="30" style="420" customWidth="1"/>
    <col min="5894" max="5894" width="11" style="420" bestFit="1" customWidth="1"/>
    <col min="5895" max="5895" width="2.5703125" style="420" customWidth="1"/>
    <col min="5896" max="6144" width="9.140625" style="420"/>
    <col min="6145" max="6145" width="66.42578125" style="420" customWidth="1"/>
    <col min="6146" max="6149" width="30" style="420" customWidth="1"/>
    <col min="6150" max="6150" width="11" style="420" bestFit="1" customWidth="1"/>
    <col min="6151" max="6151" width="2.5703125" style="420" customWidth="1"/>
    <col min="6152" max="6400" width="9.140625" style="420"/>
    <col min="6401" max="6401" width="66.42578125" style="420" customWidth="1"/>
    <col min="6402" max="6405" width="30" style="420" customWidth="1"/>
    <col min="6406" max="6406" width="11" style="420" bestFit="1" customWidth="1"/>
    <col min="6407" max="6407" width="2.5703125" style="420" customWidth="1"/>
    <col min="6408" max="6656" width="9.140625" style="420"/>
    <col min="6657" max="6657" width="66.42578125" style="420" customWidth="1"/>
    <col min="6658" max="6661" width="30" style="420" customWidth="1"/>
    <col min="6662" max="6662" width="11" style="420" bestFit="1" customWidth="1"/>
    <col min="6663" max="6663" width="2.5703125" style="420" customWidth="1"/>
    <col min="6664" max="6912" width="9.140625" style="420"/>
    <col min="6913" max="6913" width="66.42578125" style="420" customWidth="1"/>
    <col min="6914" max="6917" width="30" style="420" customWidth="1"/>
    <col min="6918" max="6918" width="11" style="420" bestFit="1" customWidth="1"/>
    <col min="6919" max="6919" width="2.5703125" style="420" customWidth="1"/>
    <col min="6920" max="7168" width="9.140625" style="420"/>
    <col min="7169" max="7169" width="66.42578125" style="420" customWidth="1"/>
    <col min="7170" max="7173" width="30" style="420" customWidth="1"/>
    <col min="7174" max="7174" width="11" style="420" bestFit="1" customWidth="1"/>
    <col min="7175" max="7175" width="2.5703125" style="420" customWidth="1"/>
    <col min="7176" max="7424" width="9.140625" style="420"/>
    <col min="7425" max="7425" width="66.42578125" style="420" customWidth="1"/>
    <col min="7426" max="7429" width="30" style="420" customWidth="1"/>
    <col min="7430" max="7430" width="11" style="420" bestFit="1" customWidth="1"/>
    <col min="7431" max="7431" width="2.5703125" style="420" customWidth="1"/>
    <col min="7432" max="7680" width="9.140625" style="420"/>
    <col min="7681" max="7681" width="66.42578125" style="420" customWidth="1"/>
    <col min="7682" max="7685" width="30" style="420" customWidth="1"/>
    <col min="7686" max="7686" width="11" style="420" bestFit="1" customWidth="1"/>
    <col min="7687" max="7687" width="2.5703125" style="420" customWidth="1"/>
    <col min="7688" max="7936" width="9.140625" style="420"/>
    <col min="7937" max="7937" width="66.42578125" style="420" customWidth="1"/>
    <col min="7938" max="7941" width="30" style="420" customWidth="1"/>
    <col min="7942" max="7942" width="11" style="420" bestFit="1" customWidth="1"/>
    <col min="7943" max="7943" width="2.5703125" style="420" customWidth="1"/>
    <col min="7944" max="8192" width="9.140625" style="420"/>
    <col min="8193" max="8193" width="66.42578125" style="420" customWidth="1"/>
    <col min="8194" max="8197" width="30" style="420" customWidth="1"/>
    <col min="8198" max="8198" width="11" style="420" bestFit="1" customWidth="1"/>
    <col min="8199" max="8199" width="2.5703125" style="420" customWidth="1"/>
    <col min="8200" max="8448" width="9.140625" style="420"/>
    <col min="8449" max="8449" width="66.42578125" style="420" customWidth="1"/>
    <col min="8450" max="8453" width="30" style="420" customWidth="1"/>
    <col min="8454" max="8454" width="11" style="420" bestFit="1" customWidth="1"/>
    <col min="8455" max="8455" width="2.5703125" style="420" customWidth="1"/>
    <col min="8456" max="8704" width="9.140625" style="420"/>
    <col min="8705" max="8705" width="66.42578125" style="420" customWidth="1"/>
    <col min="8706" max="8709" width="30" style="420" customWidth="1"/>
    <col min="8710" max="8710" width="11" style="420" bestFit="1" customWidth="1"/>
    <col min="8711" max="8711" width="2.5703125" style="420" customWidth="1"/>
    <col min="8712" max="8960" width="9.140625" style="420"/>
    <col min="8961" max="8961" width="66.42578125" style="420" customWidth="1"/>
    <col min="8962" max="8965" width="30" style="420" customWidth="1"/>
    <col min="8966" max="8966" width="11" style="420" bestFit="1" customWidth="1"/>
    <col min="8967" max="8967" width="2.5703125" style="420" customWidth="1"/>
    <col min="8968" max="9216" width="9.140625" style="420"/>
    <col min="9217" max="9217" width="66.42578125" style="420" customWidth="1"/>
    <col min="9218" max="9221" width="30" style="420" customWidth="1"/>
    <col min="9222" max="9222" width="11" style="420" bestFit="1" customWidth="1"/>
    <col min="9223" max="9223" width="2.5703125" style="420" customWidth="1"/>
    <col min="9224" max="9472" width="9.140625" style="420"/>
    <col min="9473" max="9473" width="66.42578125" style="420" customWidth="1"/>
    <col min="9474" max="9477" width="30" style="420" customWidth="1"/>
    <col min="9478" max="9478" width="11" style="420" bestFit="1" customWidth="1"/>
    <col min="9479" max="9479" width="2.5703125" style="420" customWidth="1"/>
    <col min="9480" max="9728" width="9.140625" style="420"/>
    <col min="9729" max="9729" width="66.42578125" style="420" customWidth="1"/>
    <col min="9730" max="9733" width="30" style="420" customWidth="1"/>
    <col min="9734" max="9734" width="11" style="420" bestFit="1" customWidth="1"/>
    <col min="9735" max="9735" width="2.5703125" style="420" customWidth="1"/>
    <col min="9736" max="9984" width="9.140625" style="420"/>
    <col min="9985" max="9985" width="66.42578125" style="420" customWidth="1"/>
    <col min="9986" max="9989" width="30" style="420" customWidth="1"/>
    <col min="9990" max="9990" width="11" style="420" bestFit="1" customWidth="1"/>
    <col min="9991" max="9991" width="2.5703125" style="420" customWidth="1"/>
    <col min="9992" max="10240" width="9.140625" style="420"/>
    <col min="10241" max="10241" width="66.42578125" style="420" customWidth="1"/>
    <col min="10242" max="10245" width="30" style="420" customWidth="1"/>
    <col min="10246" max="10246" width="11" style="420" bestFit="1" customWidth="1"/>
    <col min="10247" max="10247" width="2.5703125" style="420" customWidth="1"/>
    <col min="10248" max="10496" width="9.140625" style="420"/>
    <col min="10497" max="10497" width="66.42578125" style="420" customWidth="1"/>
    <col min="10498" max="10501" width="30" style="420" customWidth="1"/>
    <col min="10502" max="10502" width="11" style="420" bestFit="1" customWidth="1"/>
    <col min="10503" max="10503" width="2.5703125" style="420" customWidth="1"/>
    <col min="10504" max="10752" width="9.140625" style="420"/>
    <col min="10753" max="10753" width="66.42578125" style="420" customWidth="1"/>
    <col min="10754" max="10757" width="30" style="420" customWidth="1"/>
    <col min="10758" max="10758" width="11" style="420" bestFit="1" customWidth="1"/>
    <col min="10759" max="10759" width="2.5703125" style="420" customWidth="1"/>
    <col min="10760" max="11008" width="9.140625" style="420"/>
    <col min="11009" max="11009" width="66.42578125" style="420" customWidth="1"/>
    <col min="11010" max="11013" width="30" style="420" customWidth="1"/>
    <col min="11014" max="11014" width="11" style="420" bestFit="1" customWidth="1"/>
    <col min="11015" max="11015" width="2.5703125" style="420" customWidth="1"/>
    <col min="11016" max="11264" width="9.140625" style="420"/>
    <col min="11265" max="11265" width="66.42578125" style="420" customWidth="1"/>
    <col min="11266" max="11269" width="30" style="420" customWidth="1"/>
    <col min="11270" max="11270" width="11" style="420" bestFit="1" customWidth="1"/>
    <col min="11271" max="11271" width="2.5703125" style="420" customWidth="1"/>
    <col min="11272" max="11520" width="9.140625" style="420"/>
    <col min="11521" max="11521" width="66.42578125" style="420" customWidth="1"/>
    <col min="11522" max="11525" width="30" style="420" customWidth="1"/>
    <col min="11526" max="11526" width="11" style="420" bestFit="1" customWidth="1"/>
    <col min="11527" max="11527" width="2.5703125" style="420" customWidth="1"/>
    <col min="11528" max="11776" width="9.140625" style="420"/>
    <col min="11777" max="11777" width="66.42578125" style="420" customWidth="1"/>
    <col min="11778" max="11781" width="30" style="420" customWidth="1"/>
    <col min="11782" max="11782" width="11" style="420" bestFit="1" customWidth="1"/>
    <col min="11783" max="11783" width="2.5703125" style="420" customWidth="1"/>
    <col min="11784" max="12032" width="9.140625" style="420"/>
    <col min="12033" max="12033" width="66.42578125" style="420" customWidth="1"/>
    <col min="12034" max="12037" width="30" style="420" customWidth="1"/>
    <col min="12038" max="12038" width="11" style="420" bestFit="1" customWidth="1"/>
    <col min="12039" max="12039" width="2.5703125" style="420" customWidth="1"/>
    <col min="12040" max="12288" width="9.140625" style="420"/>
    <col min="12289" max="12289" width="66.42578125" style="420" customWidth="1"/>
    <col min="12290" max="12293" width="30" style="420" customWidth="1"/>
    <col min="12294" max="12294" width="11" style="420" bestFit="1" customWidth="1"/>
    <col min="12295" max="12295" width="2.5703125" style="420" customWidth="1"/>
    <col min="12296" max="12544" width="9.140625" style="420"/>
    <col min="12545" max="12545" width="66.42578125" style="420" customWidth="1"/>
    <col min="12546" max="12549" width="30" style="420" customWidth="1"/>
    <col min="12550" max="12550" width="11" style="420" bestFit="1" customWidth="1"/>
    <col min="12551" max="12551" width="2.5703125" style="420" customWidth="1"/>
    <col min="12552" max="12800" width="9.140625" style="420"/>
    <col min="12801" max="12801" width="66.42578125" style="420" customWidth="1"/>
    <col min="12802" max="12805" width="30" style="420" customWidth="1"/>
    <col min="12806" max="12806" width="11" style="420" bestFit="1" customWidth="1"/>
    <col min="12807" max="12807" width="2.5703125" style="420" customWidth="1"/>
    <col min="12808" max="13056" width="9.140625" style="420"/>
    <col min="13057" max="13057" width="66.42578125" style="420" customWidth="1"/>
    <col min="13058" max="13061" width="30" style="420" customWidth="1"/>
    <col min="13062" max="13062" width="11" style="420" bestFit="1" customWidth="1"/>
    <col min="13063" max="13063" width="2.5703125" style="420" customWidth="1"/>
    <col min="13064" max="13312" width="9.140625" style="420"/>
    <col min="13313" max="13313" width="66.42578125" style="420" customWidth="1"/>
    <col min="13314" max="13317" width="30" style="420" customWidth="1"/>
    <col min="13318" max="13318" width="11" style="420" bestFit="1" customWidth="1"/>
    <col min="13319" max="13319" width="2.5703125" style="420" customWidth="1"/>
    <col min="13320" max="13568" width="9.140625" style="420"/>
    <col min="13569" max="13569" width="66.42578125" style="420" customWidth="1"/>
    <col min="13570" max="13573" width="30" style="420" customWidth="1"/>
    <col min="13574" max="13574" width="11" style="420" bestFit="1" customWidth="1"/>
    <col min="13575" max="13575" width="2.5703125" style="420" customWidth="1"/>
    <col min="13576" max="13824" width="9.140625" style="420"/>
    <col min="13825" max="13825" width="66.42578125" style="420" customWidth="1"/>
    <col min="13826" max="13829" width="30" style="420" customWidth="1"/>
    <col min="13830" max="13830" width="11" style="420" bestFit="1" customWidth="1"/>
    <col min="13831" max="13831" width="2.5703125" style="420" customWidth="1"/>
    <col min="13832" max="14080" width="9.140625" style="420"/>
    <col min="14081" max="14081" width="66.42578125" style="420" customWidth="1"/>
    <col min="14082" max="14085" width="30" style="420" customWidth="1"/>
    <col min="14086" max="14086" width="11" style="420" bestFit="1" customWidth="1"/>
    <col min="14087" max="14087" width="2.5703125" style="420" customWidth="1"/>
    <col min="14088" max="14336" width="9.140625" style="420"/>
    <col min="14337" max="14337" width="66.42578125" style="420" customWidth="1"/>
    <col min="14338" max="14341" width="30" style="420" customWidth="1"/>
    <col min="14342" max="14342" width="11" style="420" bestFit="1" customWidth="1"/>
    <col min="14343" max="14343" width="2.5703125" style="420" customWidth="1"/>
    <col min="14344" max="14592" width="9.140625" style="420"/>
    <col min="14593" max="14593" width="66.42578125" style="420" customWidth="1"/>
    <col min="14594" max="14597" width="30" style="420" customWidth="1"/>
    <col min="14598" max="14598" width="11" style="420" bestFit="1" customWidth="1"/>
    <col min="14599" max="14599" width="2.5703125" style="420" customWidth="1"/>
    <col min="14600" max="14848" width="9.140625" style="420"/>
    <col min="14849" max="14849" width="66.42578125" style="420" customWidth="1"/>
    <col min="14850" max="14853" width="30" style="420" customWidth="1"/>
    <col min="14854" max="14854" width="11" style="420" bestFit="1" customWidth="1"/>
    <col min="14855" max="14855" width="2.5703125" style="420" customWidth="1"/>
    <col min="14856" max="15104" width="9.140625" style="420"/>
    <col min="15105" max="15105" width="66.42578125" style="420" customWidth="1"/>
    <col min="15106" max="15109" width="30" style="420" customWidth="1"/>
    <col min="15110" max="15110" width="11" style="420" bestFit="1" customWidth="1"/>
    <col min="15111" max="15111" width="2.5703125" style="420" customWidth="1"/>
    <col min="15112" max="15360" width="9.140625" style="420"/>
    <col min="15361" max="15361" width="66.42578125" style="420" customWidth="1"/>
    <col min="15362" max="15365" width="30" style="420" customWidth="1"/>
    <col min="15366" max="15366" width="11" style="420" bestFit="1" customWidth="1"/>
    <col min="15367" max="15367" width="2.5703125" style="420" customWidth="1"/>
    <col min="15368" max="15616" width="9.140625" style="420"/>
    <col min="15617" max="15617" width="66.42578125" style="420" customWidth="1"/>
    <col min="15618" max="15621" width="30" style="420" customWidth="1"/>
    <col min="15622" max="15622" width="11" style="420" bestFit="1" customWidth="1"/>
    <col min="15623" max="15623" width="2.5703125" style="420" customWidth="1"/>
    <col min="15624" max="15872" width="9.140625" style="420"/>
    <col min="15873" max="15873" width="66.42578125" style="420" customWidth="1"/>
    <col min="15874" max="15877" width="30" style="420" customWidth="1"/>
    <col min="15878" max="15878" width="11" style="420" bestFit="1" customWidth="1"/>
    <col min="15879" max="15879" width="2.5703125" style="420" customWidth="1"/>
    <col min="15880" max="16128" width="9.140625" style="420"/>
    <col min="16129" max="16129" width="66.42578125" style="420" customWidth="1"/>
    <col min="16130" max="16133" width="30" style="420" customWidth="1"/>
    <col min="16134" max="16134" width="11" style="420" bestFit="1" customWidth="1"/>
    <col min="16135" max="16135" width="2.5703125" style="420" customWidth="1"/>
    <col min="16136" max="16384" width="9.140625" style="420"/>
  </cols>
  <sheetData>
    <row r="1" spans="1:12" s="1" customFormat="1" ht="3.75" customHeight="1">
      <c r="A1" s="158"/>
      <c r="B1" s="159"/>
      <c r="C1" s="159"/>
      <c r="D1" s="159"/>
      <c r="E1" s="159"/>
      <c r="F1" s="159"/>
      <c r="G1" s="178"/>
    </row>
    <row r="2" spans="1:12" s="1" customFormat="1" ht="49.5" customHeight="1">
      <c r="A2" s="845" t="s">
        <v>607</v>
      </c>
      <c r="B2" s="845"/>
      <c r="C2" s="845"/>
      <c r="D2" s="845"/>
      <c r="E2" s="845"/>
      <c r="F2" s="845"/>
      <c r="G2" s="178"/>
    </row>
    <row r="3" spans="1:12" s="1" customFormat="1" ht="29.25" customHeight="1">
      <c r="A3" s="845" t="s">
        <v>247</v>
      </c>
      <c r="B3" s="845"/>
      <c r="C3" s="845"/>
      <c r="D3" s="845"/>
      <c r="E3" s="845"/>
      <c r="F3" s="845"/>
      <c r="G3" s="178"/>
    </row>
    <row r="4" spans="1:12" s="1" customFormat="1" ht="28.5" customHeight="1">
      <c r="A4" s="845" t="s">
        <v>852</v>
      </c>
      <c r="B4" s="845"/>
      <c r="C4" s="845"/>
      <c r="D4" s="845"/>
      <c r="E4" s="845"/>
      <c r="F4" s="845"/>
      <c r="G4" s="178"/>
    </row>
    <row r="5" spans="1:12" s="33" customFormat="1" ht="39" customHeight="1">
      <c r="A5" s="846" t="s">
        <v>833</v>
      </c>
      <c r="B5" s="846"/>
      <c r="C5" s="846"/>
      <c r="D5" s="846"/>
      <c r="E5" s="846"/>
      <c r="F5" s="846"/>
      <c r="G5" s="118"/>
    </row>
    <row r="6" spans="1:12" ht="7.5" customHeight="1">
      <c r="A6" s="132"/>
    </row>
    <row r="7" spans="1:12" ht="10.5" customHeight="1">
      <c r="A7" s="133"/>
      <c r="B7" s="160"/>
      <c r="C7" s="134"/>
      <c r="D7" s="134"/>
      <c r="E7" s="135"/>
      <c r="F7" s="136"/>
      <c r="G7" s="179"/>
      <c r="H7" s="17"/>
      <c r="I7" s="17"/>
      <c r="J7" s="17"/>
      <c r="K7" s="17"/>
      <c r="L7" s="17"/>
    </row>
    <row r="8" spans="1:12" ht="51" customHeight="1" thickBot="1">
      <c r="A8" s="473" t="s">
        <v>285</v>
      </c>
      <c r="B8" s="391" t="s">
        <v>608</v>
      </c>
      <c r="C8" s="391" t="s">
        <v>610</v>
      </c>
      <c r="D8" s="391" t="s">
        <v>609</v>
      </c>
      <c r="E8" s="474" t="s">
        <v>286</v>
      </c>
      <c r="F8" s="475" t="s">
        <v>11</v>
      </c>
      <c r="G8" s="176">
        <v>1</v>
      </c>
    </row>
    <row r="9" spans="1:12" s="166" customFormat="1" ht="31.5" customHeight="1" thickTop="1">
      <c r="A9" s="380" t="s">
        <v>248</v>
      </c>
      <c r="B9" s="380">
        <v>0</v>
      </c>
      <c r="C9" s="381">
        <v>0</v>
      </c>
      <c r="D9" s="381">
        <v>0</v>
      </c>
      <c r="E9" s="380">
        <f t="shared" ref="E9:E22" si="0">SUM(B9:D9)</f>
        <v>0</v>
      </c>
      <c r="F9" s="476">
        <f>+E9/$E$23</f>
        <v>0</v>
      </c>
      <c r="G9" s="273"/>
      <c r="H9" s="274"/>
      <c r="I9" s="274"/>
      <c r="J9" s="274"/>
      <c r="K9" s="274"/>
      <c r="L9" s="274"/>
    </row>
    <row r="10" spans="1:12" s="32" customFormat="1" ht="25.5" customHeight="1">
      <c r="A10" s="382" t="s">
        <v>249</v>
      </c>
      <c r="B10" s="382">
        <v>0</v>
      </c>
      <c r="C10" s="383">
        <v>0</v>
      </c>
      <c r="D10" s="383">
        <v>28450.834859999999</v>
      </c>
      <c r="E10" s="382">
        <f t="shared" si="0"/>
        <v>28450.834859999999</v>
      </c>
      <c r="F10" s="384">
        <f t="shared" ref="F10:F23" si="1">+E10/$E$23</f>
        <v>3.5370351110552462E-3</v>
      </c>
      <c r="G10" s="393"/>
      <c r="H10" s="464"/>
      <c r="I10" s="464"/>
      <c r="J10" s="464"/>
      <c r="K10" s="464"/>
      <c r="L10" s="464"/>
    </row>
    <row r="11" spans="1:12" s="32" customFormat="1" ht="25.5" customHeight="1">
      <c r="A11" s="382" t="s">
        <v>250</v>
      </c>
      <c r="B11" s="382">
        <v>142052.70990000002</v>
      </c>
      <c r="C11" s="383">
        <v>19333.140530000001</v>
      </c>
      <c r="D11" s="383">
        <v>81048.102419999996</v>
      </c>
      <c r="E11" s="382">
        <f t="shared" si="0"/>
        <v>242433.95285</v>
      </c>
      <c r="F11" s="384">
        <f t="shared" si="1"/>
        <v>3.0139621826983608E-2</v>
      </c>
      <c r="G11" s="393"/>
      <c r="H11" s="464"/>
      <c r="I11" s="464"/>
      <c r="J11" s="464"/>
      <c r="K11" s="464"/>
      <c r="L11" s="464"/>
    </row>
    <row r="12" spans="1:12" s="32" customFormat="1" ht="25.5" customHeight="1">
      <c r="A12" s="382" t="s">
        <v>251</v>
      </c>
      <c r="B12" s="382">
        <v>196662.26161000002</v>
      </c>
      <c r="C12" s="383">
        <v>70338.674830000004</v>
      </c>
      <c r="D12" s="383">
        <v>230668.48049000002</v>
      </c>
      <c r="E12" s="382">
        <f t="shared" si="0"/>
        <v>497669.41693000006</v>
      </c>
      <c r="F12" s="384">
        <f t="shared" si="1"/>
        <v>6.1870739823337559E-2</v>
      </c>
      <c r="G12" s="393"/>
      <c r="H12" s="464"/>
      <c r="I12" s="464"/>
      <c r="J12" s="464"/>
      <c r="K12" s="464"/>
      <c r="L12" s="464"/>
    </row>
    <row r="13" spans="1:12" s="32" customFormat="1" ht="25.5" customHeight="1">
      <c r="A13" s="382" t="s">
        <v>252</v>
      </c>
      <c r="B13" s="382">
        <v>322039.74902999995</v>
      </c>
      <c r="C13" s="383">
        <v>154182.40025000001</v>
      </c>
      <c r="D13" s="383">
        <v>193524.05578999998</v>
      </c>
      <c r="E13" s="382">
        <f t="shared" si="0"/>
        <v>669746.20506999991</v>
      </c>
      <c r="F13" s="384">
        <f t="shared" si="1"/>
        <v>8.3263491369778272E-2</v>
      </c>
      <c r="G13" s="393"/>
      <c r="H13" s="464"/>
      <c r="I13" s="464"/>
      <c r="J13" s="464"/>
      <c r="K13" s="464"/>
      <c r="L13" s="464"/>
    </row>
    <row r="14" spans="1:12" s="32" customFormat="1" ht="25.5" customHeight="1">
      <c r="A14" s="382" t="s">
        <v>253</v>
      </c>
      <c r="B14" s="382">
        <v>746279.47638000001</v>
      </c>
      <c r="C14" s="383">
        <v>264405.11686000001</v>
      </c>
      <c r="D14" s="383">
        <v>150271.29377000002</v>
      </c>
      <c r="E14" s="382">
        <f t="shared" si="0"/>
        <v>1160955.8870100002</v>
      </c>
      <c r="F14" s="384">
        <f t="shared" si="1"/>
        <v>0.14433115073589295</v>
      </c>
      <c r="G14" s="393"/>
      <c r="H14" s="464"/>
      <c r="I14" s="464"/>
      <c r="J14" s="464"/>
      <c r="K14" s="464"/>
      <c r="L14" s="464"/>
    </row>
    <row r="15" spans="1:12" s="32" customFormat="1" ht="25.5" customHeight="1">
      <c r="A15" s="382" t="s">
        <v>254</v>
      </c>
      <c r="B15" s="382">
        <v>1107849.7679100002</v>
      </c>
      <c r="C15" s="383">
        <v>520644.62974</v>
      </c>
      <c r="D15" s="383">
        <v>65457.714500000002</v>
      </c>
      <c r="E15" s="382">
        <f t="shared" si="0"/>
        <v>1693952.1121500002</v>
      </c>
      <c r="F15" s="384">
        <f t="shared" si="1"/>
        <v>0.21059375328013644</v>
      </c>
      <c r="G15" s="393"/>
      <c r="H15" s="464"/>
      <c r="I15" s="464"/>
      <c r="J15" s="464"/>
      <c r="K15" s="464"/>
      <c r="L15" s="464"/>
    </row>
    <row r="16" spans="1:12" s="32" customFormat="1" ht="25.5" customHeight="1">
      <c r="A16" s="382" t="s">
        <v>255</v>
      </c>
      <c r="B16" s="382">
        <v>1017628.16365</v>
      </c>
      <c r="C16" s="383">
        <v>306548.77822000004</v>
      </c>
      <c r="D16" s="383">
        <v>32369.50819</v>
      </c>
      <c r="E16" s="382">
        <f t="shared" si="0"/>
        <v>1356546.4500599999</v>
      </c>
      <c r="F16" s="384">
        <f t="shared" si="1"/>
        <v>0.16864715735935956</v>
      </c>
      <c r="G16" s="393"/>
      <c r="H16" s="464"/>
      <c r="I16" s="464"/>
      <c r="J16" s="464"/>
      <c r="K16" s="464"/>
      <c r="L16" s="464"/>
    </row>
    <row r="17" spans="1:12" s="32" customFormat="1" ht="25.5" customHeight="1">
      <c r="A17" s="382" t="s">
        <v>256</v>
      </c>
      <c r="B17" s="382">
        <v>341541.50891000003</v>
      </c>
      <c r="C17" s="383">
        <v>202588.90562999999</v>
      </c>
      <c r="D17" s="383">
        <v>20840.85122</v>
      </c>
      <c r="E17" s="382">
        <f t="shared" si="0"/>
        <v>564971.26575999998</v>
      </c>
      <c r="F17" s="384">
        <f t="shared" si="1"/>
        <v>7.0237770299667213E-2</v>
      </c>
      <c r="G17" s="393"/>
      <c r="H17" s="464"/>
      <c r="I17" s="464"/>
      <c r="J17" s="464"/>
      <c r="K17" s="464"/>
      <c r="L17" s="464"/>
    </row>
    <row r="18" spans="1:12" s="32" customFormat="1" ht="25.5" customHeight="1">
      <c r="A18" s="382" t="s">
        <v>257</v>
      </c>
      <c r="B18" s="382">
        <v>278350.57652999996</v>
      </c>
      <c r="C18" s="383">
        <v>229464.72440000001</v>
      </c>
      <c r="D18" s="383">
        <v>42331.599099999999</v>
      </c>
      <c r="E18" s="382">
        <f t="shared" si="0"/>
        <v>550146.90003000002</v>
      </c>
      <c r="F18" s="384">
        <f t="shared" si="1"/>
        <v>6.839479091631516E-2</v>
      </c>
      <c r="G18" s="393"/>
      <c r="H18" s="464"/>
      <c r="I18" s="464"/>
      <c r="J18" s="464"/>
      <c r="K18" s="464"/>
      <c r="L18" s="464"/>
    </row>
    <row r="19" spans="1:12" s="32" customFormat="1" ht="25.5" customHeight="1">
      <c r="A19" s="382" t="s">
        <v>258</v>
      </c>
      <c r="B19" s="382">
        <v>115631.51873000001</v>
      </c>
      <c r="C19" s="383">
        <v>557247.64821999997</v>
      </c>
      <c r="D19" s="383">
        <v>47109.877679999998</v>
      </c>
      <c r="E19" s="382">
        <f t="shared" si="0"/>
        <v>719989.04463000002</v>
      </c>
      <c r="F19" s="384">
        <f t="shared" si="1"/>
        <v>8.9509729431940924E-2</v>
      </c>
      <c r="G19" s="393"/>
      <c r="H19" s="464"/>
      <c r="I19" s="464"/>
      <c r="J19" s="464"/>
      <c r="K19" s="464"/>
      <c r="L19" s="464"/>
    </row>
    <row r="20" spans="1:12" s="32" customFormat="1" ht="25.5" customHeight="1">
      <c r="A20" s="382" t="s">
        <v>259</v>
      </c>
      <c r="B20" s="382">
        <v>20342.601019999998</v>
      </c>
      <c r="C20" s="383">
        <v>444322.85516000004</v>
      </c>
      <c r="D20" s="383">
        <v>24763.54378</v>
      </c>
      <c r="E20" s="382">
        <f t="shared" si="0"/>
        <v>489428.99996000004</v>
      </c>
      <c r="F20" s="384">
        <f t="shared" si="1"/>
        <v>6.0846283272376948E-2</v>
      </c>
      <c r="G20" s="393"/>
      <c r="H20" s="464"/>
      <c r="I20" s="464"/>
      <c r="J20" s="464"/>
      <c r="K20" s="464"/>
      <c r="L20" s="464"/>
    </row>
    <row r="21" spans="1:12" s="32" customFormat="1" ht="25.5" customHeight="1">
      <c r="A21" s="382" t="s">
        <v>260</v>
      </c>
      <c r="B21" s="382">
        <v>379.44578999999999</v>
      </c>
      <c r="C21" s="383">
        <v>20228.938260000003</v>
      </c>
      <c r="D21" s="383">
        <v>782.39733999999999</v>
      </c>
      <c r="E21" s="382">
        <f t="shared" si="0"/>
        <v>21390.781390000004</v>
      </c>
      <c r="F21" s="384">
        <f t="shared" si="1"/>
        <v>2.6593224839145252E-3</v>
      </c>
      <c r="G21" s="393"/>
      <c r="H21" s="464"/>
      <c r="I21" s="464"/>
      <c r="J21" s="464"/>
      <c r="K21" s="464"/>
      <c r="L21" s="464"/>
    </row>
    <row r="22" spans="1:12" s="32" customFormat="1" ht="25.5" customHeight="1">
      <c r="A22" s="382" t="s">
        <v>261</v>
      </c>
      <c r="B22" s="382">
        <v>86.24342</v>
      </c>
      <c r="C22" s="383">
        <v>10047.18634</v>
      </c>
      <c r="D22" s="383">
        <v>37880.630579999997</v>
      </c>
      <c r="E22" s="382">
        <f t="shared" si="0"/>
        <v>48014.060339999996</v>
      </c>
      <c r="F22" s="384">
        <f t="shared" si="1"/>
        <v>5.9691540892415551E-3</v>
      </c>
      <c r="G22" s="393"/>
      <c r="H22" s="464"/>
      <c r="I22" s="464"/>
      <c r="J22" s="464"/>
      <c r="K22" s="464"/>
      <c r="L22" s="464"/>
    </row>
    <row r="23" spans="1:12" s="347" customFormat="1" ht="27" customHeight="1" thickBot="1">
      <c r="A23" s="477" t="s">
        <v>187</v>
      </c>
      <c r="B23" s="478">
        <f>SUM(B9:B22)</f>
        <v>4288844.0228800001</v>
      </c>
      <c r="C23" s="478">
        <f>SUM(C9:C22)</f>
        <v>2799352.9984399998</v>
      </c>
      <c r="D23" s="478">
        <f>SUM(D9:D22)</f>
        <v>955498.88971999986</v>
      </c>
      <c r="E23" s="478">
        <f>SUM(E9:E22)</f>
        <v>8043695.9110400006</v>
      </c>
      <c r="F23" s="479">
        <f t="shared" si="1"/>
        <v>1</v>
      </c>
      <c r="G23" s="345">
        <v>1</v>
      </c>
      <c r="H23" s="346"/>
      <c r="I23" s="346"/>
      <c r="J23" s="346"/>
      <c r="K23" s="346"/>
      <c r="L23" s="346"/>
    </row>
    <row r="24" spans="1:12" s="350" customFormat="1" ht="24" customHeight="1" thickTop="1">
      <c r="A24" s="480" t="s">
        <v>224</v>
      </c>
      <c r="B24" s="481">
        <f>+B23/$E$23</f>
        <v>0.53319320748979915</v>
      </c>
      <c r="C24" s="481">
        <f>+C23/$E$23</f>
        <v>0.34801825297720146</v>
      </c>
      <c r="D24" s="481">
        <f>+D23/$E$23</f>
        <v>0.1187885395329993</v>
      </c>
      <c r="E24" s="481">
        <f>+E23/$E$23</f>
        <v>1</v>
      </c>
      <c r="F24" s="481"/>
      <c r="G24" s="348"/>
      <c r="H24" s="349"/>
      <c r="I24" s="349"/>
      <c r="J24" s="349"/>
      <c r="K24" s="349"/>
      <c r="L24" s="349"/>
    </row>
    <row r="25" spans="1:12" s="166" customFormat="1" ht="41.25" customHeight="1" thickBot="1">
      <c r="A25" s="482" t="s">
        <v>262</v>
      </c>
      <c r="B25" s="391" t="s">
        <v>608</v>
      </c>
      <c r="C25" s="391" t="s">
        <v>610</v>
      </c>
      <c r="D25" s="391" t="s">
        <v>609</v>
      </c>
      <c r="E25" s="474" t="s">
        <v>287</v>
      </c>
      <c r="F25" s="475" t="s">
        <v>11</v>
      </c>
      <c r="G25" s="273">
        <v>1</v>
      </c>
      <c r="H25" s="274"/>
      <c r="I25" s="274"/>
      <c r="J25" s="274"/>
      <c r="K25" s="274"/>
      <c r="L25" s="274"/>
    </row>
    <row r="26" spans="1:12" s="166" customFormat="1" ht="28.5" customHeight="1" thickTop="1">
      <c r="A26" s="380" t="s">
        <v>248</v>
      </c>
      <c r="B26" s="380">
        <v>0</v>
      </c>
      <c r="C26" s="381">
        <v>0</v>
      </c>
      <c r="D26" s="381">
        <v>0</v>
      </c>
      <c r="E26" s="380">
        <f t="shared" ref="E26:E39" si="2">SUM(B26:D26)</f>
        <v>0</v>
      </c>
      <c r="F26" s="476">
        <f>+E26/$E$40</f>
        <v>0</v>
      </c>
      <c r="G26" s="273"/>
      <c r="H26" s="274"/>
      <c r="I26" s="274"/>
      <c r="J26" s="274"/>
      <c r="K26" s="274"/>
      <c r="L26" s="274"/>
    </row>
    <row r="27" spans="1:12" s="166" customFormat="1" ht="25.5" customHeight="1">
      <c r="A27" s="380" t="s">
        <v>249</v>
      </c>
      <c r="B27" s="380">
        <v>0</v>
      </c>
      <c r="C27" s="381">
        <v>0</v>
      </c>
      <c r="D27" s="381">
        <v>3</v>
      </c>
      <c r="E27" s="380">
        <f t="shared" si="2"/>
        <v>3</v>
      </c>
      <c r="F27" s="476">
        <f t="shared" ref="F27:F40" si="3">+E27/$E$40</f>
        <v>3.5101677860201714E-5</v>
      </c>
      <c r="G27" s="273"/>
      <c r="H27" s="274"/>
      <c r="I27" s="274"/>
      <c r="J27" s="274"/>
      <c r="K27" s="274"/>
      <c r="L27" s="274"/>
    </row>
    <row r="28" spans="1:12" s="166" customFormat="1" ht="25.5" customHeight="1">
      <c r="A28" s="380" t="s">
        <v>250</v>
      </c>
      <c r="B28" s="380">
        <v>23</v>
      </c>
      <c r="C28" s="381">
        <v>4</v>
      </c>
      <c r="D28" s="381">
        <v>16</v>
      </c>
      <c r="E28" s="380">
        <f t="shared" si="2"/>
        <v>43</v>
      </c>
      <c r="F28" s="476">
        <f t="shared" si="3"/>
        <v>5.0312404932955799E-4</v>
      </c>
      <c r="G28" s="273"/>
      <c r="H28" s="274"/>
      <c r="I28" s="274"/>
      <c r="J28" s="274"/>
      <c r="K28" s="274"/>
      <c r="L28" s="274"/>
    </row>
    <row r="29" spans="1:12" s="166" customFormat="1" ht="25.5" customHeight="1">
      <c r="A29" s="380" t="s">
        <v>251</v>
      </c>
      <c r="B29" s="380">
        <v>107</v>
      </c>
      <c r="C29" s="381">
        <v>37</v>
      </c>
      <c r="D29" s="381">
        <v>110</v>
      </c>
      <c r="E29" s="380">
        <f t="shared" si="2"/>
        <v>254</v>
      </c>
      <c r="F29" s="476">
        <f t="shared" si="3"/>
        <v>2.9719420588304119E-3</v>
      </c>
      <c r="G29" s="273"/>
      <c r="H29" s="274"/>
      <c r="I29" s="274"/>
      <c r="J29" s="274"/>
      <c r="K29" s="274"/>
      <c r="L29" s="274"/>
    </row>
    <row r="30" spans="1:12" s="166" customFormat="1" ht="25.5" customHeight="1">
      <c r="A30" s="380" t="s">
        <v>252</v>
      </c>
      <c r="B30" s="380">
        <v>439</v>
      </c>
      <c r="C30" s="381">
        <v>169</v>
      </c>
      <c r="D30" s="381">
        <v>191</v>
      </c>
      <c r="E30" s="380">
        <f t="shared" si="2"/>
        <v>799</v>
      </c>
      <c r="F30" s="476">
        <f t="shared" si="3"/>
        <v>9.3487468701003908E-3</v>
      </c>
      <c r="G30" s="273"/>
      <c r="H30" s="274"/>
      <c r="I30" s="274"/>
      <c r="J30" s="274"/>
      <c r="K30" s="274"/>
      <c r="L30" s="274"/>
    </row>
    <row r="31" spans="1:12" s="166" customFormat="1" ht="25.5" customHeight="1">
      <c r="A31" s="380" t="s">
        <v>253</v>
      </c>
      <c r="B31" s="380">
        <v>2019</v>
      </c>
      <c r="C31" s="381">
        <v>557</v>
      </c>
      <c r="D31" s="381">
        <v>297</v>
      </c>
      <c r="E31" s="380">
        <f t="shared" si="2"/>
        <v>2873</v>
      </c>
      <c r="F31" s="476">
        <f t="shared" si="3"/>
        <v>3.3615706830786511E-2</v>
      </c>
      <c r="G31" s="273"/>
      <c r="H31" s="274"/>
      <c r="I31" s="274"/>
      <c r="J31" s="274"/>
      <c r="K31" s="274"/>
      <c r="L31" s="274"/>
    </row>
    <row r="32" spans="1:12" s="166" customFormat="1" ht="25.5" customHeight="1">
      <c r="A32" s="380" t="s">
        <v>254</v>
      </c>
      <c r="B32" s="380">
        <v>4651</v>
      </c>
      <c r="C32" s="381">
        <v>2070</v>
      </c>
      <c r="D32" s="381">
        <v>215</v>
      </c>
      <c r="E32" s="380">
        <f t="shared" si="2"/>
        <v>6936</v>
      </c>
      <c r="F32" s="476">
        <f t="shared" si="3"/>
        <v>8.1155079212786377E-2</v>
      </c>
      <c r="G32" s="273"/>
      <c r="H32" s="274"/>
      <c r="I32" s="274"/>
      <c r="J32" s="274"/>
      <c r="K32" s="274"/>
      <c r="L32" s="274"/>
    </row>
    <row r="33" spans="1:12" s="166" customFormat="1" ht="25.5" customHeight="1">
      <c r="A33" s="380" t="s">
        <v>255</v>
      </c>
      <c r="B33" s="380">
        <v>7410</v>
      </c>
      <c r="C33" s="381">
        <v>1835</v>
      </c>
      <c r="D33" s="381">
        <v>173</v>
      </c>
      <c r="E33" s="380">
        <f t="shared" si="2"/>
        <v>9418</v>
      </c>
      <c r="F33" s="476">
        <f t="shared" si="3"/>
        <v>0.11019586736245993</v>
      </c>
      <c r="G33" s="273"/>
      <c r="H33" s="274"/>
      <c r="I33" s="274"/>
      <c r="J33" s="274"/>
      <c r="K33" s="274"/>
      <c r="L33" s="274"/>
    </row>
    <row r="34" spans="1:12" s="166" customFormat="1" ht="25.5" customHeight="1">
      <c r="A34" s="380" t="s">
        <v>256</v>
      </c>
      <c r="B34" s="380">
        <v>4028</v>
      </c>
      <c r="C34" s="381">
        <v>1695</v>
      </c>
      <c r="D34" s="381">
        <v>156</v>
      </c>
      <c r="E34" s="380">
        <f t="shared" si="2"/>
        <v>5879</v>
      </c>
      <c r="F34" s="476">
        <f t="shared" si="3"/>
        <v>6.8787588046708634E-2</v>
      </c>
      <c r="G34" s="273"/>
      <c r="H34" s="274"/>
      <c r="I34" s="274"/>
      <c r="J34" s="274"/>
      <c r="K34" s="274"/>
      <c r="L34" s="274"/>
    </row>
    <row r="35" spans="1:12" s="166" customFormat="1" ht="25.5" customHeight="1">
      <c r="A35" s="380" t="s">
        <v>257</v>
      </c>
      <c r="B35" s="380">
        <v>4541</v>
      </c>
      <c r="C35" s="381">
        <v>2757</v>
      </c>
      <c r="D35" s="381">
        <v>487</v>
      </c>
      <c r="E35" s="380">
        <f t="shared" si="2"/>
        <v>7785</v>
      </c>
      <c r="F35" s="476">
        <f t="shared" si="3"/>
        <v>9.1088854047223458E-2</v>
      </c>
      <c r="G35" s="273"/>
      <c r="H35" s="274"/>
      <c r="I35" s="274"/>
      <c r="J35" s="274"/>
      <c r="K35" s="274"/>
      <c r="L35" s="274"/>
    </row>
    <row r="36" spans="1:12" s="166" customFormat="1" ht="25.5" customHeight="1">
      <c r="A36" s="380" t="s">
        <v>258</v>
      </c>
      <c r="B36" s="380">
        <v>3842</v>
      </c>
      <c r="C36" s="381">
        <v>11884</v>
      </c>
      <c r="D36" s="381">
        <v>867</v>
      </c>
      <c r="E36" s="380">
        <f t="shared" si="2"/>
        <v>16593</v>
      </c>
      <c r="F36" s="476">
        <f t="shared" si="3"/>
        <v>0.19414738024477571</v>
      </c>
      <c r="G36" s="273"/>
      <c r="H36" s="274"/>
      <c r="I36" s="274"/>
      <c r="J36" s="274"/>
      <c r="K36" s="274"/>
      <c r="L36" s="274"/>
    </row>
    <row r="37" spans="1:12" s="166" customFormat="1" ht="25.5" customHeight="1">
      <c r="A37" s="380" t="s">
        <v>259</v>
      </c>
      <c r="B37" s="380">
        <v>1496</v>
      </c>
      <c r="C37" s="381">
        <v>23076</v>
      </c>
      <c r="D37" s="381">
        <v>1257</v>
      </c>
      <c r="E37" s="380">
        <f t="shared" si="2"/>
        <v>25829</v>
      </c>
      <c r="F37" s="476">
        <f t="shared" si="3"/>
        <v>0.30221374581705007</v>
      </c>
      <c r="G37" s="273"/>
      <c r="H37" s="274"/>
      <c r="I37" s="274"/>
      <c r="J37" s="274"/>
      <c r="K37" s="274"/>
      <c r="L37" s="274"/>
    </row>
    <row r="38" spans="1:12" s="166" customFormat="1" ht="25.5" customHeight="1">
      <c r="A38" s="380" t="s">
        <v>260</v>
      </c>
      <c r="B38" s="380">
        <v>87</v>
      </c>
      <c r="C38" s="381">
        <v>3944</v>
      </c>
      <c r="D38" s="381">
        <v>153</v>
      </c>
      <c r="E38" s="380">
        <f t="shared" si="2"/>
        <v>4184</v>
      </c>
      <c r="F38" s="476">
        <f t="shared" si="3"/>
        <v>4.8955140055694665E-2</v>
      </c>
      <c r="G38" s="273"/>
      <c r="H38" s="274"/>
      <c r="I38" s="274"/>
      <c r="J38" s="274"/>
      <c r="K38" s="274"/>
      <c r="L38" s="274"/>
    </row>
    <row r="39" spans="1:12" s="166" customFormat="1" ht="25.5" customHeight="1">
      <c r="A39" s="380" t="s">
        <v>261</v>
      </c>
      <c r="B39" s="380">
        <v>37</v>
      </c>
      <c r="C39" s="381">
        <v>4478</v>
      </c>
      <c r="D39" s="381">
        <v>355</v>
      </c>
      <c r="E39" s="380">
        <f t="shared" si="2"/>
        <v>4870</v>
      </c>
      <c r="F39" s="476">
        <f t="shared" si="3"/>
        <v>5.6981723726394123E-2</v>
      </c>
      <c r="G39" s="273"/>
      <c r="H39" s="274"/>
      <c r="I39" s="274"/>
      <c r="J39" s="274"/>
      <c r="K39" s="274"/>
      <c r="L39" s="274"/>
    </row>
    <row r="40" spans="1:12" s="166" customFormat="1" ht="24" customHeight="1">
      <c r="A40" s="385" t="s">
        <v>277</v>
      </c>
      <c r="B40" s="483">
        <f>SUM(B26:B39)</f>
        <v>28680</v>
      </c>
      <c r="C40" s="483">
        <f>SUM(C26:C39)</f>
        <v>52506</v>
      </c>
      <c r="D40" s="483">
        <f>SUM(D26:D39)</f>
        <v>4280</v>
      </c>
      <c r="E40" s="483">
        <f>SUM(E26:E39)</f>
        <v>85466</v>
      </c>
      <c r="F40" s="484">
        <f t="shared" si="3"/>
        <v>1</v>
      </c>
      <c r="G40" s="273">
        <v>1</v>
      </c>
      <c r="H40" s="274"/>
      <c r="I40" s="274"/>
      <c r="J40" s="274"/>
      <c r="K40" s="274"/>
      <c r="L40" s="274"/>
    </row>
    <row r="41" spans="1:12" ht="25.5" customHeight="1">
      <c r="A41" s="485" t="s">
        <v>224</v>
      </c>
      <c r="B41" s="388">
        <f>+B40/$E$40</f>
        <v>0.33557204034352844</v>
      </c>
      <c r="C41" s="388">
        <f>+C40/$E$40</f>
        <v>0.61434956590925049</v>
      </c>
      <c r="D41" s="388">
        <f>+D40/$E$40</f>
        <v>5.0078393747221117E-2</v>
      </c>
      <c r="E41" s="388">
        <f>+E40/$E$40</f>
        <v>1</v>
      </c>
      <c r="F41" s="388"/>
      <c r="G41" s="176"/>
      <c r="H41" s="17"/>
      <c r="I41" s="17"/>
      <c r="J41" s="17"/>
      <c r="K41" s="17"/>
      <c r="L41" s="17"/>
    </row>
    <row r="42" spans="1:12" ht="14.25" customHeight="1" thickBot="1">
      <c r="A42" s="169"/>
      <c r="B42" s="170"/>
      <c r="C42" s="171"/>
      <c r="D42" s="171"/>
      <c r="E42" s="172"/>
      <c r="F42" s="173"/>
      <c r="G42" s="176"/>
      <c r="H42" s="17"/>
      <c r="I42" s="17"/>
      <c r="J42" s="17"/>
      <c r="K42" s="17"/>
      <c r="L42" s="17"/>
    </row>
    <row r="43" spans="1:12" ht="15" customHeight="1" thickTop="1">
      <c r="A43" s="34" t="s">
        <v>834</v>
      </c>
      <c r="B43" s="148"/>
      <c r="C43" s="174"/>
      <c r="D43" s="174"/>
      <c r="E43" s="175"/>
      <c r="F43" s="175"/>
      <c r="G43" s="176"/>
      <c r="H43" s="175"/>
      <c r="I43" s="17"/>
      <c r="J43" s="17"/>
      <c r="K43" s="17"/>
      <c r="L43" s="17"/>
    </row>
    <row r="44" spans="1:12" ht="9" customHeight="1">
      <c r="C44" s="18"/>
      <c r="D44" s="18"/>
      <c r="E44" s="17"/>
      <c r="F44" s="175"/>
      <c r="G44" s="176"/>
      <c r="H44" s="17"/>
      <c r="I44" s="17"/>
      <c r="J44" s="17"/>
      <c r="K44" s="17"/>
      <c r="L44" s="17"/>
    </row>
    <row r="45" spans="1:12" ht="9" customHeight="1">
      <c r="A45" s="16"/>
      <c r="C45" s="18"/>
      <c r="D45" s="18"/>
      <c r="E45" s="17"/>
      <c r="F45" s="175"/>
      <c r="G45" s="176"/>
      <c r="H45" s="17"/>
      <c r="I45" s="17"/>
      <c r="J45" s="17"/>
      <c r="K45" s="17"/>
      <c r="L45" s="17"/>
    </row>
    <row r="46" spans="1:12" ht="9" customHeight="1">
      <c r="A46" s="154"/>
      <c r="C46" s="18"/>
      <c r="D46" s="18"/>
      <c r="E46" s="17"/>
      <c r="F46" s="175"/>
      <c r="G46" s="176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17"/>
      <c r="F47" s="175"/>
      <c r="G47" s="176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17"/>
      <c r="F48" s="175"/>
      <c r="G48" s="176"/>
      <c r="H48" s="17"/>
      <c r="I48" s="17"/>
      <c r="J48" s="17"/>
      <c r="K48" s="17"/>
      <c r="L48" s="17"/>
    </row>
    <row r="49" spans="1:12" ht="9" customHeight="1">
      <c r="A49" s="16"/>
      <c r="B49" s="177"/>
      <c r="C49" s="18"/>
      <c r="D49" s="18"/>
      <c r="E49" s="17"/>
      <c r="F49" s="175"/>
      <c r="G49" s="176"/>
      <c r="H49" s="17"/>
      <c r="I49" s="17"/>
      <c r="J49" s="17"/>
      <c r="K49" s="17"/>
      <c r="L49" s="17"/>
    </row>
    <row r="50" spans="1:12" ht="9" customHeight="1">
      <c r="A50" s="16"/>
      <c r="B50" s="177"/>
      <c r="C50" s="18"/>
      <c r="D50" s="18"/>
      <c r="E50" s="17"/>
      <c r="F50" s="175"/>
      <c r="G50" s="176"/>
      <c r="H50" s="17"/>
      <c r="I50" s="17"/>
      <c r="J50" s="17"/>
      <c r="K50" s="17"/>
      <c r="L50" s="17"/>
    </row>
    <row r="51" spans="1:12" ht="9" customHeight="1">
      <c r="A51" s="16"/>
      <c r="B51" s="177"/>
      <c r="C51" s="18"/>
      <c r="D51" s="18"/>
      <c r="E51" s="17"/>
      <c r="F51" s="175"/>
      <c r="G51" s="176"/>
      <c r="H51" s="17"/>
      <c r="I51" s="17"/>
      <c r="J51" s="17"/>
      <c r="K51" s="17"/>
      <c r="L51" s="17"/>
    </row>
    <row r="52" spans="1:12" ht="9" customHeight="1">
      <c r="A52" s="151"/>
      <c r="B52" s="177"/>
      <c r="C52" s="18"/>
      <c r="D52" s="18"/>
      <c r="E52" s="17"/>
      <c r="F52" s="175"/>
      <c r="G52" s="176"/>
      <c r="H52" s="17"/>
      <c r="I52" s="17"/>
      <c r="J52" s="17"/>
      <c r="K52" s="17"/>
      <c r="L52" s="17"/>
    </row>
    <row r="53" spans="1:12" ht="9" customHeight="1">
      <c r="A53" s="16"/>
      <c r="B53" s="177"/>
      <c r="C53" s="18"/>
      <c r="D53" s="18"/>
      <c r="E53" s="17"/>
      <c r="F53" s="175"/>
      <c r="G53" s="176"/>
      <c r="H53" s="17"/>
      <c r="I53" s="17"/>
      <c r="J53" s="17"/>
      <c r="K53" s="17"/>
      <c r="L53" s="17"/>
    </row>
    <row r="54" spans="1:12" ht="9" customHeight="1">
      <c r="A54" s="16"/>
      <c r="B54" s="177"/>
      <c r="C54" s="18"/>
      <c r="D54" s="18"/>
      <c r="E54" s="17"/>
      <c r="F54" s="175"/>
      <c r="G54" s="176"/>
      <c r="H54" s="17"/>
      <c r="I54" s="17"/>
      <c r="J54" s="17"/>
      <c r="K54" s="17"/>
      <c r="L54" s="17"/>
    </row>
    <row r="55" spans="1:12" ht="9" customHeight="1">
      <c r="A55" s="16"/>
      <c r="B55" s="177"/>
      <c r="C55" s="18"/>
      <c r="D55" s="18"/>
      <c r="E55" s="17"/>
      <c r="F55" s="175"/>
      <c r="G55" s="176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75"/>
      <c r="G56" s="176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75"/>
      <c r="G57" s="176"/>
      <c r="H57" s="17"/>
      <c r="I57" s="17"/>
      <c r="J57" s="17"/>
      <c r="K57" s="17"/>
      <c r="L57" s="17"/>
    </row>
    <row r="58" spans="1:12" ht="9" customHeight="1">
      <c r="A58" s="151"/>
      <c r="C58" s="18"/>
      <c r="D58" s="18"/>
      <c r="E58" s="17"/>
      <c r="F58" s="175"/>
      <c r="G58" s="176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75"/>
      <c r="G59" s="176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75"/>
      <c r="G60" s="176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75"/>
      <c r="G61" s="176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75"/>
      <c r="G62" s="176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75"/>
      <c r="G63" s="176"/>
      <c r="H63" s="17"/>
      <c r="I63" s="17"/>
      <c r="J63" s="17"/>
      <c r="K63" s="17"/>
      <c r="L63" s="17"/>
    </row>
    <row r="64" spans="1:12" ht="9" customHeight="1">
      <c r="A64" s="151"/>
      <c r="C64" s="18"/>
      <c r="D64" s="18"/>
      <c r="E64" s="17"/>
      <c r="F64" s="175"/>
      <c r="G64" s="176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75"/>
      <c r="G65" s="176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75"/>
      <c r="G66" s="176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75"/>
      <c r="G67" s="176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75"/>
      <c r="G68" s="176"/>
      <c r="H68" s="17"/>
      <c r="I68" s="17"/>
      <c r="J68" s="17"/>
      <c r="K68" s="17"/>
      <c r="L68" s="17"/>
    </row>
    <row r="69" spans="1:12" ht="9" customHeight="1">
      <c r="A69" s="151"/>
      <c r="C69" s="18"/>
      <c r="D69" s="18"/>
      <c r="E69" s="17"/>
      <c r="F69" s="175"/>
      <c r="G69" s="176"/>
      <c r="H69" s="17"/>
      <c r="I69" s="17"/>
      <c r="J69" s="17"/>
      <c r="K69" s="17"/>
      <c r="L69" s="17"/>
    </row>
    <row r="70" spans="1:12" ht="9" customHeight="1">
      <c r="A70" s="152"/>
      <c r="C70" s="18"/>
      <c r="D70" s="18"/>
      <c r="E70" s="17"/>
      <c r="F70" s="175"/>
      <c r="G70" s="176"/>
      <c r="H70" s="17"/>
      <c r="I70" s="17"/>
      <c r="J70" s="17"/>
      <c r="K70" s="17"/>
      <c r="L70" s="17"/>
    </row>
    <row r="71" spans="1:12" ht="9" customHeight="1">
      <c r="A71" s="152"/>
      <c r="C71" s="18"/>
      <c r="D71" s="18"/>
      <c r="E71" s="17"/>
      <c r="F71" s="175"/>
      <c r="G71" s="176"/>
      <c r="H71" s="17"/>
      <c r="I71" s="17"/>
      <c r="J71" s="17"/>
      <c r="K71" s="17"/>
      <c r="L71" s="17"/>
    </row>
    <row r="72" spans="1:12" ht="9" customHeight="1">
      <c r="A72" s="152"/>
      <c r="C72" s="18"/>
      <c r="D72" s="18"/>
      <c r="E72" s="17"/>
      <c r="F72" s="175"/>
      <c r="G72" s="176"/>
      <c r="H72" s="17"/>
      <c r="I72" s="17"/>
      <c r="J72" s="17"/>
      <c r="K72" s="17"/>
      <c r="L72" s="17"/>
    </row>
    <row r="73" spans="1:12" ht="9" customHeight="1">
      <c r="A73" s="152"/>
      <c r="C73" s="18"/>
      <c r="D73" s="18"/>
      <c r="E73" s="17"/>
      <c r="F73" s="175"/>
      <c r="G73" s="176"/>
      <c r="H73" s="17"/>
      <c r="I73" s="17"/>
      <c r="J73" s="17"/>
      <c r="K73" s="17"/>
      <c r="L73" s="17"/>
    </row>
    <row r="74" spans="1:12" ht="9" customHeight="1">
      <c r="A74" s="153"/>
      <c r="C74" s="18"/>
      <c r="D74" s="18"/>
      <c r="E74" s="17"/>
      <c r="F74" s="175"/>
      <c r="G74" s="176"/>
      <c r="H74" s="17"/>
      <c r="I74" s="17"/>
      <c r="J74" s="17"/>
      <c r="K74" s="17"/>
      <c r="L74" s="17"/>
    </row>
    <row r="75" spans="1:12" ht="9" customHeight="1">
      <c r="A75" s="153"/>
      <c r="C75" s="18"/>
      <c r="D75" s="18"/>
      <c r="E75" s="17"/>
      <c r="F75" s="175"/>
      <c r="G75" s="176"/>
      <c r="H75" s="17"/>
      <c r="I75" s="17"/>
      <c r="J75" s="17"/>
      <c r="K75" s="17"/>
      <c r="L75" s="17"/>
    </row>
    <row r="76" spans="1:12" ht="9" customHeight="1">
      <c r="A76" s="154"/>
      <c r="C76" s="18"/>
      <c r="D76" s="18"/>
      <c r="E76" s="17"/>
      <c r="F76" s="175"/>
      <c r="G76" s="176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75"/>
      <c r="G77" s="176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75"/>
      <c r="G78" s="176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75"/>
      <c r="G79" s="176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75"/>
      <c r="G80" s="176"/>
      <c r="H80" s="17"/>
      <c r="I80" s="17"/>
      <c r="J80" s="17"/>
      <c r="K80" s="17"/>
      <c r="L80" s="17"/>
    </row>
    <row r="81" spans="1:12" ht="9" customHeight="1">
      <c r="A81" s="152"/>
      <c r="C81" s="18"/>
      <c r="D81" s="18"/>
      <c r="E81" s="17"/>
      <c r="F81" s="175"/>
      <c r="G81" s="176"/>
      <c r="H81" s="17"/>
      <c r="I81" s="17"/>
      <c r="J81" s="17"/>
      <c r="K81" s="17"/>
      <c r="L81" s="17"/>
    </row>
    <row r="82" spans="1:12" ht="9" customHeight="1">
      <c r="A82" s="154"/>
      <c r="C82" s="18"/>
      <c r="D82" s="18"/>
      <c r="E82" s="17"/>
      <c r="F82" s="175"/>
      <c r="G82" s="176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75"/>
      <c r="G83" s="176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75"/>
      <c r="G84" s="176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75"/>
      <c r="G85" s="176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75"/>
      <c r="G86" s="176"/>
      <c r="H86" s="17"/>
      <c r="I86" s="17"/>
      <c r="J86" s="17"/>
      <c r="K86" s="17"/>
      <c r="L86" s="17"/>
    </row>
    <row r="87" spans="1:12" ht="9" customHeight="1">
      <c r="A87" s="152"/>
      <c r="C87" s="18"/>
      <c r="D87" s="18"/>
      <c r="E87" s="17"/>
      <c r="F87" s="175"/>
      <c r="G87" s="176"/>
      <c r="H87" s="17"/>
      <c r="I87" s="17"/>
      <c r="J87" s="17"/>
      <c r="K87" s="17"/>
      <c r="L87" s="17"/>
    </row>
    <row r="88" spans="1:12" ht="9" customHeight="1">
      <c r="A88" s="154"/>
      <c r="C88" s="18"/>
      <c r="D88" s="18"/>
      <c r="E88" s="17"/>
      <c r="F88" s="175"/>
      <c r="G88" s="176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75"/>
      <c r="G89" s="176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75"/>
      <c r="G90" s="176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  <c r="F91" s="148"/>
      <c r="G91" s="176"/>
    </row>
    <row r="92" spans="1:12" ht="9" customHeight="1">
      <c r="A92" s="16"/>
      <c r="C92" s="40"/>
      <c r="D92" s="40"/>
      <c r="F92" s="148"/>
      <c r="G92" s="176"/>
    </row>
    <row r="93" spans="1:12" ht="9" customHeight="1">
      <c r="A93" s="16"/>
      <c r="C93" s="40"/>
      <c r="D93" s="40"/>
      <c r="F93" s="148"/>
      <c r="G93" s="176"/>
    </row>
    <row r="94" spans="1:12" ht="9" customHeight="1">
      <c r="A94" s="16"/>
      <c r="C94" s="40"/>
      <c r="D94" s="40"/>
      <c r="F94" s="148"/>
      <c r="G94" s="176"/>
    </row>
    <row r="95" spans="1:12" ht="9" customHeight="1">
      <c r="A95" s="16"/>
      <c r="C95" s="40"/>
      <c r="D95" s="40"/>
      <c r="F95" s="148"/>
      <c r="G95" s="176"/>
    </row>
    <row r="96" spans="1:12" ht="9" customHeight="1">
      <c r="A96" s="16"/>
      <c r="C96" s="40"/>
      <c r="D96" s="40"/>
      <c r="F96" s="148"/>
      <c r="G96" s="176"/>
    </row>
    <row r="97" spans="1:7" ht="9" customHeight="1">
      <c r="A97" s="152"/>
      <c r="C97" s="40"/>
      <c r="D97" s="40"/>
      <c r="F97" s="148"/>
      <c r="G97" s="176"/>
    </row>
    <row r="98" spans="1:7" ht="9" customHeight="1">
      <c r="A98" s="154"/>
      <c r="C98" s="40"/>
      <c r="D98" s="40"/>
      <c r="F98" s="148"/>
      <c r="G98" s="176"/>
    </row>
    <row r="99" spans="1:7" ht="9" customHeight="1">
      <c r="A99" s="16"/>
      <c r="C99" s="40"/>
      <c r="D99" s="40"/>
      <c r="F99" s="148"/>
      <c r="G99" s="176"/>
    </row>
    <row r="100" spans="1:7" ht="9" customHeight="1">
      <c r="A100" s="16"/>
      <c r="C100" s="40"/>
      <c r="D100" s="40"/>
      <c r="F100" s="148"/>
      <c r="G100" s="176"/>
    </row>
    <row r="101" spans="1:7" ht="9" customHeight="1">
      <c r="A101" s="16"/>
      <c r="C101" s="40"/>
      <c r="D101" s="40"/>
      <c r="F101" s="148"/>
      <c r="G101" s="176"/>
    </row>
    <row r="102" spans="1:7" ht="9" customHeight="1">
      <c r="A102" s="16"/>
      <c r="C102" s="40"/>
      <c r="D102" s="40"/>
      <c r="F102" s="148"/>
      <c r="G102" s="176"/>
    </row>
    <row r="103" spans="1:7" ht="9" customHeight="1">
      <c r="A103" s="16"/>
      <c r="C103" s="40"/>
      <c r="D103" s="40"/>
      <c r="F103" s="148"/>
      <c r="G103" s="176"/>
    </row>
    <row r="104" spans="1:7" ht="9" customHeight="1">
      <c r="A104" s="16"/>
      <c r="C104" s="40"/>
      <c r="D104" s="40"/>
      <c r="F104" s="148"/>
      <c r="G104" s="176"/>
    </row>
    <row r="105" spans="1:7" ht="9" customHeight="1">
      <c r="A105" s="16"/>
      <c r="C105" s="40"/>
      <c r="D105" s="40"/>
      <c r="F105" s="148"/>
      <c r="G105" s="176"/>
    </row>
    <row r="106" spans="1:7" ht="9" customHeight="1">
      <c r="A106" s="16"/>
      <c r="C106" s="40"/>
      <c r="D106" s="40"/>
      <c r="F106" s="148"/>
      <c r="G106" s="176"/>
    </row>
    <row r="107" spans="1:7" ht="9" customHeight="1">
      <c r="A107" s="16"/>
      <c r="C107" s="40"/>
      <c r="D107" s="40"/>
      <c r="F107" s="148"/>
      <c r="G107" s="176"/>
    </row>
    <row r="108" spans="1:7" ht="9" customHeight="1">
      <c r="A108" s="154"/>
      <c r="C108" s="40"/>
      <c r="D108" s="40"/>
      <c r="F108" s="148"/>
      <c r="G108" s="176"/>
    </row>
    <row r="109" spans="1:7" ht="9" customHeight="1">
      <c r="A109" s="16"/>
      <c r="C109" s="40"/>
      <c r="D109" s="40"/>
      <c r="F109" s="148"/>
      <c r="G109" s="176"/>
    </row>
    <row r="110" spans="1:7" ht="9" customHeight="1">
      <c r="A110" s="16"/>
      <c r="C110" s="40"/>
      <c r="D110" s="40"/>
      <c r="F110" s="148"/>
      <c r="G110" s="176"/>
    </row>
    <row r="111" spans="1:7" ht="9" customHeight="1">
      <c r="A111" s="16"/>
      <c r="C111" s="40"/>
      <c r="D111" s="40"/>
      <c r="F111" s="148"/>
      <c r="G111" s="176"/>
    </row>
    <row r="112" spans="1:7">
      <c r="A112" s="155"/>
      <c r="C112" s="40"/>
      <c r="D112" s="40"/>
      <c r="F112" s="148"/>
      <c r="G112" s="176"/>
    </row>
    <row r="113" spans="1:7">
      <c r="A113" s="155"/>
      <c r="C113" s="40"/>
      <c r="D113" s="40"/>
      <c r="F113" s="148"/>
      <c r="G113" s="176"/>
    </row>
    <row r="114" spans="1:7">
      <c r="A114" s="155"/>
      <c r="C114" s="40"/>
      <c r="D114" s="40"/>
      <c r="F114" s="148"/>
      <c r="G114" s="176"/>
    </row>
    <row r="115" spans="1:7">
      <c r="A115" s="155"/>
      <c r="C115" s="40"/>
      <c r="D115" s="40"/>
      <c r="F115" s="148"/>
    </row>
    <row r="116" spans="1:7">
      <c r="A116" s="155"/>
      <c r="C116" s="40"/>
      <c r="D116" s="40"/>
      <c r="F116" s="148"/>
    </row>
    <row r="117" spans="1:7">
      <c r="A117" s="155"/>
      <c r="C117" s="40"/>
      <c r="D117" s="40"/>
      <c r="F117" s="148"/>
    </row>
    <row r="118" spans="1:7">
      <c r="A118" s="155"/>
      <c r="C118" s="40"/>
      <c r="D118" s="40"/>
      <c r="F118" s="148"/>
    </row>
    <row r="119" spans="1:7" ht="15.75">
      <c r="A119" s="156"/>
      <c r="C119" s="40"/>
      <c r="D119" s="40"/>
      <c r="F119" s="148"/>
    </row>
    <row r="120" spans="1:7" ht="15.75">
      <c r="A120" s="156"/>
      <c r="C120" s="40"/>
      <c r="D120" s="40"/>
      <c r="F120" s="148"/>
    </row>
    <row r="121" spans="1:7" ht="15.75">
      <c r="A121" s="156"/>
      <c r="C121" s="40"/>
      <c r="D121" s="40"/>
      <c r="F121" s="148"/>
    </row>
    <row r="122" spans="1:7" ht="15.75">
      <c r="A122" s="156"/>
      <c r="C122" s="40"/>
      <c r="D122" s="40"/>
      <c r="F122" s="148"/>
    </row>
    <row r="123" spans="1:7" ht="15.75">
      <c r="A123" s="156"/>
      <c r="C123" s="40"/>
      <c r="D123" s="40"/>
      <c r="F123" s="148"/>
    </row>
    <row r="124" spans="1:7" ht="15.75">
      <c r="A124" s="156"/>
      <c r="C124" s="40"/>
      <c r="D124" s="40"/>
      <c r="F124" s="148"/>
    </row>
    <row r="125" spans="1:7" ht="15.75">
      <c r="A125" s="156"/>
      <c r="C125" s="40"/>
      <c r="D125" s="40"/>
      <c r="F125" s="148"/>
    </row>
    <row r="126" spans="1:7" ht="15.75">
      <c r="A126" s="156"/>
      <c r="C126" s="40"/>
      <c r="D126" s="40"/>
      <c r="F126" s="148"/>
    </row>
    <row r="127" spans="1:7" ht="15.75">
      <c r="A127" s="156"/>
      <c r="C127" s="40"/>
      <c r="D127" s="40"/>
      <c r="F127" s="148"/>
    </row>
    <row r="128" spans="1:7" ht="15.75">
      <c r="A128" s="156"/>
      <c r="C128" s="40"/>
      <c r="D128" s="40"/>
      <c r="F128" s="148"/>
    </row>
    <row r="129" spans="1:6" ht="15.75">
      <c r="A129" s="156"/>
      <c r="C129" s="40"/>
      <c r="D129" s="40"/>
      <c r="F129" s="148"/>
    </row>
    <row r="130" spans="1:6" ht="15.75">
      <c r="A130" s="156"/>
      <c r="C130" s="40"/>
      <c r="D130" s="40"/>
      <c r="F130" s="148"/>
    </row>
    <row r="131" spans="1:6" ht="15.75">
      <c r="A131" s="156"/>
      <c r="C131" s="40"/>
      <c r="D131" s="40"/>
      <c r="F131" s="148"/>
    </row>
    <row r="132" spans="1:6" ht="15.75">
      <c r="A132" s="156"/>
      <c r="C132" s="40"/>
      <c r="D132" s="40"/>
      <c r="F132" s="148"/>
    </row>
    <row r="133" spans="1:6" ht="15.75">
      <c r="A133" s="156"/>
      <c r="C133" s="40"/>
      <c r="D133" s="40"/>
      <c r="F133" s="148"/>
    </row>
    <row r="134" spans="1:6" ht="15.75">
      <c r="A134" s="156"/>
      <c r="C134" s="40"/>
      <c r="D134" s="40"/>
      <c r="F134" s="148"/>
    </row>
    <row r="135" spans="1:6" ht="15.75">
      <c r="A135" s="156"/>
      <c r="C135" s="40"/>
      <c r="D135" s="40"/>
      <c r="F135" s="148"/>
    </row>
    <row r="136" spans="1:6" ht="15.75">
      <c r="A136" s="156"/>
      <c r="C136" s="40"/>
      <c r="D136" s="40"/>
      <c r="F136" s="148"/>
    </row>
    <row r="137" spans="1:6" ht="15.75">
      <c r="A137" s="156"/>
      <c r="C137" s="40"/>
      <c r="D137" s="40"/>
      <c r="F137" s="148"/>
    </row>
    <row r="138" spans="1:6" ht="15.75">
      <c r="A138" s="156"/>
      <c r="C138" s="40"/>
      <c r="D138" s="40"/>
      <c r="F138" s="148"/>
    </row>
    <row r="139" spans="1:6" ht="15.75">
      <c r="A139" s="156"/>
      <c r="C139" s="40"/>
      <c r="D139" s="40"/>
      <c r="F139" s="148"/>
    </row>
    <row r="140" spans="1:6" ht="15.75">
      <c r="A140" s="156"/>
      <c r="C140" s="40"/>
      <c r="D140" s="40"/>
      <c r="F140" s="148"/>
    </row>
    <row r="141" spans="1:6" ht="15.75">
      <c r="A141" s="156"/>
      <c r="C141" s="40"/>
      <c r="D141" s="40"/>
      <c r="F141" s="148"/>
    </row>
    <row r="142" spans="1:6" ht="15.75">
      <c r="A142" s="156"/>
      <c r="C142" s="40"/>
      <c r="D142" s="40"/>
      <c r="F142" s="148"/>
    </row>
    <row r="143" spans="1:6" ht="15.75">
      <c r="A143" s="156"/>
      <c r="C143" s="40"/>
      <c r="D143" s="40"/>
      <c r="F143" s="148"/>
    </row>
    <row r="144" spans="1:6" ht="15.75">
      <c r="A144" s="156"/>
      <c r="C144" s="40"/>
      <c r="D144" s="40"/>
      <c r="F144" s="148"/>
    </row>
    <row r="145" spans="1:6" ht="15.75">
      <c r="A145" s="156"/>
      <c r="C145" s="40"/>
      <c r="D145" s="40"/>
      <c r="F145" s="148"/>
    </row>
    <row r="146" spans="1:6" ht="15.75">
      <c r="A146" s="156"/>
      <c r="C146" s="40"/>
      <c r="D146" s="40"/>
      <c r="F146" s="148"/>
    </row>
    <row r="147" spans="1:6" ht="15.75">
      <c r="A147" s="156"/>
      <c r="C147" s="40"/>
      <c r="D147" s="40"/>
      <c r="F147" s="148"/>
    </row>
    <row r="148" spans="1:6" ht="15.75">
      <c r="A148" s="156"/>
      <c r="C148" s="40"/>
      <c r="D148" s="40"/>
      <c r="F148" s="148"/>
    </row>
    <row r="149" spans="1:6" ht="15.75">
      <c r="A149" s="156"/>
      <c r="C149" s="40"/>
      <c r="D149" s="40"/>
      <c r="F149" s="148"/>
    </row>
    <row r="150" spans="1:6" ht="15.75">
      <c r="A150" s="156"/>
      <c r="C150" s="40"/>
      <c r="D150" s="40"/>
      <c r="F150" s="148"/>
    </row>
    <row r="151" spans="1:6" ht="15.75">
      <c r="A151" s="156"/>
      <c r="C151" s="40"/>
      <c r="D151" s="40"/>
      <c r="F151" s="148"/>
    </row>
    <row r="152" spans="1:6" ht="15.75">
      <c r="A152" s="156"/>
      <c r="C152" s="40"/>
      <c r="D152" s="40"/>
      <c r="F152" s="148"/>
    </row>
    <row r="153" spans="1:6" ht="15.75">
      <c r="A153" s="156"/>
      <c r="C153" s="40"/>
      <c r="D153" s="40"/>
      <c r="F153" s="148"/>
    </row>
    <row r="154" spans="1:6" ht="15.75">
      <c r="A154" s="156"/>
      <c r="C154" s="40"/>
      <c r="D154" s="40"/>
      <c r="F154" s="148"/>
    </row>
    <row r="155" spans="1:6" ht="15.75">
      <c r="A155" s="156"/>
      <c r="C155" s="40"/>
      <c r="D155" s="40"/>
      <c r="F155" s="148"/>
    </row>
    <row r="156" spans="1:6" ht="15.75">
      <c r="A156" s="156"/>
      <c r="C156" s="40"/>
      <c r="D156" s="40"/>
      <c r="F156" s="148"/>
    </row>
    <row r="157" spans="1:6" ht="15.75">
      <c r="A157" s="156"/>
      <c r="C157" s="40"/>
      <c r="D157" s="40"/>
      <c r="F157" s="148"/>
    </row>
    <row r="158" spans="1:6" ht="15.75">
      <c r="A158" s="156"/>
      <c r="C158" s="40"/>
      <c r="D158" s="40"/>
      <c r="F158" s="148"/>
    </row>
    <row r="159" spans="1:6" ht="15.75">
      <c r="A159" s="156"/>
      <c r="C159" s="40"/>
      <c r="D159" s="40"/>
      <c r="F159" s="148"/>
    </row>
    <row r="160" spans="1:6" ht="15.75">
      <c r="A160" s="156"/>
      <c r="C160" s="40"/>
      <c r="D160" s="40"/>
      <c r="F160" s="148"/>
    </row>
    <row r="161" spans="1:6" ht="15.75">
      <c r="A161" s="156"/>
      <c r="C161" s="40"/>
      <c r="D161" s="40"/>
      <c r="F161" s="148"/>
    </row>
    <row r="162" spans="1:6" ht="15.75">
      <c r="A162" s="156"/>
      <c r="C162" s="40"/>
      <c r="D162" s="40"/>
      <c r="F162" s="148"/>
    </row>
    <row r="163" spans="1:6" ht="15.75">
      <c r="A163" s="156"/>
      <c r="C163" s="40"/>
      <c r="D163" s="40"/>
      <c r="F163" s="148"/>
    </row>
    <row r="164" spans="1:6" ht="15.75">
      <c r="A164" s="156"/>
      <c r="C164" s="40"/>
      <c r="D164" s="40"/>
      <c r="F164" s="148"/>
    </row>
    <row r="165" spans="1:6" ht="15.75">
      <c r="A165" s="156"/>
      <c r="C165" s="40"/>
      <c r="D165" s="40"/>
      <c r="F165" s="148"/>
    </row>
    <row r="166" spans="1:6" ht="15.75">
      <c r="A166" s="156"/>
      <c r="C166" s="40"/>
      <c r="D166" s="40"/>
      <c r="F166" s="148"/>
    </row>
    <row r="167" spans="1:6" ht="15.75">
      <c r="A167" s="156"/>
      <c r="C167" s="40"/>
      <c r="D167" s="40"/>
      <c r="F167" s="148"/>
    </row>
    <row r="168" spans="1:6" ht="15.75">
      <c r="A168" s="156"/>
      <c r="C168" s="40"/>
      <c r="D168" s="40"/>
      <c r="F168" s="148"/>
    </row>
    <row r="169" spans="1:6" ht="15.75">
      <c r="A169" s="156"/>
      <c r="C169" s="40"/>
      <c r="D169" s="40"/>
      <c r="F169" s="148"/>
    </row>
    <row r="170" spans="1:6" ht="15.75">
      <c r="A170" s="156"/>
      <c r="C170" s="40"/>
      <c r="D170" s="40"/>
      <c r="F170" s="148"/>
    </row>
    <row r="171" spans="1:6" ht="15.75">
      <c r="A171" s="156"/>
      <c r="C171" s="40"/>
      <c r="D171" s="40"/>
      <c r="F171" s="148"/>
    </row>
    <row r="172" spans="1:6" ht="15.75">
      <c r="A172" s="156"/>
      <c r="C172" s="40"/>
      <c r="D172" s="40"/>
      <c r="F172" s="148"/>
    </row>
    <row r="173" spans="1:6" ht="15.75">
      <c r="A173" s="156"/>
      <c r="C173" s="40"/>
      <c r="D173" s="40"/>
      <c r="F173" s="148"/>
    </row>
    <row r="174" spans="1:6" ht="15.75">
      <c r="A174" s="156"/>
      <c r="C174" s="40"/>
      <c r="D174" s="40"/>
      <c r="F174" s="148"/>
    </row>
    <row r="175" spans="1:6" ht="15.75">
      <c r="A175" s="156"/>
      <c r="C175" s="40"/>
      <c r="D175" s="40"/>
      <c r="F175" s="148"/>
    </row>
    <row r="176" spans="1:6" ht="15.75">
      <c r="A176" s="156"/>
      <c r="C176" s="40"/>
      <c r="D176" s="40"/>
      <c r="F176" s="148"/>
    </row>
    <row r="177" spans="1:6" ht="15.75">
      <c r="A177" s="156"/>
      <c r="C177" s="40"/>
      <c r="D177" s="40"/>
      <c r="F177" s="148"/>
    </row>
    <row r="178" spans="1:6" ht="15.75">
      <c r="A178" s="156"/>
      <c r="C178" s="40"/>
      <c r="D178" s="40"/>
      <c r="F178" s="148"/>
    </row>
    <row r="179" spans="1:6" ht="15.75">
      <c r="A179" s="156"/>
      <c r="C179" s="40"/>
      <c r="D179" s="40"/>
      <c r="F179" s="148"/>
    </row>
    <row r="180" spans="1:6" ht="15.75">
      <c r="A180" s="156"/>
      <c r="C180" s="40"/>
      <c r="D180" s="40"/>
      <c r="F180" s="148"/>
    </row>
    <row r="181" spans="1:6" ht="15.75">
      <c r="A181" s="156"/>
      <c r="C181" s="40"/>
      <c r="D181" s="40"/>
      <c r="F181" s="148"/>
    </row>
    <row r="182" spans="1:6" ht="15.75">
      <c r="A182" s="156"/>
      <c r="C182" s="40"/>
      <c r="D182" s="40"/>
      <c r="F182" s="148"/>
    </row>
    <row r="183" spans="1:6" ht="15.75">
      <c r="A183" s="156"/>
      <c r="C183" s="40"/>
      <c r="D183" s="40"/>
      <c r="F183" s="148"/>
    </row>
    <row r="184" spans="1:6" ht="15.75">
      <c r="A184" s="156"/>
      <c r="C184" s="40"/>
      <c r="D184" s="40"/>
      <c r="F184" s="148"/>
    </row>
    <row r="185" spans="1:6" ht="15.75">
      <c r="A185" s="156"/>
      <c r="C185" s="40"/>
      <c r="D185" s="40"/>
      <c r="F185" s="148"/>
    </row>
    <row r="186" spans="1:6" ht="15.75">
      <c r="A186" s="156"/>
      <c r="C186" s="40"/>
      <c r="D186" s="40"/>
      <c r="F186" s="148"/>
    </row>
    <row r="187" spans="1:6" ht="15.75">
      <c r="A187" s="156"/>
      <c r="C187" s="40"/>
      <c r="D187" s="40"/>
      <c r="F187" s="148"/>
    </row>
    <row r="188" spans="1:6" ht="15.75">
      <c r="A188" s="156"/>
      <c r="C188" s="40"/>
      <c r="D188" s="40"/>
      <c r="F188" s="148"/>
    </row>
    <row r="189" spans="1:6" ht="15.75">
      <c r="A189" s="156"/>
      <c r="C189" s="40"/>
      <c r="D189" s="40"/>
      <c r="F189" s="148"/>
    </row>
    <row r="190" spans="1:6" ht="15.75">
      <c r="A190" s="156"/>
      <c r="C190" s="40"/>
      <c r="D190" s="40"/>
      <c r="F190" s="148"/>
    </row>
    <row r="191" spans="1:6" ht="15.75">
      <c r="A191" s="156"/>
      <c r="C191" s="40"/>
      <c r="D191" s="40"/>
      <c r="F191" s="148"/>
    </row>
    <row r="192" spans="1:6" ht="15.75">
      <c r="A192" s="156"/>
      <c r="C192" s="40"/>
      <c r="D192" s="40"/>
      <c r="F192" s="148"/>
    </row>
    <row r="193" spans="1:6" ht="15.75">
      <c r="A193" s="156"/>
      <c r="C193" s="40"/>
      <c r="D193" s="40"/>
      <c r="F193" s="148"/>
    </row>
    <row r="194" spans="1:6" ht="15.75">
      <c r="A194" s="156"/>
      <c r="C194" s="40"/>
      <c r="D194" s="40"/>
      <c r="F194" s="148"/>
    </row>
    <row r="195" spans="1:6" ht="15.75">
      <c r="A195" s="156"/>
      <c r="C195" s="40"/>
      <c r="D195" s="40"/>
      <c r="F195" s="148"/>
    </row>
    <row r="196" spans="1:6" ht="15.75">
      <c r="A196" s="156"/>
      <c r="C196" s="40"/>
      <c r="D196" s="40"/>
      <c r="F196" s="148"/>
    </row>
    <row r="197" spans="1:6" ht="15.75">
      <c r="A197" s="156"/>
      <c r="C197" s="40"/>
      <c r="D197" s="40"/>
      <c r="F197" s="148"/>
    </row>
    <row r="198" spans="1:6" ht="15.75">
      <c r="A198" s="156"/>
      <c r="C198" s="40"/>
      <c r="D198" s="40"/>
      <c r="F198" s="148"/>
    </row>
    <row r="199" spans="1:6" ht="15.75">
      <c r="A199" s="156"/>
      <c r="C199" s="40"/>
      <c r="D199" s="40"/>
      <c r="F199" s="148"/>
    </row>
    <row r="200" spans="1:6" ht="15.75">
      <c r="A200" s="156"/>
      <c r="C200" s="40"/>
      <c r="D200" s="40"/>
      <c r="F200" s="148"/>
    </row>
    <row r="201" spans="1:6" ht="15.75">
      <c r="A201" s="156"/>
      <c r="C201" s="40"/>
      <c r="D201" s="40"/>
      <c r="F201" s="148"/>
    </row>
    <row r="202" spans="1:6" ht="15.75">
      <c r="A202" s="156"/>
      <c r="C202" s="40"/>
      <c r="D202" s="40"/>
      <c r="F202" s="148"/>
    </row>
    <row r="203" spans="1:6" ht="15.75">
      <c r="A203" s="156"/>
      <c r="C203" s="40"/>
      <c r="D203" s="40"/>
      <c r="F203" s="148"/>
    </row>
    <row r="204" spans="1:6" ht="15.75">
      <c r="A204" s="156"/>
      <c r="C204" s="40"/>
      <c r="D204" s="40"/>
      <c r="F204" s="148"/>
    </row>
    <row r="205" spans="1:6" ht="15.75">
      <c r="A205" s="156"/>
      <c r="C205" s="40"/>
      <c r="D205" s="40"/>
      <c r="F205" s="148"/>
    </row>
    <row r="206" spans="1:6" ht="15.75">
      <c r="A206" s="156"/>
      <c r="C206" s="40"/>
      <c r="D206" s="40"/>
      <c r="F206" s="148"/>
    </row>
    <row r="207" spans="1:6" ht="15.75">
      <c r="A207" s="156"/>
      <c r="C207" s="40"/>
      <c r="D207" s="40"/>
      <c r="F207" s="148"/>
    </row>
    <row r="208" spans="1:6" ht="15.75">
      <c r="A208" s="156"/>
      <c r="C208" s="40"/>
      <c r="D208" s="40"/>
      <c r="F208" s="148"/>
    </row>
    <row r="209" spans="1:6" ht="15.75">
      <c r="A209" s="156"/>
      <c r="C209" s="40"/>
      <c r="D209" s="40"/>
      <c r="F209" s="148"/>
    </row>
    <row r="210" spans="1:6" ht="15.75">
      <c r="A210" s="19"/>
      <c r="C210" s="40"/>
      <c r="D210" s="40"/>
      <c r="F210" s="148"/>
    </row>
    <row r="211" spans="1:6" ht="15.75">
      <c r="A211" s="19"/>
      <c r="C211" s="40"/>
      <c r="D211" s="40"/>
      <c r="F211" s="148"/>
    </row>
    <row r="212" spans="1:6" ht="15.75">
      <c r="A212" s="19"/>
      <c r="C212" s="40"/>
      <c r="D212" s="40"/>
      <c r="F212" s="148"/>
    </row>
    <row r="213" spans="1:6" ht="15.75">
      <c r="A213" s="19"/>
      <c r="C213" s="40"/>
      <c r="D213" s="40"/>
    </row>
    <row r="214" spans="1:6" ht="15.75">
      <c r="A214" s="19"/>
      <c r="C214" s="40"/>
      <c r="D214" s="40"/>
    </row>
    <row r="215" spans="1:6" ht="15.75">
      <c r="A215" s="19"/>
      <c r="C215" s="40"/>
      <c r="D215" s="40"/>
    </row>
    <row r="216" spans="1:6" ht="15.75">
      <c r="A216" s="19"/>
      <c r="C216" s="40"/>
      <c r="D216" s="40"/>
    </row>
    <row r="217" spans="1:6" ht="15.75">
      <c r="A217" s="19"/>
      <c r="C217" s="40"/>
      <c r="D217" s="40"/>
    </row>
    <row r="218" spans="1:6" ht="15.75">
      <c r="A218" s="19"/>
      <c r="C218" s="40"/>
      <c r="D218" s="40"/>
    </row>
    <row r="219" spans="1:6" ht="15.75">
      <c r="A219" s="19"/>
      <c r="C219" s="40"/>
      <c r="D219" s="40"/>
    </row>
    <row r="220" spans="1:6" ht="15.75">
      <c r="A220" s="19"/>
      <c r="C220" s="40"/>
      <c r="D220" s="40"/>
    </row>
    <row r="221" spans="1:6" ht="15.75">
      <c r="A221" s="19"/>
      <c r="C221" s="40"/>
      <c r="D221" s="40"/>
    </row>
    <row r="222" spans="1:6" ht="15.75">
      <c r="A222" s="19"/>
      <c r="C222" s="40"/>
      <c r="D222" s="40"/>
    </row>
    <row r="223" spans="1:6" ht="15.75">
      <c r="A223" s="19"/>
      <c r="C223" s="40"/>
      <c r="D223" s="40"/>
    </row>
    <row r="224" spans="1:6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E11" sqref="E11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608</v>
      </c>
      <c r="C8" s="834"/>
      <c r="D8" s="834"/>
      <c r="E8" s="834"/>
      <c r="F8" s="834"/>
      <c r="G8" s="834"/>
      <c r="H8" s="834"/>
      <c r="I8" s="834"/>
      <c r="J8" s="834" t="s">
        <v>610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83" customHeight="1">
      <c r="A10" s="229" t="s">
        <v>248</v>
      </c>
      <c r="B10" s="230">
        <v>0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0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83" customHeight="1">
      <c r="A11" s="229" t="s">
        <v>249</v>
      </c>
      <c r="B11" s="231">
        <v>0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0</v>
      </c>
      <c r="J11" s="231">
        <v>0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0</v>
      </c>
      <c r="R11" s="219"/>
    </row>
    <row r="12" spans="1:26" ht="183" customHeight="1">
      <c r="A12" s="229" t="s">
        <v>250</v>
      </c>
      <c r="B12" s="231">
        <v>115774.71114</v>
      </c>
      <c r="C12" s="231">
        <v>12085.156499999999</v>
      </c>
      <c r="D12" s="231">
        <v>0</v>
      </c>
      <c r="E12" s="231">
        <v>14192.842259999999</v>
      </c>
      <c r="F12" s="231">
        <v>0</v>
      </c>
      <c r="G12" s="231">
        <v>0</v>
      </c>
      <c r="H12" s="231">
        <v>0</v>
      </c>
      <c r="I12" s="231">
        <v>142052.70990000002</v>
      </c>
      <c r="J12" s="231">
        <v>19333.140530000001</v>
      </c>
      <c r="K12" s="231">
        <v>0</v>
      </c>
      <c r="L12" s="230">
        <v>0</v>
      </c>
      <c r="M12" s="230">
        <v>0</v>
      </c>
      <c r="N12" s="230">
        <v>0</v>
      </c>
      <c r="O12" s="230">
        <v>0</v>
      </c>
      <c r="P12" s="230">
        <v>0</v>
      </c>
      <c r="Q12" s="230">
        <v>19333.140530000001</v>
      </c>
      <c r="R12" s="219"/>
    </row>
    <row r="13" spans="1:26" ht="183" customHeight="1">
      <c r="A13" s="229" t="s">
        <v>251</v>
      </c>
      <c r="B13" s="230">
        <v>185797.67781999998</v>
      </c>
      <c r="C13" s="230">
        <v>5277.1694400000006</v>
      </c>
      <c r="D13" s="230">
        <v>0</v>
      </c>
      <c r="E13" s="230">
        <v>0</v>
      </c>
      <c r="F13" s="230">
        <v>1501.2193500000001</v>
      </c>
      <c r="G13" s="230">
        <v>0</v>
      </c>
      <c r="H13" s="230">
        <v>4086.1950000000002</v>
      </c>
      <c r="I13" s="230">
        <v>196662.26161000002</v>
      </c>
      <c r="J13" s="230">
        <v>64844.720409999994</v>
      </c>
      <c r="K13" s="230">
        <v>3170.5628299999998</v>
      </c>
      <c r="L13" s="230">
        <v>0</v>
      </c>
      <c r="M13" s="230">
        <v>0</v>
      </c>
      <c r="N13" s="230">
        <v>2323.3915899999997</v>
      </c>
      <c r="O13" s="230">
        <v>0</v>
      </c>
      <c r="P13" s="230">
        <v>0</v>
      </c>
      <c r="Q13" s="230">
        <v>70338.674830000004</v>
      </c>
      <c r="R13" s="219"/>
    </row>
    <row r="14" spans="1:26" ht="183" customHeight="1">
      <c r="A14" s="229" t="s">
        <v>252</v>
      </c>
      <c r="B14" s="230">
        <v>308063.60000999999</v>
      </c>
      <c r="C14" s="230">
        <v>10200.332619999999</v>
      </c>
      <c r="D14" s="230">
        <v>647.01319999999998</v>
      </c>
      <c r="E14" s="230">
        <v>816.96316999999999</v>
      </c>
      <c r="F14" s="230">
        <v>1557.2400299999999</v>
      </c>
      <c r="G14" s="230">
        <v>0</v>
      </c>
      <c r="H14" s="230">
        <v>754.6</v>
      </c>
      <c r="I14" s="230">
        <v>322039.74902999995</v>
      </c>
      <c r="J14" s="230">
        <v>140129.17321000001</v>
      </c>
      <c r="K14" s="230">
        <v>10219.20487</v>
      </c>
      <c r="L14" s="230">
        <v>24.12847</v>
      </c>
      <c r="M14" s="230">
        <v>0</v>
      </c>
      <c r="N14" s="230">
        <v>3809.8937000000001</v>
      </c>
      <c r="O14" s="230">
        <v>0</v>
      </c>
      <c r="P14" s="230">
        <v>0</v>
      </c>
      <c r="Q14" s="230">
        <v>154182.40025000001</v>
      </c>
      <c r="R14" s="219"/>
    </row>
    <row r="15" spans="1:26" ht="183" customHeight="1">
      <c r="A15" s="229" t="s">
        <v>253</v>
      </c>
      <c r="B15" s="230">
        <v>726967.39301</v>
      </c>
      <c r="C15" s="230">
        <v>7279.3546999999999</v>
      </c>
      <c r="D15" s="230">
        <v>3002.9587299999998</v>
      </c>
      <c r="E15" s="230">
        <v>196.90148000000002</v>
      </c>
      <c r="F15" s="230">
        <v>7094.6934000000001</v>
      </c>
      <c r="G15" s="230">
        <v>759.13338999999996</v>
      </c>
      <c r="H15" s="230">
        <v>979.04167000000007</v>
      </c>
      <c r="I15" s="230">
        <v>746279.47638000001</v>
      </c>
      <c r="J15" s="230">
        <v>251492.58014999999</v>
      </c>
      <c r="K15" s="230">
        <v>6073.3104999999996</v>
      </c>
      <c r="L15" s="230">
        <v>0</v>
      </c>
      <c r="M15" s="230">
        <v>0</v>
      </c>
      <c r="N15" s="230">
        <v>6480.5411599999998</v>
      </c>
      <c r="O15" s="230">
        <v>358.68504999999999</v>
      </c>
      <c r="P15" s="230">
        <v>0</v>
      </c>
      <c r="Q15" s="230">
        <v>264405.11686000001</v>
      </c>
      <c r="R15" s="219"/>
    </row>
    <row r="16" spans="1:26" ht="183" customHeight="1">
      <c r="A16" s="229" t="s">
        <v>254</v>
      </c>
      <c r="B16" s="230">
        <v>1076002.5641400001</v>
      </c>
      <c r="C16" s="230">
        <v>13676.955830000001</v>
      </c>
      <c r="D16" s="230">
        <v>4493.1109299999998</v>
      </c>
      <c r="E16" s="230">
        <v>302.63903999999997</v>
      </c>
      <c r="F16" s="230">
        <v>12170.57056</v>
      </c>
      <c r="G16" s="230">
        <v>472.55696</v>
      </c>
      <c r="H16" s="230">
        <v>731.37045000000001</v>
      </c>
      <c r="I16" s="230">
        <v>1107849.7679100002</v>
      </c>
      <c r="J16" s="230">
        <v>508572.21431999997</v>
      </c>
      <c r="K16" s="230">
        <v>3598.2406099999998</v>
      </c>
      <c r="L16" s="230">
        <v>2307.8962200000001</v>
      </c>
      <c r="M16" s="230">
        <v>0</v>
      </c>
      <c r="N16" s="230">
        <v>5654.0093200000001</v>
      </c>
      <c r="O16" s="230">
        <v>512.26927000000001</v>
      </c>
      <c r="P16" s="230">
        <v>0</v>
      </c>
      <c r="Q16" s="230">
        <v>520644.62974</v>
      </c>
      <c r="R16" s="219"/>
    </row>
    <row r="17" spans="1:18" ht="183" customHeight="1">
      <c r="A17" s="229" t="s">
        <v>255</v>
      </c>
      <c r="B17" s="230">
        <v>979543.08010000002</v>
      </c>
      <c r="C17" s="230">
        <v>12300.70659</v>
      </c>
      <c r="D17" s="230">
        <v>5292.3673099999996</v>
      </c>
      <c r="E17" s="230">
        <v>300.37897999999996</v>
      </c>
      <c r="F17" s="230">
        <v>17493.733530000001</v>
      </c>
      <c r="G17" s="230">
        <v>1206.2404899999999</v>
      </c>
      <c r="H17" s="230">
        <v>1491.6566499999999</v>
      </c>
      <c r="I17" s="230">
        <v>1017628.16365</v>
      </c>
      <c r="J17" s="230">
        <v>299463.19460000005</v>
      </c>
      <c r="K17" s="230">
        <v>1954.22432</v>
      </c>
      <c r="L17" s="230">
        <v>734.02336000000003</v>
      </c>
      <c r="M17" s="230">
        <v>0</v>
      </c>
      <c r="N17" s="230">
        <v>4255.1487200000001</v>
      </c>
      <c r="O17" s="230">
        <v>142.18722</v>
      </c>
      <c r="P17" s="230">
        <v>0</v>
      </c>
      <c r="Q17" s="230">
        <v>306548.77822000004</v>
      </c>
      <c r="R17" s="219"/>
    </row>
    <row r="18" spans="1:18" ht="183" customHeight="1">
      <c r="A18" s="229" t="s">
        <v>256</v>
      </c>
      <c r="B18" s="230">
        <v>323072.97499999998</v>
      </c>
      <c r="C18" s="230">
        <v>5767.8838800000003</v>
      </c>
      <c r="D18" s="230">
        <v>2493.38643</v>
      </c>
      <c r="E18" s="230">
        <v>196.34692000000001</v>
      </c>
      <c r="F18" s="230">
        <v>9401.408449999999</v>
      </c>
      <c r="G18" s="230">
        <v>483.59823</v>
      </c>
      <c r="H18" s="230">
        <v>125.91</v>
      </c>
      <c r="I18" s="230">
        <v>341541.50891000003</v>
      </c>
      <c r="J18" s="230">
        <v>198454.70788999999</v>
      </c>
      <c r="K18" s="230">
        <v>1403.4541999999999</v>
      </c>
      <c r="L18" s="230">
        <v>458.86417</v>
      </c>
      <c r="M18" s="230">
        <v>233.52379999999999</v>
      </c>
      <c r="N18" s="230">
        <v>2038.3555700000002</v>
      </c>
      <c r="O18" s="230">
        <v>0</v>
      </c>
      <c r="P18" s="230">
        <v>0</v>
      </c>
      <c r="Q18" s="230">
        <v>202588.90562999999</v>
      </c>
      <c r="R18" s="219"/>
    </row>
    <row r="19" spans="1:18" ht="183" customHeight="1">
      <c r="A19" s="229" t="s">
        <v>257</v>
      </c>
      <c r="B19" s="230">
        <v>264875.85177000001</v>
      </c>
      <c r="C19" s="230">
        <v>4369.2134699999997</v>
      </c>
      <c r="D19" s="230">
        <v>1931.35103</v>
      </c>
      <c r="E19" s="230">
        <v>247.37397000000001</v>
      </c>
      <c r="F19" s="230">
        <v>5953.3157899999997</v>
      </c>
      <c r="G19" s="230">
        <v>531.19795999999997</v>
      </c>
      <c r="H19" s="230">
        <v>442.27253999999999</v>
      </c>
      <c r="I19" s="230">
        <v>278350.57652999996</v>
      </c>
      <c r="J19" s="230">
        <v>223520.74541</v>
      </c>
      <c r="K19" s="230">
        <v>2052.6404199999997</v>
      </c>
      <c r="L19" s="230">
        <v>897.89552000000003</v>
      </c>
      <c r="M19" s="230">
        <v>0</v>
      </c>
      <c r="N19" s="230">
        <v>2741.46441</v>
      </c>
      <c r="O19" s="230">
        <v>251.97864000000001</v>
      </c>
      <c r="P19" s="230">
        <v>0</v>
      </c>
      <c r="Q19" s="230">
        <v>229464.72440000001</v>
      </c>
      <c r="R19" s="219"/>
    </row>
    <row r="20" spans="1:18" ht="183" customHeight="1">
      <c r="A20" s="229" t="s">
        <v>258</v>
      </c>
      <c r="B20" s="230">
        <v>102235.27981000001</v>
      </c>
      <c r="C20" s="230">
        <v>1915.62177</v>
      </c>
      <c r="D20" s="230">
        <v>2326.4381899999998</v>
      </c>
      <c r="E20" s="230">
        <v>153.83493999999999</v>
      </c>
      <c r="F20" s="230">
        <v>8416.17022</v>
      </c>
      <c r="G20" s="230">
        <v>355.37379999999996</v>
      </c>
      <c r="H20" s="230">
        <v>228.8</v>
      </c>
      <c r="I20" s="230">
        <v>115631.51873000001</v>
      </c>
      <c r="J20" s="230">
        <v>542432.01792999997</v>
      </c>
      <c r="K20" s="230">
        <v>4000.79412</v>
      </c>
      <c r="L20" s="230">
        <v>2569.5560299999997</v>
      </c>
      <c r="M20" s="230">
        <v>463.81448</v>
      </c>
      <c r="N20" s="230">
        <v>7409.1992499999997</v>
      </c>
      <c r="O20" s="230">
        <v>372.26640999999995</v>
      </c>
      <c r="P20" s="230">
        <v>0</v>
      </c>
      <c r="Q20" s="230">
        <v>557247.64821999997</v>
      </c>
      <c r="R20" s="219"/>
    </row>
    <row r="21" spans="1:18" ht="183" customHeight="1">
      <c r="A21" s="229" t="s">
        <v>259</v>
      </c>
      <c r="B21" s="230">
        <v>18366.843780000003</v>
      </c>
      <c r="C21" s="230">
        <v>453.24707000000001</v>
      </c>
      <c r="D21" s="230">
        <v>149.34360999999998</v>
      </c>
      <c r="E21" s="230">
        <v>26.432659999999998</v>
      </c>
      <c r="F21" s="230">
        <v>791.3591899999999</v>
      </c>
      <c r="G21" s="230">
        <v>33.329629999999995</v>
      </c>
      <c r="H21" s="230">
        <v>522.04507999999998</v>
      </c>
      <c r="I21" s="230">
        <v>20342.601019999998</v>
      </c>
      <c r="J21" s="230">
        <v>425694.16589999996</v>
      </c>
      <c r="K21" s="230">
        <v>4528.46594</v>
      </c>
      <c r="L21" s="230">
        <v>6095.6245499999995</v>
      </c>
      <c r="M21" s="230">
        <v>232.34902</v>
      </c>
      <c r="N21" s="230">
        <v>7210.9654099999998</v>
      </c>
      <c r="O21" s="230">
        <v>537.58596</v>
      </c>
      <c r="P21" s="230">
        <v>23.69838</v>
      </c>
      <c r="Q21" s="230">
        <v>444322.85516000004</v>
      </c>
      <c r="R21" s="219"/>
    </row>
    <row r="22" spans="1:18" ht="183" customHeight="1">
      <c r="A22" s="229" t="s">
        <v>260</v>
      </c>
      <c r="B22" s="230">
        <v>302.29059000000001</v>
      </c>
      <c r="C22" s="230">
        <v>0</v>
      </c>
      <c r="D22" s="230">
        <v>0.16919999999999999</v>
      </c>
      <c r="E22" s="230">
        <v>0</v>
      </c>
      <c r="F22" s="230">
        <v>0</v>
      </c>
      <c r="G22" s="230">
        <v>0</v>
      </c>
      <c r="H22" s="230">
        <v>76.986000000000004</v>
      </c>
      <c r="I22" s="230">
        <v>379.44578999999999</v>
      </c>
      <c r="J22" s="230">
        <v>19504.388559999999</v>
      </c>
      <c r="K22" s="230">
        <v>199.38473000000002</v>
      </c>
      <c r="L22" s="230">
        <v>484.72553999999997</v>
      </c>
      <c r="M22" s="230">
        <v>29.12557</v>
      </c>
      <c r="N22" s="230">
        <v>11.31386</v>
      </c>
      <c r="O22" s="230">
        <v>0</v>
      </c>
      <c r="P22" s="230">
        <v>0</v>
      </c>
      <c r="Q22" s="230">
        <v>20228.938260000003</v>
      </c>
      <c r="R22" s="219"/>
    </row>
    <row r="23" spans="1:18" s="166" customFormat="1" ht="303" customHeight="1" thickBot="1">
      <c r="A23" s="232" t="s">
        <v>261</v>
      </c>
      <c r="B23" s="233">
        <v>37.446550000000002</v>
      </c>
      <c r="C23" s="233">
        <v>3.3256700000000001</v>
      </c>
      <c r="D23" s="233">
        <v>0</v>
      </c>
      <c r="E23" s="233">
        <v>0</v>
      </c>
      <c r="F23" s="233">
        <v>2</v>
      </c>
      <c r="G23" s="233">
        <v>0</v>
      </c>
      <c r="H23" s="233">
        <v>43.471199999999996</v>
      </c>
      <c r="I23" s="233">
        <v>86.24342</v>
      </c>
      <c r="J23" s="233">
        <v>5703.4865300000001</v>
      </c>
      <c r="K23" s="233">
        <v>48.312919999999998</v>
      </c>
      <c r="L23" s="233">
        <v>220.61863</v>
      </c>
      <c r="M23" s="233">
        <v>7.6517799999999996</v>
      </c>
      <c r="N23" s="233">
        <v>2.9157100000000002</v>
      </c>
      <c r="O23" s="233">
        <v>0</v>
      </c>
      <c r="P23" s="233">
        <v>4064.2007699999999</v>
      </c>
      <c r="Q23" s="233">
        <v>10047.18634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4101039.7137200008</v>
      </c>
      <c r="C24" s="236">
        <f t="shared" ref="C24:Q24" si="0">SUM(C10:C23)</f>
        <v>73328.967539999998</v>
      </c>
      <c r="D24" s="236">
        <f t="shared" si="0"/>
        <v>20336.138630000001</v>
      </c>
      <c r="E24" s="236">
        <f t="shared" si="0"/>
        <v>16433.71342</v>
      </c>
      <c r="F24" s="236">
        <f t="shared" si="0"/>
        <v>64381.710520000001</v>
      </c>
      <c r="G24" s="236">
        <f t="shared" si="0"/>
        <v>3841.43046</v>
      </c>
      <c r="H24" s="236">
        <f t="shared" si="0"/>
        <v>9482.3485900000014</v>
      </c>
      <c r="I24" s="236">
        <f t="shared" si="0"/>
        <v>4288844.0228800001</v>
      </c>
      <c r="J24" s="236">
        <f t="shared" si="0"/>
        <v>2699144.5354399998</v>
      </c>
      <c r="K24" s="236">
        <f t="shared" si="0"/>
        <v>37248.595459999997</v>
      </c>
      <c r="L24" s="236">
        <f t="shared" si="0"/>
        <v>13793.332490000001</v>
      </c>
      <c r="M24" s="236">
        <f t="shared" si="0"/>
        <v>966.46465000000001</v>
      </c>
      <c r="N24" s="236">
        <f t="shared" si="0"/>
        <v>41937.198700000001</v>
      </c>
      <c r="O24" s="236">
        <f t="shared" si="0"/>
        <v>2174.97255</v>
      </c>
      <c r="P24" s="236">
        <f t="shared" si="0"/>
        <v>4087.8991499999997</v>
      </c>
      <c r="Q24" s="236">
        <f t="shared" si="0"/>
        <v>2799352.9984399998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 ht="38.25" customHeight="1">
      <c r="A27" s="16"/>
      <c r="B27" s="40"/>
      <c r="C27" s="242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16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H9" sqref="H9"/>
    </sheetView>
  </sheetViews>
  <sheetFormatPr defaultRowHeight="60"/>
  <cols>
    <col min="1" max="1" width="174.7109375" style="20" customWidth="1"/>
    <col min="2" max="2" width="39.42578125" style="420" customWidth="1"/>
    <col min="3" max="3" width="48.7109375" style="693" customWidth="1"/>
    <col min="4" max="4" width="41.140625" style="420" customWidth="1"/>
    <col min="5" max="5" width="48.7109375" style="420" customWidth="1"/>
    <col min="6" max="6" width="51.140625" style="420" customWidth="1"/>
    <col min="7" max="7" width="48.7109375" style="420" customWidth="1"/>
    <col min="8" max="8" width="64" style="420" customWidth="1"/>
    <col min="9" max="9" width="42.42578125" style="420" customWidth="1"/>
    <col min="10" max="10" width="39.42578125" style="420" customWidth="1"/>
    <col min="11" max="11" width="48.7109375" style="420" customWidth="1"/>
    <col min="12" max="12" width="41.140625" style="420" customWidth="1"/>
    <col min="13" max="13" width="48.7109375" style="420" customWidth="1"/>
    <col min="14" max="14" width="51.140625" style="420" customWidth="1"/>
    <col min="15" max="15" width="48.7109375" style="420" customWidth="1"/>
    <col min="16" max="16" width="58.28515625" style="420" customWidth="1"/>
    <col min="17" max="17" width="42.42578125" style="420" customWidth="1"/>
    <col min="18" max="18" width="6.5703125" style="217" customWidth="1"/>
    <col min="19" max="24" width="9.140625" style="420" customWidth="1"/>
    <col min="25" max="25" width="11.28515625" style="420" bestFit="1" customWidth="1"/>
    <col min="26" max="26" width="10.140625" style="420" bestFit="1" customWidth="1"/>
    <col min="27" max="28" width="9.140625" style="420" customWidth="1"/>
    <col min="29" max="29" width="10.140625" style="420" bestFit="1" customWidth="1"/>
    <col min="30" max="256" width="9.140625" style="420"/>
    <col min="257" max="257" width="174.7109375" style="420" customWidth="1"/>
    <col min="258" max="258" width="39.42578125" style="420" customWidth="1"/>
    <col min="259" max="259" width="48.7109375" style="420" customWidth="1"/>
    <col min="260" max="260" width="41.140625" style="420" customWidth="1"/>
    <col min="261" max="261" width="48.7109375" style="420" customWidth="1"/>
    <col min="262" max="262" width="51.140625" style="420" customWidth="1"/>
    <col min="263" max="263" width="48.7109375" style="420" customWidth="1"/>
    <col min="264" max="264" width="64" style="420" customWidth="1"/>
    <col min="265" max="265" width="42.42578125" style="420" customWidth="1"/>
    <col min="266" max="266" width="39.42578125" style="420" customWidth="1"/>
    <col min="267" max="267" width="48.7109375" style="420" customWidth="1"/>
    <col min="268" max="268" width="41.140625" style="420" customWidth="1"/>
    <col min="269" max="269" width="48.7109375" style="420" customWidth="1"/>
    <col min="270" max="270" width="51.140625" style="420" customWidth="1"/>
    <col min="271" max="271" width="48.7109375" style="420" customWidth="1"/>
    <col min="272" max="272" width="58.28515625" style="420" customWidth="1"/>
    <col min="273" max="273" width="42.42578125" style="420" customWidth="1"/>
    <col min="274" max="274" width="6.5703125" style="420" customWidth="1"/>
    <col min="275" max="280" width="9.140625" style="420" customWidth="1"/>
    <col min="281" max="281" width="11.28515625" style="420" bestFit="1" customWidth="1"/>
    <col min="282" max="282" width="10.140625" style="420" bestFit="1" customWidth="1"/>
    <col min="283" max="284" width="9.140625" style="420" customWidth="1"/>
    <col min="285" max="285" width="10.140625" style="420" bestFit="1" customWidth="1"/>
    <col min="286" max="512" width="9.140625" style="420"/>
    <col min="513" max="513" width="174.7109375" style="420" customWidth="1"/>
    <col min="514" max="514" width="39.42578125" style="420" customWidth="1"/>
    <col min="515" max="515" width="48.7109375" style="420" customWidth="1"/>
    <col min="516" max="516" width="41.140625" style="420" customWidth="1"/>
    <col min="517" max="517" width="48.7109375" style="420" customWidth="1"/>
    <col min="518" max="518" width="51.140625" style="420" customWidth="1"/>
    <col min="519" max="519" width="48.7109375" style="420" customWidth="1"/>
    <col min="520" max="520" width="64" style="420" customWidth="1"/>
    <col min="521" max="521" width="42.42578125" style="420" customWidth="1"/>
    <col min="522" max="522" width="39.42578125" style="420" customWidth="1"/>
    <col min="523" max="523" width="48.7109375" style="420" customWidth="1"/>
    <col min="524" max="524" width="41.140625" style="420" customWidth="1"/>
    <col min="525" max="525" width="48.7109375" style="420" customWidth="1"/>
    <col min="526" max="526" width="51.140625" style="420" customWidth="1"/>
    <col min="527" max="527" width="48.7109375" style="420" customWidth="1"/>
    <col min="528" max="528" width="58.28515625" style="420" customWidth="1"/>
    <col min="529" max="529" width="42.42578125" style="420" customWidth="1"/>
    <col min="530" max="530" width="6.5703125" style="420" customWidth="1"/>
    <col min="531" max="536" width="9.140625" style="420" customWidth="1"/>
    <col min="537" max="537" width="11.28515625" style="420" bestFit="1" customWidth="1"/>
    <col min="538" max="538" width="10.140625" style="420" bestFit="1" customWidth="1"/>
    <col min="539" max="540" width="9.140625" style="420" customWidth="1"/>
    <col min="541" max="541" width="10.140625" style="420" bestFit="1" customWidth="1"/>
    <col min="542" max="768" width="9.140625" style="420"/>
    <col min="769" max="769" width="174.7109375" style="420" customWidth="1"/>
    <col min="770" max="770" width="39.42578125" style="420" customWidth="1"/>
    <col min="771" max="771" width="48.7109375" style="420" customWidth="1"/>
    <col min="772" max="772" width="41.140625" style="420" customWidth="1"/>
    <col min="773" max="773" width="48.7109375" style="420" customWidth="1"/>
    <col min="774" max="774" width="51.140625" style="420" customWidth="1"/>
    <col min="775" max="775" width="48.7109375" style="420" customWidth="1"/>
    <col min="776" max="776" width="64" style="420" customWidth="1"/>
    <col min="777" max="777" width="42.42578125" style="420" customWidth="1"/>
    <col min="778" max="778" width="39.42578125" style="420" customWidth="1"/>
    <col min="779" max="779" width="48.7109375" style="420" customWidth="1"/>
    <col min="780" max="780" width="41.140625" style="420" customWidth="1"/>
    <col min="781" max="781" width="48.7109375" style="420" customWidth="1"/>
    <col min="782" max="782" width="51.140625" style="420" customWidth="1"/>
    <col min="783" max="783" width="48.7109375" style="420" customWidth="1"/>
    <col min="784" max="784" width="58.28515625" style="420" customWidth="1"/>
    <col min="785" max="785" width="42.42578125" style="420" customWidth="1"/>
    <col min="786" max="786" width="6.5703125" style="420" customWidth="1"/>
    <col min="787" max="792" width="9.140625" style="420" customWidth="1"/>
    <col min="793" max="793" width="11.28515625" style="420" bestFit="1" customWidth="1"/>
    <col min="794" max="794" width="10.140625" style="420" bestFit="1" customWidth="1"/>
    <col min="795" max="796" width="9.140625" style="420" customWidth="1"/>
    <col min="797" max="797" width="10.140625" style="420" bestFit="1" customWidth="1"/>
    <col min="798" max="1024" width="9.140625" style="420"/>
    <col min="1025" max="1025" width="174.7109375" style="420" customWidth="1"/>
    <col min="1026" max="1026" width="39.42578125" style="420" customWidth="1"/>
    <col min="1027" max="1027" width="48.7109375" style="420" customWidth="1"/>
    <col min="1028" max="1028" width="41.140625" style="420" customWidth="1"/>
    <col min="1029" max="1029" width="48.7109375" style="420" customWidth="1"/>
    <col min="1030" max="1030" width="51.140625" style="420" customWidth="1"/>
    <col min="1031" max="1031" width="48.7109375" style="420" customWidth="1"/>
    <col min="1032" max="1032" width="64" style="420" customWidth="1"/>
    <col min="1033" max="1033" width="42.42578125" style="420" customWidth="1"/>
    <col min="1034" max="1034" width="39.42578125" style="420" customWidth="1"/>
    <col min="1035" max="1035" width="48.7109375" style="420" customWidth="1"/>
    <col min="1036" max="1036" width="41.140625" style="420" customWidth="1"/>
    <col min="1037" max="1037" width="48.7109375" style="420" customWidth="1"/>
    <col min="1038" max="1038" width="51.140625" style="420" customWidth="1"/>
    <col min="1039" max="1039" width="48.7109375" style="420" customWidth="1"/>
    <col min="1040" max="1040" width="58.28515625" style="420" customWidth="1"/>
    <col min="1041" max="1041" width="42.42578125" style="420" customWidth="1"/>
    <col min="1042" max="1042" width="6.5703125" style="420" customWidth="1"/>
    <col min="1043" max="1048" width="9.140625" style="420" customWidth="1"/>
    <col min="1049" max="1049" width="11.28515625" style="420" bestFit="1" customWidth="1"/>
    <col min="1050" max="1050" width="10.140625" style="420" bestFit="1" customWidth="1"/>
    <col min="1051" max="1052" width="9.140625" style="420" customWidth="1"/>
    <col min="1053" max="1053" width="10.140625" style="420" bestFit="1" customWidth="1"/>
    <col min="1054" max="1280" width="9.140625" style="420"/>
    <col min="1281" max="1281" width="174.7109375" style="420" customWidth="1"/>
    <col min="1282" max="1282" width="39.42578125" style="420" customWidth="1"/>
    <col min="1283" max="1283" width="48.7109375" style="420" customWidth="1"/>
    <col min="1284" max="1284" width="41.140625" style="420" customWidth="1"/>
    <col min="1285" max="1285" width="48.7109375" style="420" customWidth="1"/>
    <col min="1286" max="1286" width="51.140625" style="420" customWidth="1"/>
    <col min="1287" max="1287" width="48.7109375" style="420" customWidth="1"/>
    <col min="1288" max="1288" width="64" style="420" customWidth="1"/>
    <col min="1289" max="1289" width="42.42578125" style="420" customWidth="1"/>
    <col min="1290" max="1290" width="39.42578125" style="420" customWidth="1"/>
    <col min="1291" max="1291" width="48.7109375" style="420" customWidth="1"/>
    <col min="1292" max="1292" width="41.140625" style="420" customWidth="1"/>
    <col min="1293" max="1293" width="48.7109375" style="420" customWidth="1"/>
    <col min="1294" max="1294" width="51.140625" style="420" customWidth="1"/>
    <col min="1295" max="1295" width="48.7109375" style="420" customWidth="1"/>
    <col min="1296" max="1296" width="58.28515625" style="420" customWidth="1"/>
    <col min="1297" max="1297" width="42.42578125" style="420" customWidth="1"/>
    <col min="1298" max="1298" width="6.5703125" style="420" customWidth="1"/>
    <col min="1299" max="1304" width="9.140625" style="420" customWidth="1"/>
    <col min="1305" max="1305" width="11.28515625" style="420" bestFit="1" customWidth="1"/>
    <col min="1306" max="1306" width="10.140625" style="420" bestFit="1" customWidth="1"/>
    <col min="1307" max="1308" width="9.140625" style="420" customWidth="1"/>
    <col min="1309" max="1309" width="10.140625" style="420" bestFit="1" customWidth="1"/>
    <col min="1310" max="1536" width="9.140625" style="420"/>
    <col min="1537" max="1537" width="174.7109375" style="420" customWidth="1"/>
    <col min="1538" max="1538" width="39.42578125" style="420" customWidth="1"/>
    <col min="1539" max="1539" width="48.7109375" style="420" customWidth="1"/>
    <col min="1540" max="1540" width="41.140625" style="420" customWidth="1"/>
    <col min="1541" max="1541" width="48.7109375" style="420" customWidth="1"/>
    <col min="1542" max="1542" width="51.140625" style="420" customWidth="1"/>
    <col min="1543" max="1543" width="48.7109375" style="420" customWidth="1"/>
    <col min="1544" max="1544" width="64" style="420" customWidth="1"/>
    <col min="1545" max="1545" width="42.42578125" style="420" customWidth="1"/>
    <col min="1546" max="1546" width="39.42578125" style="420" customWidth="1"/>
    <col min="1547" max="1547" width="48.7109375" style="420" customWidth="1"/>
    <col min="1548" max="1548" width="41.140625" style="420" customWidth="1"/>
    <col min="1549" max="1549" width="48.7109375" style="420" customWidth="1"/>
    <col min="1550" max="1550" width="51.140625" style="420" customWidth="1"/>
    <col min="1551" max="1551" width="48.7109375" style="420" customWidth="1"/>
    <col min="1552" max="1552" width="58.28515625" style="420" customWidth="1"/>
    <col min="1553" max="1553" width="42.42578125" style="420" customWidth="1"/>
    <col min="1554" max="1554" width="6.5703125" style="420" customWidth="1"/>
    <col min="1555" max="1560" width="9.140625" style="420" customWidth="1"/>
    <col min="1561" max="1561" width="11.28515625" style="420" bestFit="1" customWidth="1"/>
    <col min="1562" max="1562" width="10.140625" style="420" bestFit="1" customWidth="1"/>
    <col min="1563" max="1564" width="9.140625" style="420" customWidth="1"/>
    <col min="1565" max="1565" width="10.140625" style="420" bestFit="1" customWidth="1"/>
    <col min="1566" max="1792" width="9.140625" style="420"/>
    <col min="1793" max="1793" width="174.7109375" style="420" customWidth="1"/>
    <col min="1794" max="1794" width="39.42578125" style="420" customWidth="1"/>
    <col min="1795" max="1795" width="48.7109375" style="420" customWidth="1"/>
    <col min="1796" max="1796" width="41.140625" style="420" customWidth="1"/>
    <col min="1797" max="1797" width="48.7109375" style="420" customWidth="1"/>
    <col min="1798" max="1798" width="51.140625" style="420" customWidth="1"/>
    <col min="1799" max="1799" width="48.7109375" style="420" customWidth="1"/>
    <col min="1800" max="1800" width="64" style="420" customWidth="1"/>
    <col min="1801" max="1801" width="42.42578125" style="420" customWidth="1"/>
    <col min="1802" max="1802" width="39.42578125" style="420" customWidth="1"/>
    <col min="1803" max="1803" width="48.7109375" style="420" customWidth="1"/>
    <col min="1804" max="1804" width="41.140625" style="420" customWidth="1"/>
    <col min="1805" max="1805" width="48.7109375" style="420" customWidth="1"/>
    <col min="1806" max="1806" width="51.140625" style="420" customWidth="1"/>
    <col min="1807" max="1807" width="48.7109375" style="420" customWidth="1"/>
    <col min="1808" max="1808" width="58.28515625" style="420" customWidth="1"/>
    <col min="1809" max="1809" width="42.42578125" style="420" customWidth="1"/>
    <col min="1810" max="1810" width="6.5703125" style="420" customWidth="1"/>
    <col min="1811" max="1816" width="9.140625" style="420" customWidth="1"/>
    <col min="1817" max="1817" width="11.28515625" style="420" bestFit="1" customWidth="1"/>
    <col min="1818" max="1818" width="10.140625" style="420" bestFit="1" customWidth="1"/>
    <col min="1819" max="1820" width="9.140625" style="420" customWidth="1"/>
    <col min="1821" max="1821" width="10.140625" style="420" bestFit="1" customWidth="1"/>
    <col min="1822" max="2048" width="9.140625" style="420"/>
    <col min="2049" max="2049" width="174.7109375" style="420" customWidth="1"/>
    <col min="2050" max="2050" width="39.42578125" style="420" customWidth="1"/>
    <col min="2051" max="2051" width="48.7109375" style="420" customWidth="1"/>
    <col min="2052" max="2052" width="41.140625" style="420" customWidth="1"/>
    <col min="2053" max="2053" width="48.7109375" style="420" customWidth="1"/>
    <col min="2054" max="2054" width="51.140625" style="420" customWidth="1"/>
    <col min="2055" max="2055" width="48.7109375" style="420" customWidth="1"/>
    <col min="2056" max="2056" width="64" style="420" customWidth="1"/>
    <col min="2057" max="2057" width="42.42578125" style="420" customWidth="1"/>
    <col min="2058" max="2058" width="39.42578125" style="420" customWidth="1"/>
    <col min="2059" max="2059" width="48.7109375" style="420" customWidth="1"/>
    <col min="2060" max="2060" width="41.140625" style="420" customWidth="1"/>
    <col min="2061" max="2061" width="48.7109375" style="420" customWidth="1"/>
    <col min="2062" max="2062" width="51.140625" style="420" customWidth="1"/>
    <col min="2063" max="2063" width="48.7109375" style="420" customWidth="1"/>
    <col min="2064" max="2064" width="58.28515625" style="420" customWidth="1"/>
    <col min="2065" max="2065" width="42.42578125" style="420" customWidth="1"/>
    <col min="2066" max="2066" width="6.5703125" style="420" customWidth="1"/>
    <col min="2067" max="2072" width="9.140625" style="420" customWidth="1"/>
    <col min="2073" max="2073" width="11.28515625" style="420" bestFit="1" customWidth="1"/>
    <col min="2074" max="2074" width="10.140625" style="420" bestFit="1" customWidth="1"/>
    <col min="2075" max="2076" width="9.140625" style="420" customWidth="1"/>
    <col min="2077" max="2077" width="10.140625" style="420" bestFit="1" customWidth="1"/>
    <col min="2078" max="2304" width="9.140625" style="420"/>
    <col min="2305" max="2305" width="174.7109375" style="420" customWidth="1"/>
    <col min="2306" max="2306" width="39.42578125" style="420" customWidth="1"/>
    <col min="2307" max="2307" width="48.7109375" style="420" customWidth="1"/>
    <col min="2308" max="2308" width="41.140625" style="420" customWidth="1"/>
    <col min="2309" max="2309" width="48.7109375" style="420" customWidth="1"/>
    <col min="2310" max="2310" width="51.140625" style="420" customWidth="1"/>
    <col min="2311" max="2311" width="48.7109375" style="420" customWidth="1"/>
    <col min="2312" max="2312" width="64" style="420" customWidth="1"/>
    <col min="2313" max="2313" width="42.42578125" style="420" customWidth="1"/>
    <col min="2314" max="2314" width="39.42578125" style="420" customWidth="1"/>
    <col min="2315" max="2315" width="48.7109375" style="420" customWidth="1"/>
    <col min="2316" max="2316" width="41.140625" style="420" customWidth="1"/>
    <col min="2317" max="2317" width="48.7109375" style="420" customWidth="1"/>
    <col min="2318" max="2318" width="51.140625" style="420" customWidth="1"/>
    <col min="2319" max="2319" width="48.7109375" style="420" customWidth="1"/>
    <col min="2320" max="2320" width="58.28515625" style="420" customWidth="1"/>
    <col min="2321" max="2321" width="42.42578125" style="420" customWidth="1"/>
    <col min="2322" max="2322" width="6.5703125" style="420" customWidth="1"/>
    <col min="2323" max="2328" width="9.140625" style="420" customWidth="1"/>
    <col min="2329" max="2329" width="11.28515625" style="420" bestFit="1" customWidth="1"/>
    <col min="2330" max="2330" width="10.140625" style="420" bestFit="1" customWidth="1"/>
    <col min="2331" max="2332" width="9.140625" style="420" customWidth="1"/>
    <col min="2333" max="2333" width="10.140625" style="420" bestFit="1" customWidth="1"/>
    <col min="2334" max="2560" width="9.140625" style="420"/>
    <col min="2561" max="2561" width="174.7109375" style="420" customWidth="1"/>
    <col min="2562" max="2562" width="39.42578125" style="420" customWidth="1"/>
    <col min="2563" max="2563" width="48.7109375" style="420" customWidth="1"/>
    <col min="2564" max="2564" width="41.140625" style="420" customWidth="1"/>
    <col min="2565" max="2565" width="48.7109375" style="420" customWidth="1"/>
    <col min="2566" max="2566" width="51.140625" style="420" customWidth="1"/>
    <col min="2567" max="2567" width="48.7109375" style="420" customWidth="1"/>
    <col min="2568" max="2568" width="64" style="420" customWidth="1"/>
    <col min="2569" max="2569" width="42.42578125" style="420" customWidth="1"/>
    <col min="2570" max="2570" width="39.42578125" style="420" customWidth="1"/>
    <col min="2571" max="2571" width="48.7109375" style="420" customWidth="1"/>
    <col min="2572" max="2572" width="41.140625" style="420" customWidth="1"/>
    <col min="2573" max="2573" width="48.7109375" style="420" customWidth="1"/>
    <col min="2574" max="2574" width="51.140625" style="420" customWidth="1"/>
    <col min="2575" max="2575" width="48.7109375" style="420" customWidth="1"/>
    <col min="2576" max="2576" width="58.28515625" style="420" customWidth="1"/>
    <col min="2577" max="2577" width="42.42578125" style="420" customWidth="1"/>
    <col min="2578" max="2578" width="6.5703125" style="420" customWidth="1"/>
    <col min="2579" max="2584" width="9.140625" style="420" customWidth="1"/>
    <col min="2585" max="2585" width="11.28515625" style="420" bestFit="1" customWidth="1"/>
    <col min="2586" max="2586" width="10.140625" style="420" bestFit="1" customWidth="1"/>
    <col min="2587" max="2588" width="9.140625" style="420" customWidth="1"/>
    <col min="2589" max="2589" width="10.140625" style="420" bestFit="1" customWidth="1"/>
    <col min="2590" max="2816" width="9.140625" style="420"/>
    <col min="2817" max="2817" width="174.7109375" style="420" customWidth="1"/>
    <col min="2818" max="2818" width="39.42578125" style="420" customWidth="1"/>
    <col min="2819" max="2819" width="48.7109375" style="420" customWidth="1"/>
    <col min="2820" max="2820" width="41.140625" style="420" customWidth="1"/>
    <col min="2821" max="2821" width="48.7109375" style="420" customWidth="1"/>
    <col min="2822" max="2822" width="51.140625" style="420" customWidth="1"/>
    <col min="2823" max="2823" width="48.7109375" style="420" customWidth="1"/>
    <col min="2824" max="2824" width="64" style="420" customWidth="1"/>
    <col min="2825" max="2825" width="42.42578125" style="420" customWidth="1"/>
    <col min="2826" max="2826" width="39.42578125" style="420" customWidth="1"/>
    <col min="2827" max="2827" width="48.7109375" style="420" customWidth="1"/>
    <col min="2828" max="2828" width="41.140625" style="420" customWidth="1"/>
    <col min="2829" max="2829" width="48.7109375" style="420" customWidth="1"/>
    <col min="2830" max="2830" width="51.140625" style="420" customWidth="1"/>
    <col min="2831" max="2831" width="48.7109375" style="420" customWidth="1"/>
    <col min="2832" max="2832" width="58.28515625" style="420" customWidth="1"/>
    <col min="2833" max="2833" width="42.42578125" style="420" customWidth="1"/>
    <col min="2834" max="2834" width="6.5703125" style="420" customWidth="1"/>
    <col min="2835" max="2840" width="9.140625" style="420" customWidth="1"/>
    <col min="2841" max="2841" width="11.28515625" style="420" bestFit="1" customWidth="1"/>
    <col min="2842" max="2842" width="10.140625" style="420" bestFit="1" customWidth="1"/>
    <col min="2843" max="2844" width="9.140625" style="420" customWidth="1"/>
    <col min="2845" max="2845" width="10.140625" style="420" bestFit="1" customWidth="1"/>
    <col min="2846" max="3072" width="9.140625" style="420"/>
    <col min="3073" max="3073" width="174.7109375" style="420" customWidth="1"/>
    <col min="3074" max="3074" width="39.42578125" style="420" customWidth="1"/>
    <col min="3075" max="3075" width="48.7109375" style="420" customWidth="1"/>
    <col min="3076" max="3076" width="41.140625" style="420" customWidth="1"/>
    <col min="3077" max="3077" width="48.7109375" style="420" customWidth="1"/>
    <col min="3078" max="3078" width="51.140625" style="420" customWidth="1"/>
    <col min="3079" max="3079" width="48.7109375" style="420" customWidth="1"/>
    <col min="3080" max="3080" width="64" style="420" customWidth="1"/>
    <col min="3081" max="3081" width="42.42578125" style="420" customWidth="1"/>
    <col min="3082" max="3082" width="39.42578125" style="420" customWidth="1"/>
    <col min="3083" max="3083" width="48.7109375" style="420" customWidth="1"/>
    <col min="3084" max="3084" width="41.140625" style="420" customWidth="1"/>
    <col min="3085" max="3085" width="48.7109375" style="420" customWidth="1"/>
    <col min="3086" max="3086" width="51.140625" style="420" customWidth="1"/>
    <col min="3087" max="3087" width="48.7109375" style="420" customWidth="1"/>
    <col min="3088" max="3088" width="58.28515625" style="420" customWidth="1"/>
    <col min="3089" max="3089" width="42.42578125" style="420" customWidth="1"/>
    <col min="3090" max="3090" width="6.5703125" style="420" customWidth="1"/>
    <col min="3091" max="3096" width="9.140625" style="420" customWidth="1"/>
    <col min="3097" max="3097" width="11.28515625" style="420" bestFit="1" customWidth="1"/>
    <col min="3098" max="3098" width="10.140625" style="420" bestFit="1" customWidth="1"/>
    <col min="3099" max="3100" width="9.140625" style="420" customWidth="1"/>
    <col min="3101" max="3101" width="10.140625" style="420" bestFit="1" customWidth="1"/>
    <col min="3102" max="3328" width="9.140625" style="420"/>
    <col min="3329" max="3329" width="174.7109375" style="420" customWidth="1"/>
    <col min="3330" max="3330" width="39.42578125" style="420" customWidth="1"/>
    <col min="3331" max="3331" width="48.7109375" style="420" customWidth="1"/>
    <col min="3332" max="3332" width="41.140625" style="420" customWidth="1"/>
    <col min="3333" max="3333" width="48.7109375" style="420" customWidth="1"/>
    <col min="3334" max="3334" width="51.140625" style="420" customWidth="1"/>
    <col min="3335" max="3335" width="48.7109375" style="420" customWidth="1"/>
    <col min="3336" max="3336" width="64" style="420" customWidth="1"/>
    <col min="3337" max="3337" width="42.42578125" style="420" customWidth="1"/>
    <col min="3338" max="3338" width="39.42578125" style="420" customWidth="1"/>
    <col min="3339" max="3339" width="48.7109375" style="420" customWidth="1"/>
    <col min="3340" max="3340" width="41.140625" style="420" customWidth="1"/>
    <col min="3341" max="3341" width="48.7109375" style="420" customWidth="1"/>
    <col min="3342" max="3342" width="51.140625" style="420" customWidth="1"/>
    <col min="3343" max="3343" width="48.7109375" style="420" customWidth="1"/>
    <col min="3344" max="3344" width="58.28515625" style="420" customWidth="1"/>
    <col min="3345" max="3345" width="42.42578125" style="420" customWidth="1"/>
    <col min="3346" max="3346" width="6.5703125" style="420" customWidth="1"/>
    <col min="3347" max="3352" width="9.140625" style="420" customWidth="1"/>
    <col min="3353" max="3353" width="11.28515625" style="420" bestFit="1" customWidth="1"/>
    <col min="3354" max="3354" width="10.140625" style="420" bestFit="1" customWidth="1"/>
    <col min="3355" max="3356" width="9.140625" style="420" customWidth="1"/>
    <col min="3357" max="3357" width="10.140625" style="420" bestFit="1" customWidth="1"/>
    <col min="3358" max="3584" width="9.140625" style="420"/>
    <col min="3585" max="3585" width="174.7109375" style="420" customWidth="1"/>
    <col min="3586" max="3586" width="39.42578125" style="420" customWidth="1"/>
    <col min="3587" max="3587" width="48.7109375" style="420" customWidth="1"/>
    <col min="3588" max="3588" width="41.140625" style="420" customWidth="1"/>
    <col min="3589" max="3589" width="48.7109375" style="420" customWidth="1"/>
    <col min="3590" max="3590" width="51.140625" style="420" customWidth="1"/>
    <col min="3591" max="3591" width="48.7109375" style="420" customWidth="1"/>
    <col min="3592" max="3592" width="64" style="420" customWidth="1"/>
    <col min="3593" max="3593" width="42.42578125" style="420" customWidth="1"/>
    <col min="3594" max="3594" width="39.42578125" style="420" customWidth="1"/>
    <col min="3595" max="3595" width="48.7109375" style="420" customWidth="1"/>
    <col min="3596" max="3596" width="41.140625" style="420" customWidth="1"/>
    <col min="3597" max="3597" width="48.7109375" style="420" customWidth="1"/>
    <col min="3598" max="3598" width="51.140625" style="420" customWidth="1"/>
    <col min="3599" max="3599" width="48.7109375" style="420" customWidth="1"/>
    <col min="3600" max="3600" width="58.28515625" style="420" customWidth="1"/>
    <col min="3601" max="3601" width="42.42578125" style="420" customWidth="1"/>
    <col min="3602" max="3602" width="6.5703125" style="420" customWidth="1"/>
    <col min="3603" max="3608" width="9.140625" style="420" customWidth="1"/>
    <col min="3609" max="3609" width="11.28515625" style="420" bestFit="1" customWidth="1"/>
    <col min="3610" max="3610" width="10.140625" style="420" bestFit="1" customWidth="1"/>
    <col min="3611" max="3612" width="9.140625" style="420" customWidth="1"/>
    <col min="3613" max="3613" width="10.140625" style="420" bestFit="1" customWidth="1"/>
    <col min="3614" max="3840" width="9.140625" style="420"/>
    <col min="3841" max="3841" width="174.7109375" style="420" customWidth="1"/>
    <col min="3842" max="3842" width="39.42578125" style="420" customWidth="1"/>
    <col min="3843" max="3843" width="48.7109375" style="420" customWidth="1"/>
    <col min="3844" max="3844" width="41.140625" style="420" customWidth="1"/>
    <col min="3845" max="3845" width="48.7109375" style="420" customWidth="1"/>
    <col min="3846" max="3846" width="51.140625" style="420" customWidth="1"/>
    <col min="3847" max="3847" width="48.7109375" style="420" customWidth="1"/>
    <col min="3848" max="3848" width="64" style="420" customWidth="1"/>
    <col min="3849" max="3849" width="42.42578125" style="420" customWidth="1"/>
    <col min="3850" max="3850" width="39.42578125" style="420" customWidth="1"/>
    <col min="3851" max="3851" width="48.7109375" style="420" customWidth="1"/>
    <col min="3852" max="3852" width="41.140625" style="420" customWidth="1"/>
    <col min="3853" max="3853" width="48.7109375" style="420" customWidth="1"/>
    <col min="3854" max="3854" width="51.140625" style="420" customWidth="1"/>
    <col min="3855" max="3855" width="48.7109375" style="420" customWidth="1"/>
    <col min="3856" max="3856" width="58.28515625" style="420" customWidth="1"/>
    <col min="3857" max="3857" width="42.42578125" style="420" customWidth="1"/>
    <col min="3858" max="3858" width="6.5703125" style="420" customWidth="1"/>
    <col min="3859" max="3864" width="9.140625" style="420" customWidth="1"/>
    <col min="3865" max="3865" width="11.28515625" style="420" bestFit="1" customWidth="1"/>
    <col min="3866" max="3866" width="10.140625" style="420" bestFit="1" customWidth="1"/>
    <col min="3867" max="3868" width="9.140625" style="420" customWidth="1"/>
    <col min="3869" max="3869" width="10.140625" style="420" bestFit="1" customWidth="1"/>
    <col min="3870" max="4096" width="9.140625" style="420"/>
    <col min="4097" max="4097" width="174.7109375" style="420" customWidth="1"/>
    <col min="4098" max="4098" width="39.42578125" style="420" customWidth="1"/>
    <col min="4099" max="4099" width="48.7109375" style="420" customWidth="1"/>
    <col min="4100" max="4100" width="41.140625" style="420" customWidth="1"/>
    <col min="4101" max="4101" width="48.7109375" style="420" customWidth="1"/>
    <col min="4102" max="4102" width="51.140625" style="420" customWidth="1"/>
    <col min="4103" max="4103" width="48.7109375" style="420" customWidth="1"/>
    <col min="4104" max="4104" width="64" style="420" customWidth="1"/>
    <col min="4105" max="4105" width="42.42578125" style="420" customWidth="1"/>
    <col min="4106" max="4106" width="39.42578125" style="420" customWidth="1"/>
    <col min="4107" max="4107" width="48.7109375" style="420" customWidth="1"/>
    <col min="4108" max="4108" width="41.140625" style="420" customWidth="1"/>
    <col min="4109" max="4109" width="48.7109375" style="420" customWidth="1"/>
    <col min="4110" max="4110" width="51.140625" style="420" customWidth="1"/>
    <col min="4111" max="4111" width="48.7109375" style="420" customWidth="1"/>
    <col min="4112" max="4112" width="58.28515625" style="420" customWidth="1"/>
    <col min="4113" max="4113" width="42.42578125" style="420" customWidth="1"/>
    <col min="4114" max="4114" width="6.5703125" style="420" customWidth="1"/>
    <col min="4115" max="4120" width="9.140625" style="420" customWidth="1"/>
    <col min="4121" max="4121" width="11.28515625" style="420" bestFit="1" customWidth="1"/>
    <col min="4122" max="4122" width="10.140625" style="420" bestFit="1" customWidth="1"/>
    <col min="4123" max="4124" width="9.140625" style="420" customWidth="1"/>
    <col min="4125" max="4125" width="10.140625" style="420" bestFit="1" customWidth="1"/>
    <col min="4126" max="4352" width="9.140625" style="420"/>
    <col min="4353" max="4353" width="174.7109375" style="420" customWidth="1"/>
    <col min="4354" max="4354" width="39.42578125" style="420" customWidth="1"/>
    <col min="4355" max="4355" width="48.7109375" style="420" customWidth="1"/>
    <col min="4356" max="4356" width="41.140625" style="420" customWidth="1"/>
    <col min="4357" max="4357" width="48.7109375" style="420" customWidth="1"/>
    <col min="4358" max="4358" width="51.140625" style="420" customWidth="1"/>
    <col min="4359" max="4359" width="48.7109375" style="420" customWidth="1"/>
    <col min="4360" max="4360" width="64" style="420" customWidth="1"/>
    <col min="4361" max="4361" width="42.42578125" style="420" customWidth="1"/>
    <col min="4362" max="4362" width="39.42578125" style="420" customWidth="1"/>
    <col min="4363" max="4363" width="48.7109375" style="420" customWidth="1"/>
    <col min="4364" max="4364" width="41.140625" style="420" customWidth="1"/>
    <col min="4365" max="4365" width="48.7109375" style="420" customWidth="1"/>
    <col min="4366" max="4366" width="51.140625" style="420" customWidth="1"/>
    <col min="4367" max="4367" width="48.7109375" style="420" customWidth="1"/>
    <col min="4368" max="4368" width="58.28515625" style="420" customWidth="1"/>
    <col min="4369" max="4369" width="42.42578125" style="420" customWidth="1"/>
    <col min="4370" max="4370" width="6.5703125" style="420" customWidth="1"/>
    <col min="4371" max="4376" width="9.140625" style="420" customWidth="1"/>
    <col min="4377" max="4377" width="11.28515625" style="420" bestFit="1" customWidth="1"/>
    <col min="4378" max="4378" width="10.140625" style="420" bestFit="1" customWidth="1"/>
    <col min="4379" max="4380" width="9.140625" style="420" customWidth="1"/>
    <col min="4381" max="4381" width="10.140625" style="420" bestFit="1" customWidth="1"/>
    <col min="4382" max="4608" width="9.140625" style="420"/>
    <col min="4609" max="4609" width="174.7109375" style="420" customWidth="1"/>
    <col min="4610" max="4610" width="39.42578125" style="420" customWidth="1"/>
    <col min="4611" max="4611" width="48.7109375" style="420" customWidth="1"/>
    <col min="4612" max="4612" width="41.140625" style="420" customWidth="1"/>
    <col min="4613" max="4613" width="48.7109375" style="420" customWidth="1"/>
    <col min="4614" max="4614" width="51.140625" style="420" customWidth="1"/>
    <col min="4615" max="4615" width="48.7109375" style="420" customWidth="1"/>
    <col min="4616" max="4616" width="64" style="420" customWidth="1"/>
    <col min="4617" max="4617" width="42.42578125" style="420" customWidth="1"/>
    <col min="4618" max="4618" width="39.42578125" style="420" customWidth="1"/>
    <col min="4619" max="4619" width="48.7109375" style="420" customWidth="1"/>
    <col min="4620" max="4620" width="41.140625" style="420" customWidth="1"/>
    <col min="4621" max="4621" width="48.7109375" style="420" customWidth="1"/>
    <col min="4622" max="4622" width="51.140625" style="420" customWidth="1"/>
    <col min="4623" max="4623" width="48.7109375" style="420" customWidth="1"/>
    <col min="4624" max="4624" width="58.28515625" style="420" customWidth="1"/>
    <col min="4625" max="4625" width="42.42578125" style="420" customWidth="1"/>
    <col min="4626" max="4626" width="6.5703125" style="420" customWidth="1"/>
    <col min="4627" max="4632" width="9.140625" style="420" customWidth="1"/>
    <col min="4633" max="4633" width="11.28515625" style="420" bestFit="1" customWidth="1"/>
    <col min="4634" max="4634" width="10.140625" style="420" bestFit="1" customWidth="1"/>
    <col min="4635" max="4636" width="9.140625" style="420" customWidth="1"/>
    <col min="4637" max="4637" width="10.140625" style="420" bestFit="1" customWidth="1"/>
    <col min="4638" max="4864" width="9.140625" style="420"/>
    <col min="4865" max="4865" width="174.7109375" style="420" customWidth="1"/>
    <col min="4866" max="4866" width="39.42578125" style="420" customWidth="1"/>
    <col min="4867" max="4867" width="48.7109375" style="420" customWidth="1"/>
    <col min="4868" max="4868" width="41.140625" style="420" customWidth="1"/>
    <col min="4869" max="4869" width="48.7109375" style="420" customWidth="1"/>
    <col min="4870" max="4870" width="51.140625" style="420" customWidth="1"/>
    <col min="4871" max="4871" width="48.7109375" style="420" customWidth="1"/>
    <col min="4872" max="4872" width="64" style="420" customWidth="1"/>
    <col min="4873" max="4873" width="42.42578125" style="420" customWidth="1"/>
    <col min="4874" max="4874" width="39.42578125" style="420" customWidth="1"/>
    <col min="4875" max="4875" width="48.7109375" style="420" customWidth="1"/>
    <col min="4876" max="4876" width="41.140625" style="420" customWidth="1"/>
    <col min="4877" max="4877" width="48.7109375" style="420" customWidth="1"/>
    <col min="4878" max="4878" width="51.140625" style="420" customWidth="1"/>
    <col min="4879" max="4879" width="48.7109375" style="420" customWidth="1"/>
    <col min="4880" max="4880" width="58.28515625" style="420" customWidth="1"/>
    <col min="4881" max="4881" width="42.42578125" style="420" customWidth="1"/>
    <col min="4882" max="4882" width="6.5703125" style="420" customWidth="1"/>
    <col min="4883" max="4888" width="9.140625" style="420" customWidth="1"/>
    <col min="4889" max="4889" width="11.28515625" style="420" bestFit="1" customWidth="1"/>
    <col min="4890" max="4890" width="10.140625" style="420" bestFit="1" customWidth="1"/>
    <col min="4891" max="4892" width="9.140625" style="420" customWidth="1"/>
    <col min="4893" max="4893" width="10.140625" style="420" bestFit="1" customWidth="1"/>
    <col min="4894" max="5120" width="9.140625" style="420"/>
    <col min="5121" max="5121" width="174.7109375" style="420" customWidth="1"/>
    <col min="5122" max="5122" width="39.42578125" style="420" customWidth="1"/>
    <col min="5123" max="5123" width="48.7109375" style="420" customWidth="1"/>
    <col min="5124" max="5124" width="41.140625" style="420" customWidth="1"/>
    <col min="5125" max="5125" width="48.7109375" style="420" customWidth="1"/>
    <col min="5126" max="5126" width="51.140625" style="420" customWidth="1"/>
    <col min="5127" max="5127" width="48.7109375" style="420" customWidth="1"/>
    <col min="5128" max="5128" width="64" style="420" customWidth="1"/>
    <col min="5129" max="5129" width="42.42578125" style="420" customWidth="1"/>
    <col min="5130" max="5130" width="39.42578125" style="420" customWidth="1"/>
    <col min="5131" max="5131" width="48.7109375" style="420" customWidth="1"/>
    <col min="5132" max="5132" width="41.140625" style="420" customWidth="1"/>
    <col min="5133" max="5133" width="48.7109375" style="420" customWidth="1"/>
    <col min="5134" max="5134" width="51.140625" style="420" customWidth="1"/>
    <col min="5135" max="5135" width="48.7109375" style="420" customWidth="1"/>
    <col min="5136" max="5136" width="58.28515625" style="420" customWidth="1"/>
    <col min="5137" max="5137" width="42.42578125" style="420" customWidth="1"/>
    <col min="5138" max="5138" width="6.5703125" style="420" customWidth="1"/>
    <col min="5139" max="5144" width="9.140625" style="420" customWidth="1"/>
    <col min="5145" max="5145" width="11.28515625" style="420" bestFit="1" customWidth="1"/>
    <col min="5146" max="5146" width="10.140625" style="420" bestFit="1" customWidth="1"/>
    <col min="5147" max="5148" width="9.140625" style="420" customWidth="1"/>
    <col min="5149" max="5149" width="10.140625" style="420" bestFit="1" customWidth="1"/>
    <col min="5150" max="5376" width="9.140625" style="420"/>
    <col min="5377" max="5377" width="174.7109375" style="420" customWidth="1"/>
    <col min="5378" max="5378" width="39.42578125" style="420" customWidth="1"/>
    <col min="5379" max="5379" width="48.7109375" style="420" customWidth="1"/>
    <col min="5380" max="5380" width="41.140625" style="420" customWidth="1"/>
    <col min="5381" max="5381" width="48.7109375" style="420" customWidth="1"/>
    <col min="5382" max="5382" width="51.140625" style="420" customWidth="1"/>
    <col min="5383" max="5383" width="48.7109375" style="420" customWidth="1"/>
    <col min="5384" max="5384" width="64" style="420" customWidth="1"/>
    <col min="5385" max="5385" width="42.42578125" style="420" customWidth="1"/>
    <col min="5386" max="5386" width="39.42578125" style="420" customWidth="1"/>
    <col min="5387" max="5387" width="48.7109375" style="420" customWidth="1"/>
    <col min="5388" max="5388" width="41.140625" style="420" customWidth="1"/>
    <col min="5389" max="5389" width="48.7109375" style="420" customWidth="1"/>
    <col min="5390" max="5390" width="51.140625" style="420" customWidth="1"/>
    <col min="5391" max="5391" width="48.7109375" style="420" customWidth="1"/>
    <col min="5392" max="5392" width="58.28515625" style="420" customWidth="1"/>
    <col min="5393" max="5393" width="42.42578125" style="420" customWidth="1"/>
    <col min="5394" max="5394" width="6.5703125" style="420" customWidth="1"/>
    <col min="5395" max="5400" width="9.140625" style="420" customWidth="1"/>
    <col min="5401" max="5401" width="11.28515625" style="420" bestFit="1" customWidth="1"/>
    <col min="5402" max="5402" width="10.140625" style="420" bestFit="1" customWidth="1"/>
    <col min="5403" max="5404" width="9.140625" style="420" customWidth="1"/>
    <col min="5405" max="5405" width="10.140625" style="420" bestFit="1" customWidth="1"/>
    <col min="5406" max="5632" width="9.140625" style="420"/>
    <col min="5633" max="5633" width="174.7109375" style="420" customWidth="1"/>
    <col min="5634" max="5634" width="39.42578125" style="420" customWidth="1"/>
    <col min="5635" max="5635" width="48.7109375" style="420" customWidth="1"/>
    <col min="5636" max="5636" width="41.140625" style="420" customWidth="1"/>
    <col min="5637" max="5637" width="48.7109375" style="420" customWidth="1"/>
    <col min="5638" max="5638" width="51.140625" style="420" customWidth="1"/>
    <col min="5639" max="5639" width="48.7109375" style="420" customWidth="1"/>
    <col min="5640" max="5640" width="64" style="420" customWidth="1"/>
    <col min="5641" max="5641" width="42.42578125" style="420" customWidth="1"/>
    <col min="5642" max="5642" width="39.42578125" style="420" customWidth="1"/>
    <col min="5643" max="5643" width="48.7109375" style="420" customWidth="1"/>
    <col min="5644" max="5644" width="41.140625" style="420" customWidth="1"/>
    <col min="5645" max="5645" width="48.7109375" style="420" customWidth="1"/>
    <col min="5646" max="5646" width="51.140625" style="420" customWidth="1"/>
    <col min="5647" max="5647" width="48.7109375" style="420" customWidth="1"/>
    <col min="5648" max="5648" width="58.28515625" style="420" customWidth="1"/>
    <col min="5649" max="5649" width="42.42578125" style="420" customWidth="1"/>
    <col min="5650" max="5650" width="6.5703125" style="420" customWidth="1"/>
    <col min="5651" max="5656" width="9.140625" style="420" customWidth="1"/>
    <col min="5657" max="5657" width="11.28515625" style="420" bestFit="1" customWidth="1"/>
    <col min="5658" max="5658" width="10.140625" style="420" bestFit="1" customWidth="1"/>
    <col min="5659" max="5660" width="9.140625" style="420" customWidth="1"/>
    <col min="5661" max="5661" width="10.140625" style="420" bestFit="1" customWidth="1"/>
    <col min="5662" max="5888" width="9.140625" style="420"/>
    <col min="5889" max="5889" width="174.7109375" style="420" customWidth="1"/>
    <col min="5890" max="5890" width="39.42578125" style="420" customWidth="1"/>
    <col min="5891" max="5891" width="48.7109375" style="420" customWidth="1"/>
    <col min="5892" max="5892" width="41.140625" style="420" customWidth="1"/>
    <col min="5893" max="5893" width="48.7109375" style="420" customWidth="1"/>
    <col min="5894" max="5894" width="51.140625" style="420" customWidth="1"/>
    <col min="5895" max="5895" width="48.7109375" style="420" customWidth="1"/>
    <col min="5896" max="5896" width="64" style="420" customWidth="1"/>
    <col min="5897" max="5897" width="42.42578125" style="420" customWidth="1"/>
    <col min="5898" max="5898" width="39.42578125" style="420" customWidth="1"/>
    <col min="5899" max="5899" width="48.7109375" style="420" customWidth="1"/>
    <col min="5900" max="5900" width="41.140625" style="420" customWidth="1"/>
    <col min="5901" max="5901" width="48.7109375" style="420" customWidth="1"/>
    <col min="5902" max="5902" width="51.140625" style="420" customWidth="1"/>
    <col min="5903" max="5903" width="48.7109375" style="420" customWidth="1"/>
    <col min="5904" max="5904" width="58.28515625" style="420" customWidth="1"/>
    <col min="5905" max="5905" width="42.42578125" style="420" customWidth="1"/>
    <col min="5906" max="5906" width="6.5703125" style="420" customWidth="1"/>
    <col min="5907" max="5912" width="9.140625" style="420" customWidth="1"/>
    <col min="5913" max="5913" width="11.28515625" style="420" bestFit="1" customWidth="1"/>
    <col min="5914" max="5914" width="10.140625" style="420" bestFit="1" customWidth="1"/>
    <col min="5915" max="5916" width="9.140625" style="420" customWidth="1"/>
    <col min="5917" max="5917" width="10.140625" style="420" bestFit="1" customWidth="1"/>
    <col min="5918" max="6144" width="9.140625" style="420"/>
    <col min="6145" max="6145" width="174.7109375" style="420" customWidth="1"/>
    <col min="6146" max="6146" width="39.42578125" style="420" customWidth="1"/>
    <col min="6147" max="6147" width="48.7109375" style="420" customWidth="1"/>
    <col min="6148" max="6148" width="41.140625" style="420" customWidth="1"/>
    <col min="6149" max="6149" width="48.7109375" style="420" customWidth="1"/>
    <col min="6150" max="6150" width="51.140625" style="420" customWidth="1"/>
    <col min="6151" max="6151" width="48.7109375" style="420" customWidth="1"/>
    <col min="6152" max="6152" width="64" style="420" customWidth="1"/>
    <col min="6153" max="6153" width="42.42578125" style="420" customWidth="1"/>
    <col min="6154" max="6154" width="39.42578125" style="420" customWidth="1"/>
    <col min="6155" max="6155" width="48.7109375" style="420" customWidth="1"/>
    <col min="6156" max="6156" width="41.140625" style="420" customWidth="1"/>
    <col min="6157" max="6157" width="48.7109375" style="420" customWidth="1"/>
    <col min="6158" max="6158" width="51.140625" style="420" customWidth="1"/>
    <col min="6159" max="6159" width="48.7109375" style="420" customWidth="1"/>
    <col min="6160" max="6160" width="58.28515625" style="420" customWidth="1"/>
    <col min="6161" max="6161" width="42.42578125" style="420" customWidth="1"/>
    <col min="6162" max="6162" width="6.5703125" style="420" customWidth="1"/>
    <col min="6163" max="6168" width="9.140625" style="420" customWidth="1"/>
    <col min="6169" max="6169" width="11.28515625" style="420" bestFit="1" customWidth="1"/>
    <col min="6170" max="6170" width="10.140625" style="420" bestFit="1" customWidth="1"/>
    <col min="6171" max="6172" width="9.140625" style="420" customWidth="1"/>
    <col min="6173" max="6173" width="10.140625" style="420" bestFit="1" customWidth="1"/>
    <col min="6174" max="6400" width="9.140625" style="420"/>
    <col min="6401" max="6401" width="174.7109375" style="420" customWidth="1"/>
    <col min="6402" max="6402" width="39.42578125" style="420" customWidth="1"/>
    <col min="6403" max="6403" width="48.7109375" style="420" customWidth="1"/>
    <col min="6404" max="6404" width="41.140625" style="420" customWidth="1"/>
    <col min="6405" max="6405" width="48.7109375" style="420" customWidth="1"/>
    <col min="6406" max="6406" width="51.140625" style="420" customWidth="1"/>
    <col min="6407" max="6407" width="48.7109375" style="420" customWidth="1"/>
    <col min="6408" max="6408" width="64" style="420" customWidth="1"/>
    <col min="6409" max="6409" width="42.42578125" style="420" customWidth="1"/>
    <col min="6410" max="6410" width="39.42578125" style="420" customWidth="1"/>
    <col min="6411" max="6411" width="48.7109375" style="420" customWidth="1"/>
    <col min="6412" max="6412" width="41.140625" style="420" customWidth="1"/>
    <col min="6413" max="6413" width="48.7109375" style="420" customWidth="1"/>
    <col min="6414" max="6414" width="51.140625" style="420" customWidth="1"/>
    <col min="6415" max="6415" width="48.7109375" style="420" customWidth="1"/>
    <col min="6416" max="6416" width="58.28515625" style="420" customWidth="1"/>
    <col min="6417" max="6417" width="42.42578125" style="420" customWidth="1"/>
    <col min="6418" max="6418" width="6.5703125" style="420" customWidth="1"/>
    <col min="6419" max="6424" width="9.140625" style="420" customWidth="1"/>
    <col min="6425" max="6425" width="11.28515625" style="420" bestFit="1" customWidth="1"/>
    <col min="6426" max="6426" width="10.140625" style="420" bestFit="1" customWidth="1"/>
    <col min="6427" max="6428" width="9.140625" style="420" customWidth="1"/>
    <col min="6429" max="6429" width="10.140625" style="420" bestFit="1" customWidth="1"/>
    <col min="6430" max="6656" width="9.140625" style="420"/>
    <col min="6657" max="6657" width="174.7109375" style="420" customWidth="1"/>
    <col min="6658" max="6658" width="39.42578125" style="420" customWidth="1"/>
    <col min="6659" max="6659" width="48.7109375" style="420" customWidth="1"/>
    <col min="6660" max="6660" width="41.140625" style="420" customWidth="1"/>
    <col min="6661" max="6661" width="48.7109375" style="420" customWidth="1"/>
    <col min="6662" max="6662" width="51.140625" style="420" customWidth="1"/>
    <col min="6663" max="6663" width="48.7109375" style="420" customWidth="1"/>
    <col min="6664" max="6664" width="64" style="420" customWidth="1"/>
    <col min="6665" max="6665" width="42.42578125" style="420" customWidth="1"/>
    <col min="6666" max="6666" width="39.42578125" style="420" customWidth="1"/>
    <col min="6667" max="6667" width="48.7109375" style="420" customWidth="1"/>
    <col min="6668" max="6668" width="41.140625" style="420" customWidth="1"/>
    <col min="6669" max="6669" width="48.7109375" style="420" customWidth="1"/>
    <col min="6670" max="6670" width="51.140625" style="420" customWidth="1"/>
    <col min="6671" max="6671" width="48.7109375" style="420" customWidth="1"/>
    <col min="6672" max="6672" width="58.28515625" style="420" customWidth="1"/>
    <col min="6673" max="6673" width="42.42578125" style="420" customWidth="1"/>
    <col min="6674" max="6674" width="6.5703125" style="420" customWidth="1"/>
    <col min="6675" max="6680" width="9.140625" style="420" customWidth="1"/>
    <col min="6681" max="6681" width="11.28515625" style="420" bestFit="1" customWidth="1"/>
    <col min="6682" max="6682" width="10.140625" style="420" bestFit="1" customWidth="1"/>
    <col min="6683" max="6684" width="9.140625" style="420" customWidth="1"/>
    <col min="6685" max="6685" width="10.140625" style="420" bestFit="1" customWidth="1"/>
    <col min="6686" max="6912" width="9.140625" style="420"/>
    <col min="6913" max="6913" width="174.7109375" style="420" customWidth="1"/>
    <col min="6914" max="6914" width="39.42578125" style="420" customWidth="1"/>
    <col min="6915" max="6915" width="48.7109375" style="420" customWidth="1"/>
    <col min="6916" max="6916" width="41.140625" style="420" customWidth="1"/>
    <col min="6917" max="6917" width="48.7109375" style="420" customWidth="1"/>
    <col min="6918" max="6918" width="51.140625" style="420" customWidth="1"/>
    <col min="6919" max="6919" width="48.7109375" style="420" customWidth="1"/>
    <col min="6920" max="6920" width="64" style="420" customWidth="1"/>
    <col min="6921" max="6921" width="42.42578125" style="420" customWidth="1"/>
    <col min="6922" max="6922" width="39.42578125" style="420" customWidth="1"/>
    <col min="6923" max="6923" width="48.7109375" style="420" customWidth="1"/>
    <col min="6924" max="6924" width="41.140625" style="420" customWidth="1"/>
    <col min="6925" max="6925" width="48.7109375" style="420" customWidth="1"/>
    <col min="6926" max="6926" width="51.140625" style="420" customWidth="1"/>
    <col min="6927" max="6927" width="48.7109375" style="420" customWidth="1"/>
    <col min="6928" max="6928" width="58.28515625" style="420" customWidth="1"/>
    <col min="6929" max="6929" width="42.42578125" style="420" customWidth="1"/>
    <col min="6930" max="6930" width="6.5703125" style="420" customWidth="1"/>
    <col min="6931" max="6936" width="9.140625" style="420" customWidth="1"/>
    <col min="6937" max="6937" width="11.28515625" style="420" bestFit="1" customWidth="1"/>
    <col min="6938" max="6938" width="10.140625" style="420" bestFit="1" customWidth="1"/>
    <col min="6939" max="6940" width="9.140625" style="420" customWidth="1"/>
    <col min="6941" max="6941" width="10.140625" style="420" bestFit="1" customWidth="1"/>
    <col min="6942" max="7168" width="9.140625" style="420"/>
    <col min="7169" max="7169" width="174.7109375" style="420" customWidth="1"/>
    <col min="7170" max="7170" width="39.42578125" style="420" customWidth="1"/>
    <col min="7171" max="7171" width="48.7109375" style="420" customWidth="1"/>
    <col min="7172" max="7172" width="41.140625" style="420" customWidth="1"/>
    <col min="7173" max="7173" width="48.7109375" style="420" customWidth="1"/>
    <col min="7174" max="7174" width="51.140625" style="420" customWidth="1"/>
    <col min="7175" max="7175" width="48.7109375" style="420" customWidth="1"/>
    <col min="7176" max="7176" width="64" style="420" customWidth="1"/>
    <col min="7177" max="7177" width="42.42578125" style="420" customWidth="1"/>
    <col min="7178" max="7178" width="39.42578125" style="420" customWidth="1"/>
    <col min="7179" max="7179" width="48.7109375" style="420" customWidth="1"/>
    <col min="7180" max="7180" width="41.140625" style="420" customWidth="1"/>
    <col min="7181" max="7181" width="48.7109375" style="420" customWidth="1"/>
    <col min="7182" max="7182" width="51.140625" style="420" customWidth="1"/>
    <col min="7183" max="7183" width="48.7109375" style="420" customWidth="1"/>
    <col min="7184" max="7184" width="58.28515625" style="420" customWidth="1"/>
    <col min="7185" max="7185" width="42.42578125" style="420" customWidth="1"/>
    <col min="7186" max="7186" width="6.5703125" style="420" customWidth="1"/>
    <col min="7187" max="7192" width="9.140625" style="420" customWidth="1"/>
    <col min="7193" max="7193" width="11.28515625" style="420" bestFit="1" customWidth="1"/>
    <col min="7194" max="7194" width="10.140625" style="420" bestFit="1" customWidth="1"/>
    <col min="7195" max="7196" width="9.140625" style="420" customWidth="1"/>
    <col min="7197" max="7197" width="10.140625" style="420" bestFit="1" customWidth="1"/>
    <col min="7198" max="7424" width="9.140625" style="420"/>
    <col min="7425" max="7425" width="174.7109375" style="420" customWidth="1"/>
    <col min="7426" max="7426" width="39.42578125" style="420" customWidth="1"/>
    <col min="7427" max="7427" width="48.7109375" style="420" customWidth="1"/>
    <col min="7428" max="7428" width="41.140625" style="420" customWidth="1"/>
    <col min="7429" max="7429" width="48.7109375" style="420" customWidth="1"/>
    <col min="7430" max="7430" width="51.140625" style="420" customWidth="1"/>
    <col min="7431" max="7431" width="48.7109375" style="420" customWidth="1"/>
    <col min="7432" max="7432" width="64" style="420" customWidth="1"/>
    <col min="7433" max="7433" width="42.42578125" style="420" customWidth="1"/>
    <col min="7434" max="7434" width="39.42578125" style="420" customWidth="1"/>
    <col min="7435" max="7435" width="48.7109375" style="420" customWidth="1"/>
    <col min="7436" max="7436" width="41.140625" style="420" customWidth="1"/>
    <col min="7437" max="7437" width="48.7109375" style="420" customWidth="1"/>
    <col min="7438" max="7438" width="51.140625" style="420" customWidth="1"/>
    <col min="7439" max="7439" width="48.7109375" style="420" customWidth="1"/>
    <col min="7440" max="7440" width="58.28515625" style="420" customWidth="1"/>
    <col min="7441" max="7441" width="42.42578125" style="420" customWidth="1"/>
    <col min="7442" max="7442" width="6.5703125" style="420" customWidth="1"/>
    <col min="7443" max="7448" width="9.140625" style="420" customWidth="1"/>
    <col min="7449" max="7449" width="11.28515625" style="420" bestFit="1" customWidth="1"/>
    <col min="7450" max="7450" width="10.140625" style="420" bestFit="1" customWidth="1"/>
    <col min="7451" max="7452" width="9.140625" style="420" customWidth="1"/>
    <col min="7453" max="7453" width="10.140625" style="420" bestFit="1" customWidth="1"/>
    <col min="7454" max="7680" width="9.140625" style="420"/>
    <col min="7681" max="7681" width="174.7109375" style="420" customWidth="1"/>
    <col min="7682" max="7682" width="39.42578125" style="420" customWidth="1"/>
    <col min="7683" max="7683" width="48.7109375" style="420" customWidth="1"/>
    <col min="7684" max="7684" width="41.140625" style="420" customWidth="1"/>
    <col min="7685" max="7685" width="48.7109375" style="420" customWidth="1"/>
    <col min="7686" max="7686" width="51.140625" style="420" customWidth="1"/>
    <col min="7687" max="7687" width="48.7109375" style="420" customWidth="1"/>
    <col min="7688" max="7688" width="64" style="420" customWidth="1"/>
    <col min="7689" max="7689" width="42.42578125" style="420" customWidth="1"/>
    <col min="7690" max="7690" width="39.42578125" style="420" customWidth="1"/>
    <col min="7691" max="7691" width="48.7109375" style="420" customWidth="1"/>
    <col min="7692" max="7692" width="41.140625" style="420" customWidth="1"/>
    <col min="7693" max="7693" width="48.7109375" style="420" customWidth="1"/>
    <col min="7694" max="7694" width="51.140625" style="420" customWidth="1"/>
    <col min="7695" max="7695" width="48.7109375" style="420" customWidth="1"/>
    <col min="7696" max="7696" width="58.28515625" style="420" customWidth="1"/>
    <col min="7697" max="7697" width="42.42578125" style="420" customWidth="1"/>
    <col min="7698" max="7698" width="6.5703125" style="420" customWidth="1"/>
    <col min="7699" max="7704" width="9.140625" style="420" customWidth="1"/>
    <col min="7705" max="7705" width="11.28515625" style="420" bestFit="1" customWidth="1"/>
    <col min="7706" max="7706" width="10.140625" style="420" bestFit="1" customWidth="1"/>
    <col min="7707" max="7708" width="9.140625" style="420" customWidth="1"/>
    <col min="7709" max="7709" width="10.140625" style="420" bestFit="1" customWidth="1"/>
    <col min="7710" max="7936" width="9.140625" style="420"/>
    <col min="7937" max="7937" width="174.7109375" style="420" customWidth="1"/>
    <col min="7938" max="7938" width="39.42578125" style="420" customWidth="1"/>
    <col min="7939" max="7939" width="48.7109375" style="420" customWidth="1"/>
    <col min="7940" max="7940" width="41.140625" style="420" customWidth="1"/>
    <col min="7941" max="7941" width="48.7109375" style="420" customWidth="1"/>
    <col min="7942" max="7942" width="51.140625" style="420" customWidth="1"/>
    <col min="7943" max="7943" width="48.7109375" style="420" customWidth="1"/>
    <col min="7944" max="7944" width="64" style="420" customWidth="1"/>
    <col min="7945" max="7945" width="42.42578125" style="420" customWidth="1"/>
    <col min="7946" max="7946" width="39.42578125" style="420" customWidth="1"/>
    <col min="7947" max="7947" width="48.7109375" style="420" customWidth="1"/>
    <col min="7948" max="7948" width="41.140625" style="420" customWidth="1"/>
    <col min="7949" max="7949" width="48.7109375" style="420" customWidth="1"/>
    <col min="7950" max="7950" width="51.140625" style="420" customWidth="1"/>
    <col min="7951" max="7951" width="48.7109375" style="420" customWidth="1"/>
    <col min="7952" max="7952" width="58.28515625" style="420" customWidth="1"/>
    <col min="7953" max="7953" width="42.42578125" style="420" customWidth="1"/>
    <col min="7954" max="7954" width="6.5703125" style="420" customWidth="1"/>
    <col min="7955" max="7960" width="9.140625" style="420" customWidth="1"/>
    <col min="7961" max="7961" width="11.28515625" style="420" bestFit="1" customWidth="1"/>
    <col min="7962" max="7962" width="10.140625" style="420" bestFit="1" customWidth="1"/>
    <col min="7963" max="7964" width="9.140625" style="420" customWidth="1"/>
    <col min="7965" max="7965" width="10.140625" style="420" bestFit="1" customWidth="1"/>
    <col min="7966" max="8192" width="9.140625" style="420"/>
    <col min="8193" max="8193" width="174.7109375" style="420" customWidth="1"/>
    <col min="8194" max="8194" width="39.42578125" style="420" customWidth="1"/>
    <col min="8195" max="8195" width="48.7109375" style="420" customWidth="1"/>
    <col min="8196" max="8196" width="41.140625" style="420" customWidth="1"/>
    <col min="8197" max="8197" width="48.7109375" style="420" customWidth="1"/>
    <col min="8198" max="8198" width="51.140625" style="420" customWidth="1"/>
    <col min="8199" max="8199" width="48.7109375" style="420" customWidth="1"/>
    <col min="8200" max="8200" width="64" style="420" customWidth="1"/>
    <col min="8201" max="8201" width="42.42578125" style="420" customWidth="1"/>
    <col min="8202" max="8202" width="39.42578125" style="420" customWidth="1"/>
    <col min="8203" max="8203" width="48.7109375" style="420" customWidth="1"/>
    <col min="8204" max="8204" width="41.140625" style="420" customWidth="1"/>
    <col min="8205" max="8205" width="48.7109375" style="420" customWidth="1"/>
    <col min="8206" max="8206" width="51.140625" style="420" customWidth="1"/>
    <col min="8207" max="8207" width="48.7109375" style="420" customWidth="1"/>
    <col min="8208" max="8208" width="58.28515625" style="420" customWidth="1"/>
    <col min="8209" max="8209" width="42.42578125" style="420" customWidth="1"/>
    <col min="8210" max="8210" width="6.5703125" style="420" customWidth="1"/>
    <col min="8211" max="8216" width="9.140625" style="420" customWidth="1"/>
    <col min="8217" max="8217" width="11.28515625" style="420" bestFit="1" customWidth="1"/>
    <col min="8218" max="8218" width="10.140625" style="420" bestFit="1" customWidth="1"/>
    <col min="8219" max="8220" width="9.140625" style="420" customWidth="1"/>
    <col min="8221" max="8221" width="10.140625" style="420" bestFit="1" customWidth="1"/>
    <col min="8222" max="8448" width="9.140625" style="420"/>
    <col min="8449" max="8449" width="174.7109375" style="420" customWidth="1"/>
    <col min="8450" max="8450" width="39.42578125" style="420" customWidth="1"/>
    <col min="8451" max="8451" width="48.7109375" style="420" customWidth="1"/>
    <col min="8452" max="8452" width="41.140625" style="420" customWidth="1"/>
    <col min="8453" max="8453" width="48.7109375" style="420" customWidth="1"/>
    <col min="8454" max="8454" width="51.140625" style="420" customWidth="1"/>
    <col min="8455" max="8455" width="48.7109375" style="420" customWidth="1"/>
    <col min="8456" max="8456" width="64" style="420" customWidth="1"/>
    <col min="8457" max="8457" width="42.42578125" style="420" customWidth="1"/>
    <col min="8458" max="8458" width="39.42578125" style="420" customWidth="1"/>
    <col min="8459" max="8459" width="48.7109375" style="420" customWidth="1"/>
    <col min="8460" max="8460" width="41.140625" style="420" customWidth="1"/>
    <col min="8461" max="8461" width="48.7109375" style="420" customWidth="1"/>
    <col min="8462" max="8462" width="51.140625" style="420" customWidth="1"/>
    <col min="8463" max="8463" width="48.7109375" style="420" customWidth="1"/>
    <col min="8464" max="8464" width="58.28515625" style="420" customWidth="1"/>
    <col min="8465" max="8465" width="42.42578125" style="420" customWidth="1"/>
    <col min="8466" max="8466" width="6.5703125" style="420" customWidth="1"/>
    <col min="8467" max="8472" width="9.140625" style="420" customWidth="1"/>
    <col min="8473" max="8473" width="11.28515625" style="420" bestFit="1" customWidth="1"/>
    <col min="8474" max="8474" width="10.140625" style="420" bestFit="1" customWidth="1"/>
    <col min="8475" max="8476" width="9.140625" style="420" customWidth="1"/>
    <col min="8477" max="8477" width="10.140625" style="420" bestFit="1" customWidth="1"/>
    <col min="8478" max="8704" width="9.140625" style="420"/>
    <col min="8705" max="8705" width="174.7109375" style="420" customWidth="1"/>
    <col min="8706" max="8706" width="39.42578125" style="420" customWidth="1"/>
    <col min="8707" max="8707" width="48.7109375" style="420" customWidth="1"/>
    <col min="8708" max="8708" width="41.140625" style="420" customWidth="1"/>
    <col min="8709" max="8709" width="48.7109375" style="420" customWidth="1"/>
    <col min="8710" max="8710" width="51.140625" style="420" customWidth="1"/>
    <col min="8711" max="8711" width="48.7109375" style="420" customWidth="1"/>
    <col min="8712" max="8712" width="64" style="420" customWidth="1"/>
    <col min="8713" max="8713" width="42.42578125" style="420" customWidth="1"/>
    <col min="8714" max="8714" width="39.42578125" style="420" customWidth="1"/>
    <col min="8715" max="8715" width="48.7109375" style="420" customWidth="1"/>
    <col min="8716" max="8716" width="41.140625" style="420" customWidth="1"/>
    <col min="8717" max="8717" width="48.7109375" style="420" customWidth="1"/>
    <col min="8718" max="8718" width="51.140625" style="420" customWidth="1"/>
    <col min="8719" max="8719" width="48.7109375" style="420" customWidth="1"/>
    <col min="8720" max="8720" width="58.28515625" style="420" customWidth="1"/>
    <col min="8721" max="8721" width="42.42578125" style="420" customWidth="1"/>
    <col min="8722" max="8722" width="6.5703125" style="420" customWidth="1"/>
    <col min="8723" max="8728" width="9.140625" style="420" customWidth="1"/>
    <col min="8729" max="8729" width="11.28515625" style="420" bestFit="1" customWidth="1"/>
    <col min="8730" max="8730" width="10.140625" style="420" bestFit="1" customWidth="1"/>
    <col min="8731" max="8732" width="9.140625" style="420" customWidth="1"/>
    <col min="8733" max="8733" width="10.140625" style="420" bestFit="1" customWidth="1"/>
    <col min="8734" max="8960" width="9.140625" style="420"/>
    <col min="8961" max="8961" width="174.7109375" style="420" customWidth="1"/>
    <col min="8962" max="8962" width="39.42578125" style="420" customWidth="1"/>
    <col min="8963" max="8963" width="48.7109375" style="420" customWidth="1"/>
    <col min="8964" max="8964" width="41.140625" style="420" customWidth="1"/>
    <col min="8965" max="8965" width="48.7109375" style="420" customWidth="1"/>
    <col min="8966" max="8966" width="51.140625" style="420" customWidth="1"/>
    <col min="8967" max="8967" width="48.7109375" style="420" customWidth="1"/>
    <col min="8968" max="8968" width="64" style="420" customWidth="1"/>
    <col min="8969" max="8969" width="42.42578125" style="420" customWidth="1"/>
    <col min="8970" max="8970" width="39.42578125" style="420" customWidth="1"/>
    <col min="8971" max="8971" width="48.7109375" style="420" customWidth="1"/>
    <col min="8972" max="8972" width="41.140625" style="420" customWidth="1"/>
    <col min="8973" max="8973" width="48.7109375" style="420" customWidth="1"/>
    <col min="8974" max="8974" width="51.140625" style="420" customWidth="1"/>
    <col min="8975" max="8975" width="48.7109375" style="420" customWidth="1"/>
    <col min="8976" max="8976" width="58.28515625" style="420" customWidth="1"/>
    <col min="8977" max="8977" width="42.42578125" style="420" customWidth="1"/>
    <col min="8978" max="8978" width="6.5703125" style="420" customWidth="1"/>
    <col min="8979" max="8984" width="9.140625" style="420" customWidth="1"/>
    <col min="8985" max="8985" width="11.28515625" style="420" bestFit="1" customWidth="1"/>
    <col min="8986" max="8986" width="10.140625" style="420" bestFit="1" customWidth="1"/>
    <col min="8987" max="8988" width="9.140625" style="420" customWidth="1"/>
    <col min="8989" max="8989" width="10.140625" style="420" bestFit="1" customWidth="1"/>
    <col min="8990" max="9216" width="9.140625" style="420"/>
    <col min="9217" max="9217" width="174.7109375" style="420" customWidth="1"/>
    <col min="9218" max="9218" width="39.42578125" style="420" customWidth="1"/>
    <col min="9219" max="9219" width="48.7109375" style="420" customWidth="1"/>
    <col min="9220" max="9220" width="41.140625" style="420" customWidth="1"/>
    <col min="9221" max="9221" width="48.7109375" style="420" customWidth="1"/>
    <col min="9222" max="9222" width="51.140625" style="420" customWidth="1"/>
    <col min="9223" max="9223" width="48.7109375" style="420" customWidth="1"/>
    <col min="9224" max="9224" width="64" style="420" customWidth="1"/>
    <col min="9225" max="9225" width="42.42578125" style="420" customWidth="1"/>
    <col min="9226" max="9226" width="39.42578125" style="420" customWidth="1"/>
    <col min="9227" max="9227" width="48.7109375" style="420" customWidth="1"/>
    <col min="9228" max="9228" width="41.140625" style="420" customWidth="1"/>
    <col min="9229" max="9229" width="48.7109375" style="420" customWidth="1"/>
    <col min="9230" max="9230" width="51.140625" style="420" customWidth="1"/>
    <col min="9231" max="9231" width="48.7109375" style="420" customWidth="1"/>
    <col min="9232" max="9232" width="58.28515625" style="420" customWidth="1"/>
    <col min="9233" max="9233" width="42.42578125" style="420" customWidth="1"/>
    <col min="9234" max="9234" width="6.5703125" style="420" customWidth="1"/>
    <col min="9235" max="9240" width="9.140625" style="420" customWidth="1"/>
    <col min="9241" max="9241" width="11.28515625" style="420" bestFit="1" customWidth="1"/>
    <col min="9242" max="9242" width="10.140625" style="420" bestFit="1" customWidth="1"/>
    <col min="9243" max="9244" width="9.140625" style="420" customWidth="1"/>
    <col min="9245" max="9245" width="10.140625" style="420" bestFit="1" customWidth="1"/>
    <col min="9246" max="9472" width="9.140625" style="420"/>
    <col min="9473" max="9473" width="174.7109375" style="420" customWidth="1"/>
    <col min="9474" max="9474" width="39.42578125" style="420" customWidth="1"/>
    <col min="9475" max="9475" width="48.7109375" style="420" customWidth="1"/>
    <col min="9476" max="9476" width="41.140625" style="420" customWidth="1"/>
    <col min="9477" max="9477" width="48.7109375" style="420" customWidth="1"/>
    <col min="9478" max="9478" width="51.140625" style="420" customWidth="1"/>
    <col min="9479" max="9479" width="48.7109375" style="420" customWidth="1"/>
    <col min="9480" max="9480" width="64" style="420" customWidth="1"/>
    <col min="9481" max="9481" width="42.42578125" style="420" customWidth="1"/>
    <col min="9482" max="9482" width="39.42578125" style="420" customWidth="1"/>
    <col min="9483" max="9483" width="48.7109375" style="420" customWidth="1"/>
    <col min="9484" max="9484" width="41.140625" style="420" customWidth="1"/>
    <col min="9485" max="9485" width="48.7109375" style="420" customWidth="1"/>
    <col min="9486" max="9486" width="51.140625" style="420" customWidth="1"/>
    <col min="9487" max="9487" width="48.7109375" style="420" customWidth="1"/>
    <col min="9488" max="9488" width="58.28515625" style="420" customWidth="1"/>
    <col min="9489" max="9489" width="42.42578125" style="420" customWidth="1"/>
    <col min="9490" max="9490" width="6.5703125" style="420" customWidth="1"/>
    <col min="9491" max="9496" width="9.140625" style="420" customWidth="1"/>
    <col min="9497" max="9497" width="11.28515625" style="420" bestFit="1" customWidth="1"/>
    <col min="9498" max="9498" width="10.140625" style="420" bestFit="1" customWidth="1"/>
    <col min="9499" max="9500" width="9.140625" style="420" customWidth="1"/>
    <col min="9501" max="9501" width="10.140625" style="420" bestFit="1" customWidth="1"/>
    <col min="9502" max="9728" width="9.140625" style="420"/>
    <col min="9729" max="9729" width="174.7109375" style="420" customWidth="1"/>
    <col min="9730" max="9730" width="39.42578125" style="420" customWidth="1"/>
    <col min="9731" max="9731" width="48.7109375" style="420" customWidth="1"/>
    <col min="9732" max="9732" width="41.140625" style="420" customWidth="1"/>
    <col min="9733" max="9733" width="48.7109375" style="420" customWidth="1"/>
    <col min="9734" max="9734" width="51.140625" style="420" customWidth="1"/>
    <col min="9735" max="9735" width="48.7109375" style="420" customWidth="1"/>
    <col min="9736" max="9736" width="64" style="420" customWidth="1"/>
    <col min="9737" max="9737" width="42.42578125" style="420" customWidth="1"/>
    <col min="9738" max="9738" width="39.42578125" style="420" customWidth="1"/>
    <col min="9739" max="9739" width="48.7109375" style="420" customWidth="1"/>
    <col min="9740" max="9740" width="41.140625" style="420" customWidth="1"/>
    <col min="9741" max="9741" width="48.7109375" style="420" customWidth="1"/>
    <col min="9742" max="9742" width="51.140625" style="420" customWidth="1"/>
    <col min="9743" max="9743" width="48.7109375" style="420" customWidth="1"/>
    <col min="9744" max="9744" width="58.28515625" style="420" customWidth="1"/>
    <col min="9745" max="9745" width="42.42578125" style="420" customWidth="1"/>
    <col min="9746" max="9746" width="6.5703125" style="420" customWidth="1"/>
    <col min="9747" max="9752" width="9.140625" style="420" customWidth="1"/>
    <col min="9753" max="9753" width="11.28515625" style="420" bestFit="1" customWidth="1"/>
    <col min="9754" max="9754" width="10.140625" style="420" bestFit="1" customWidth="1"/>
    <col min="9755" max="9756" width="9.140625" style="420" customWidth="1"/>
    <col min="9757" max="9757" width="10.140625" style="420" bestFit="1" customWidth="1"/>
    <col min="9758" max="9984" width="9.140625" style="420"/>
    <col min="9985" max="9985" width="174.7109375" style="420" customWidth="1"/>
    <col min="9986" max="9986" width="39.42578125" style="420" customWidth="1"/>
    <col min="9987" max="9987" width="48.7109375" style="420" customWidth="1"/>
    <col min="9988" max="9988" width="41.140625" style="420" customWidth="1"/>
    <col min="9989" max="9989" width="48.7109375" style="420" customWidth="1"/>
    <col min="9990" max="9990" width="51.140625" style="420" customWidth="1"/>
    <col min="9991" max="9991" width="48.7109375" style="420" customWidth="1"/>
    <col min="9992" max="9992" width="64" style="420" customWidth="1"/>
    <col min="9993" max="9993" width="42.42578125" style="420" customWidth="1"/>
    <col min="9994" max="9994" width="39.42578125" style="420" customWidth="1"/>
    <col min="9995" max="9995" width="48.7109375" style="420" customWidth="1"/>
    <col min="9996" max="9996" width="41.140625" style="420" customWidth="1"/>
    <col min="9997" max="9997" width="48.7109375" style="420" customWidth="1"/>
    <col min="9998" max="9998" width="51.140625" style="420" customWidth="1"/>
    <col min="9999" max="9999" width="48.7109375" style="420" customWidth="1"/>
    <col min="10000" max="10000" width="58.28515625" style="420" customWidth="1"/>
    <col min="10001" max="10001" width="42.42578125" style="420" customWidth="1"/>
    <col min="10002" max="10002" width="6.5703125" style="420" customWidth="1"/>
    <col min="10003" max="10008" width="9.140625" style="420" customWidth="1"/>
    <col min="10009" max="10009" width="11.28515625" style="420" bestFit="1" customWidth="1"/>
    <col min="10010" max="10010" width="10.140625" style="420" bestFit="1" customWidth="1"/>
    <col min="10011" max="10012" width="9.140625" style="420" customWidth="1"/>
    <col min="10013" max="10013" width="10.140625" style="420" bestFit="1" customWidth="1"/>
    <col min="10014" max="10240" width="9.140625" style="420"/>
    <col min="10241" max="10241" width="174.7109375" style="420" customWidth="1"/>
    <col min="10242" max="10242" width="39.42578125" style="420" customWidth="1"/>
    <col min="10243" max="10243" width="48.7109375" style="420" customWidth="1"/>
    <col min="10244" max="10244" width="41.140625" style="420" customWidth="1"/>
    <col min="10245" max="10245" width="48.7109375" style="420" customWidth="1"/>
    <col min="10246" max="10246" width="51.140625" style="420" customWidth="1"/>
    <col min="10247" max="10247" width="48.7109375" style="420" customWidth="1"/>
    <col min="10248" max="10248" width="64" style="420" customWidth="1"/>
    <col min="10249" max="10249" width="42.42578125" style="420" customWidth="1"/>
    <col min="10250" max="10250" width="39.42578125" style="420" customWidth="1"/>
    <col min="10251" max="10251" width="48.7109375" style="420" customWidth="1"/>
    <col min="10252" max="10252" width="41.140625" style="420" customWidth="1"/>
    <col min="10253" max="10253" width="48.7109375" style="420" customWidth="1"/>
    <col min="10254" max="10254" width="51.140625" style="420" customWidth="1"/>
    <col min="10255" max="10255" width="48.7109375" style="420" customWidth="1"/>
    <col min="10256" max="10256" width="58.28515625" style="420" customWidth="1"/>
    <col min="10257" max="10257" width="42.42578125" style="420" customWidth="1"/>
    <col min="10258" max="10258" width="6.5703125" style="420" customWidth="1"/>
    <col min="10259" max="10264" width="9.140625" style="420" customWidth="1"/>
    <col min="10265" max="10265" width="11.28515625" style="420" bestFit="1" customWidth="1"/>
    <col min="10266" max="10266" width="10.140625" style="420" bestFit="1" customWidth="1"/>
    <col min="10267" max="10268" width="9.140625" style="420" customWidth="1"/>
    <col min="10269" max="10269" width="10.140625" style="420" bestFit="1" customWidth="1"/>
    <col min="10270" max="10496" width="9.140625" style="420"/>
    <col min="10497" max="10497" width="174.7109375" style="420" customWidth="1"/>
    <col min="10498" max="10498" width="39.42578125" style="420" customWidth="1"/>
    <col min="10499" max="10499" width="48.7109375" style="420" customWidth="1"/>
    <col min="10500" max="10500" width="41.140625" style="420" customWidth="1"/>
    <col min="10501" max="10501" width="48.7109375" style="420" customWidth="1"/>
    <col min="10502" max="10502" width="51.140625" style="420" customWidth="1"/>
    <col min="10503" max="10503" width="48.7109375" style="420" customWidth="1"/>
    <col min="10504" max="10504" width="64" style="420" customWidth="1"/>
    <col min="10505" max="10505" width="42.42578125" style="420" customWidth="1"/>
    <col min="10506" max="10506" width="39.42578125" style="420" customWidth="1"/>
    <col min="10507" max="10507" width="48.7109375" style="420" customWidth="1"/>
    <col min="10508" max="10508" width="41.140625" style="420" customWidth="1"/>
    <col min="10509" max="10509" width="48.7109375" style="420" customWidth="1"/>
    <col min="10510" max="10510" width="51.140625" style="420" customWidth="1"/>
    <col min="10511" max="10511" width="48.7109375" style="420" customWidth="1"/>
    <col min="10512" max="10512" width="58.28515625" style="420" customWidth="1"/>
    <col min="10513" max="10513" width="42.42578125" style="420" customWidth="1"/>
    <col min="10514" max="10514" width="6.5703125" style="420" customWidth="1"/>
    <col min="10515" max="10520" width="9.140625" style="420" customWidth="1"/>
    <col min="10521" max="10521" width="11.28515625" style="420" bestFit="1" customWidth="1"/>
    <col min="10522" max="10522" width="10.140625" style="420" bestFit="1" customWidth="1"/>
    <col min="10523" max="10524" width="9.140625" style="420" customWidth="1"/>
    <col min="10525" max="10525" width="10.140625" style="420" bestFit="1" customWidth="1"/>
    <col min="10526" max="10752" width="9.140625" style="420"/>
    <col min="10753" max="10753" width="174.7109375" style="420" customWidth="1"/>
    <col min="10754" max="10754" width="39.42578125" style="420" customWidth="1"/>
    <col min="10755" max="10755" width="48.7109375" style="420" customWidth="1"/>
    <col min="10756" max="10756" width="41.140625" style="420" customWidth="1"/>
    <col min="10757" max="10757" width="48.7109375" style="420" customWidth="1"/>
    <col min="10758" max="10758" width="51.140625" style="420" customWidth="1"/>
    <col min="10759" max="10759" width="48.7109375" style="420" customWidth="1"/>
    <col min="10760" max="10760" width="64" style="420" customWidth="1"/>
    <col min="10761" max="10761" width="42.42578125" style="420" customWidth="1"/>
    <col min="10762" max="10762" width="39.42578125" style="420" customWidth="1"/>
    <col min="10763" max="10763" width="48.7109375" style="420" customWidth="1"/>
    <col min="10764" max="10764" width="41.140625" style="420" customWidth="1"/>
    <col min="10765" max="10765" width="48.7109375" style="420" customWidth="1"/>
    <col min="10766" max="10766" width="51.140625" style="420" customWidth="1"/>
    <col min="10767" max="10767" width="48.7109375" style="420" customWidth="1"/>
    <col min="10768" max="10768" width="58.28515625" style="420" customWidth="1"/>
    <col min="10769" max="10769" width="42.42578125" style="420" customWidth="1"/>
    <col min="10770" max="10770" width="6.5703125" style="420" customWidth="1"/>
    <col min="10771" max="10776" width="9.140625" style="420" customWidth="1"/>
    <col min="10777" max="10777" width="11.28515625" style="420" bestFit="1" customWidth="1"/>
    <col min="10778" max="10778" width="10.140625" style="420" bestFit="1" customWidth="1"/>
    <col min="10779" max="10780" width="9.140625" style="420" customWidth="1"/>
    <col min="10781" max="10781" width="10.140625" style="420" bestFit="1" customWidth="1"/>
    <col min="10782" max="11008" width="9.140625" style="420"/>
    <col min="11009" max="11009" width="174.7109375" style="420" customWidth="1"/>
    <col min="11010" max="11010" width="39.42578125" style="420" customWidth="1"/>
    <col min="11011" max="11011" width="48.7109375" style="420" customWidth="1"/>
    <col min="11012" max="11012" width="41.140625" style="420" customWidth="1"/>
    <col min="11013" max="11013" width="48.7109375" style="420" customWidth="1"/>
    <col min="11014" max="11014" width="51.140625" style="420" customWidth="1"/>
    <col min="11015" max="11015" width="48.7109375" style="420" customWidth="1"/>
    <col min="11016" max="11016" width="64" style="420" customWidth="1"/>
    <col min="11017" max="11017" width="42.42578125" style="420" customWidth="1"/>
    <col min="11018" max="11018" width="39.42578125" style="420" customWidth="1"/>
    <col min="11019" max="11019" width="48.7109375" style="420" customWidth="1"/>
    <col min="11020" max="11020" width="41.140625" style="420" customWidth="1"/>
    <col min="11021" max="11021" width="48.7109375" style="420" customWidth="1"/>
    <col min="11022" max="11022" width="51.140625" style="420" customWidth="1"/>
    <col min="11023" max="11023" width="48.7109375" style="420" customWidth="1"/>
    <col min="11024" max="11024" width="58.28515625" style="420" customWidth="1"/>
    <col min="11025" max="11025" width="42.42578125" style="420" customWidth="1"/>
    <col min="11026" max="11026" width="6.5703125" style="420" customWidth="1"/>
    <col min="11027" max="11032" width="9.140625" style="420" customWidth="1"/>
    <col min="11033" max="11033" width="11.28515625" style="420" bestFit="1" customWidth="1"/>
    <col min="11034" max="11034" width="10.140625" style="420" bestFit="1" customWidth="1"/>
    <col min="11035" max="11036" width="9.140625" style="420" customWidth="1"/>
    <col min="11037" max="11037" width="10.140625" style="420" bestFit="1" customWidth="1"/>
    <col min="11038" max="11264" width="9.140625" style="420"/>
    <col min="11265" max="11265" width="174.7109375" style="420" customWidth="1"/>
    <col min="11266" max="11266" width="39.42578125" style="420" customWidth="1"/>
    <col min="11267" max="11267" width="48.7109375" style="420" customWidth="1"/>
    <col min="11268" max="11268" width="41.140625" style="420" customWidth="1"/>
    <col min="11269" max="11269" width="48.7109375" style="420" customWidth="1"/>
    <col min="11270" max="11270" width="51.140625" style="420" customWidth="1"/>
    <col min="11271" max="11271" width="48.7109375" style="420" customWidth="1"/>
    <col min="11272" max="11272" width="64" style="420" customWidth="1"/>
    <col min="11273" max="11273" width="42.42578125" style="420" customWidth="1"/>
    <col min="11274" max="11274" width="39.42578125" style="420" customWidth="1"/>
    <col min="11275" max="11275" width="48.7109375" style="420" customWidth="1"/>
    <col min="11276" max="11276" width="41.140625" style="420" customWidth="1"/>
    <col min="11277" max="11277" width="48.7109375" style="420" customWidth="1"/>
    <col min="11278" max="11278" width="51.140625" style="420" customWidth="1"/>
    <col min="11279" max="11279" width="48.7109375" style="420" customWidth="1"/>
    <col min="11280" max="11280" width="58.28515625" style="420" customWidth="1"/>
    <col min="11281" max="11281" width="42.42578125" style="420" customWidth="1"/>
    <col min="11282" max="11282" width="6.5703125" style="420" customWidth="1"/>
    <col min="11283" max="11288" width="9.140625" style="420" customWidth="1"/>
    <col min="11289" max="11289" width="11.28515625" style="420" bestFit="1" customWidth="1"/>
    <col min="11290" max="11290" width="10.140625" style="420" bestFit="1" customWidth="1"/>
    <col min="11291" max="11292" width="9.140625" style="420" customWidth="1"/>
    <col min="11293" max="11293" width="10.140625" style="420" bestFit="1" customWidth="1"/>
    <col min="11294" max="11520" width="9.140625" style="420"/>
    <col min="11521" max="11521" width="174.7109375" style="420" customWidth="1"/>
    <col min="11522" max="11522" width="39.42578125" style="420" customWidth="1"/>
    <col min="11523" max="11523" width="48.7109375" style="420" customWidth="1"/>
    <col min="11524" max="11524" width="41.140625" style="420" customWidth="1"/>
    <col min="11525" max="11525" width="48.7109375" style="420" customWidth="1"/>
    <col min="11526" max="11526" width="51.140625" style="420" customWidth="1"/>
    <col min="11527" max="11527" width="48.7109375" style="420" customWidth="1"/>
    <col min="11528" max="11528" width="64" style="420" customWidth="1"/>
    <col min="11529" max="11529" width="42.42578125" style="420" customWidth="1"/>
    <col min="11530" max="11530" width="39.42578125" style="420" customWidth="1"/>
    <col min="11531" max="11531" width="48.7109375" style="420" customWidth="1"/>
    <col min="11532" max="11532" width="41.140625" style="420" customWidth="1"/>
    <col min="11533" max="11533" width="48.7109375" style="420" customWidth="1"/>
    <col min="11534" max="11534" width="51.140625" style="420" customWidth="1"/>
    <col min="11535" max="11535" width="48.7109375" style="420" customWidth="1"/>
    <col min="11536" max="11536" width="58.28515625" style="420" customWidth="1"/>
    <col min="11537" max="11537" width="42.42578125" style="420" customWidth="1"/>
    <col min="11538" max="11538" width="6.5703125" style="420" customWidth="1"/>
    <col min="11539" max="11544" width="9.140625" style="420" customWidth="1"/>
    <col min="11545" max="11545" width="11.28515625" style="420" bestFit="1" customWidth="1"/>
    <col min="11546" max="11546" width="10.140625" style="420" bestFit="1" customWidth="1"/>
    <col min="11547" max="11548" width="9.140625" style="420" customWidth="1"/>
    <col min="11549" max="11549" width="10.140625" style="420" bestFit="1" customWidth="1"/>
    <col min="11550" max="11776" width="9.140625" style="420"/>
    <col min="11777" max="11777" width="174.7109375" style="420" customWidth="1"/>
    <col min="11778" max="11778" width="39.42578125" style="420" customWidth="1"/>
    <col min="11779" max="11779" width="48.7109375" style="420" customWidth="1"/>
    <col min="11780" max="11780" width="41.140625" style="420" customWidth="1"/>
    <col min="11781" max="11781" width="48.7109375" style="420" customWidth="1"/>
    <col min="11782" max="11782" width="51.140625" style="420" customWidth="1"/>
    <col min="11783" max="11783" width="48.7109375" style="420" customWidth="1"/>
    <col min="11784" max="11784" width="64" style="420" customWidth="1"/>
    <col min="11785" max="11785" width="42.42578125" style="420" customWidth="1"/>
    <col min="11786" max="11786" width="39.42578125" style="420" customWidth="1"/>
    <col min="11787" max="11787" width="48.7109375" style="420" customWidth="1"/>
    <col min="11788" max="11788" width="41.140625" style="420" customWidth="1"/>
    <col min="11789" max="11789" width="48.7109375" style="420" customWidth="1"/>
    <col min="11790" max="11790" width="51.140625" style="420" customWidth="1"/>
    <col min="11791" max="11791" width="48.7109375" style="420" customWidth="1"/>
    <col min="11792" max="11792" width="58.28515625" style="420" customWidth="1"/>
    <col min="11793" max="11793" width="42.42578125" style="420" customWidth="1"/>
    <col min="11794" max="11794" width="6.5703125" style="420" customWidth="1"/>
    <col min="11795" max="11800" width="9.140625" style="420" customWidth="1"/>
    <col min="11801" max="11801" width="11.28515625" style="420" bestFit="1" customWidth="1"/>
    <col min="11802" max="11802" width="10.140625" style="420" bestFit="1" customWidth="1"/>
    <col min="11803" max="11804" width="9.140625" style="420" customWidth="1"/>
    <col min="11805" max="11805" width="10.140625" style="420" bestFit="1" customWidth="1"/>
    <col min="11806" max="12032" width="9.140625" style="420"/>
    <col min="12033" max="12033" width="174.7109375" style="420" customWidth="1"/>
    <col min="12034" max="12034" width="39.42578125" style="420" customWidth="1"/>
    <col min="12035" max="12035" width="48.7109375" style="420" customWidth="1"/>
    <col min="12036" max="12036" width="41.140625" style="420" customWidth="1"/>
    <col min="12037" max="12037" width="48.7109375" style="420" customWidth="1"/>
    <col min="12038" max="12038" width="51.140625" style="420" customWidth="1"/>
    <col min="12039" max="12039" width="48.7109375" style="420" customWidth="1"/>
    <col min="12040" max="12040" width="64" style="420" customWidth="1"/>
    <col min="12041" max="12041" width="42.42578125" style="420" customWidth="1"/>
    <col min="12042" max="12042" width="39.42578125" style="420" customWidth="1"/>
    <col min="12043" max="12043" width="48.7109375" style="420" customWidth="1"/>
    <col min="12044" max="12044" width="41.140625" style="420" customWidth="1"/>
    <col min="12045" max="12045" width="48.7109375" style="420" customWidth="1"/>
    <col min="12046" max="12046" width="51.140625" style="420" customWidth="1"/>
    <col min="12047" max="12047" width="48.7109375" style="420" customWidth="1"/>
    <col min="12048" max="12048" width="58.28515625" style="420" customWidth="1"/>
    <col min="12049" max="12049" width="42.42578125" style="420" customWidth="1"/>
    <col min="12050" max="12050" width="6.5703125" style="420" customWidth="1"/>
    <col min="12051" max="12056" width="9.140625" style="420" customWidth="1"/>
    <col min="12057" max="12057" width="11.28515625" style="420" bestFit="1" customWidth="1"/>
    <col min="12058" max="12058" width="10.140625" style="420" bestFit="1" customWidth="1"/>
    <col min="12059" max="12060" width="9.140625" style="420" customWidth="1"/>
    <col min="12061" max="12061" width="10.140625" style="420" bestFit="1" customWidth="1"/>
    <col min="12062" max="12288" width="9.140625" style="420"/>
    <col min="12289" max="12289" width="174.7109375" style="420" customWidth="1"/>
    <col min="12290" max="12290" width="39.42578125" style="420" customWidth="1"/>
    <col min="12291" max="12291" width="48.7109375" style="420" customWidth="1"/>
    <col min="12292" max="12292" width="41.140625" style="420" customWidth="1"/>
    <col min="12293" max="12293" width="48.7109375" style="420" customWidth="1"/>
    <col min="12294" max="12294" width="51.140625" style="420" customWidth="1"/>
    <col min="12295" max="12295" width="48.7109375" style="420" customWidth="1"/>
    <col min="12296" max="12296" width="64" style="420" customWidth="1"/>
    <col min="12297" max="12297" width="42.42578125" style="420" customWidth="1"/>
    <col min="12298" max="12298" width="39.42578125" style="420" customWidth="1"/>
    <col min="12299" max="12299" width="48.7109375" style="420" customWidth="1"/>
    <col min="12300" max="12300" width="41.140625" style="420" customWidth="1"/>
    <col min="12301" max="12301" width="48.7109375" style="420" customWidth="1"/>
    <col min="12302" max="12302" width="51.140625" style="420" customWidth="1"/>
    <col min="12303" max="12303" width="48.7109375" style="420" customWidth="1"/>
    <col min="12304" max="12304" width="58.28515625" style="420" customWidth="1"/>
    <col min="12305" max="12305" width="42.42578125" style="420" customWidth="1"/>
    <col min="12306" max="12306" width="6.5703125" style="420" customWidth="1"/>
    <col min="12307" max="12312" width="9.140625" style="420" customWidth="1"/>
    <col min="12313" max="12313" width="11.28515625" style="420" bestFit="1" customWidth="1"/>
    <col min="12314" max="12314" width="10.140625" style="420" bestFit="1" customWidth="1"/>
    <col min="12315" max="12316" width="9.140625" style="420" customWidth="1"/>
    <col min="12317" max="12317" width="10.140625" style="420" bestFit="1" customWidth="1"/>
    <col min="12318" max="12544" width="9.140625" style="420"/>
    <col min="12545" max="12545" width="174.7109375" style="420" customWidth="1"/>
    <col min="12546" max="12546" width="39.42578125" style="420" customWidth="1"/>
    <col min="12547" max="12547" width="48.7109375" style="420" customWidth="1"/>
    <col min="12548" max="12548" width="41.140625" style="420" customWidth="1"/>
    <col min="12549" max="12549" width="48.7109375" style="420" customWidth="1"/>
    <col min="12550" max="12550" width="51.140625" style="420" customWidth="1"/>
    <col min="12551" max="12551" width="48.7109375" style="420" customWidth="1"/>
    <col min="12552" max="12552" width="64" style="420" customWidth="1"/>
    <col min="12553" max="12553" width="42.42578125" style="420" customWidth="1"/>
    <col min="12554" max="12554" width="39.42578125" style="420" customWidth="1"/>
    <col min="12555" max="12555" width="48.7109375" style="420" customWidth="1"/>
    <col min="12556" max="12556" width="41.140625" style="420" customWidth="1"/>
    <col min="12557" max="12557" width="48.7109375" style="420" customWidth="1"/>
    <col min="12558" max="12558" width="51.140625" style="420" customWidth="1"/>
    <col min="12559" max="12559" width="48.7109375" style="420" customWidth="1"/>
    <col min="12560" max="12560" width="58.28515625" style="420" customWidth="1"/>
    <col min="12561" max="12561" width="42.42578125" style="420" customWidth="1"/>
    <col min="12562" max="12562" width="6.5703125" style="420" customWidth="1"/>
    <col min="12563" max="12568" width="9.140625" style="420" customWidth="1"/>
    <col min="12569" max="12569" width="11.28515625" style="420" bestFit="1" customWidth="1"/>
    <col min="12570" max="12570" width="10.140625" style="420" bestFit="1" customWidth="1"/>
    <col min="12571" max="12572" width="9.140625" style="420" customWidth="1"/>
    <col min="12573" max="12573" width="10.140625" style="420" bestFit="1" customWidth="1"/>
    <col min="12574" max="12800" width="9.140625" style="420"/>
    <col min="12801" max="12801" width="174.7109375" style="420" customWidth="1"/>
    <col min="12802" max="12802" width="39.42578125" style="420" customWidth="1"/>
    <col min="12803" max="12803" width="48.7109375" style="420" customWidth="1"/>
    <col min="12804" max="12804" width="41.140625" style="420" customWidth="1"/>
    <col min="12805" max="12805" width="48.7109375" style="420" customWidth="1"/>
    <col min="12806" max="12806" width="51.140625" style="420" customWidth="1"/>
    <col min="12807" max="12807" width="48.7109375" style="420" customWidth="1"/>
    <col min="12808" max="12808" width="64" style="420" customWidth="1"/>
    <col min="12809" max="12809" width="42.42578125" style="420" customWidth="1"/>
    <col min="12810" max="12810" width="39.42578125" style="420" customWidth="1"/>
    <col min="12811" max="12811" width="48.7109375" style="420" customWidth="1"/>
    <col min="12812" max="12812" width="41.140625" style="420" customWidth="1"/>
    <col min="12813" max="12813" width="48.7109375" style="420" customWidth="1"/>
    <col min="12814" max="12814" width="51.140625" style="420" customWidth="1"/>
    <col min="12815" max="12815" width="48.7109375" style="420" customWidth="1"/>
    <col min="12816" max="12816" width="58.28515625" style="420" customWidth="1"/>
    <col min="12817" max="12817" width="42.42578125" style="420" customWidth="1"/>
    <col min="12818" max="12818" width="6.5703125" style="420" customWidth="1"/>
    <col min="12819" max="12824" width="9.140625" style="420" customWidth="1"/>
    <col min="12825" max="12825" width="11.28515625" style="420" bestFit="1" customWidth="1"/>
    <col min="12826" max="12826" width="10.140625" style="420" bestFit="1" customWidth="1"/>
    <col min="12827" max="12828" width="9.140625" style="420" customWidth="1"/>
    <col min="12829" max="12829" width="10.140625" style="420" bestFit="1" customWidth="1"/>
    <col min="12830" max="13056" width="9.140625" style="420"/>
    <col min="13057" max="13057" width="174.7109375" style="420" customWidth="1"/>
    <col min="13058" max="13058" width="39.42578125" style="420" customWidth="1"/>
    <col min="13059" max="13059" width="48.7109375" style="420" customWidth="1"/>
    <col min="13060" max="13060" width="41.140625" style="420" customWidth="1"/>
    <col min="13061" max="13061" width="48.7109375" style="420" customWidth="1"/>
    <col min="13062" max="13062" width="51.140625" style="420" customWidth="1"/>
    <col min="13063" max="13063" width="48.7109375" style="420" customWidth="1"/>
    <col min="13064" max="13064" width="64" style="420" customWidth="1"/>
    <col min="13065" max="13065" width="42.42578125" style="420" customWidth="1"/>
    <col min="13066" max="13066" width="39.42578125" style="420" customWidth="1"/>
    <col min="13067" max="13067" width="48.7109375" style="420" customWidth="1"/>
    <col min="13068" max="13068" width="41.140625" style="420" customWidth="1"/>
    <col min="13069" max="13069" width="48.7109375" style="420" customWidth="1"/>
    <col min="13070" max="13070" width="51.140625" style="420" customWidth="1"/>
    <col min="13071" max="13071" width="48.7109375" style="420" customWidth="1"/>
    <col min="13072" max="13072" width="58.28515625" style="420" customWidth="1"/>
    <col min="13073" max="13073" width="42.42578125" style="420" customWidth="1"/>
    <col min="13074" max="13074" width="6.5703125" style="420" customWidth="1"/>
    <col min="13075" max="13080" width="9.140625" style="420" customWidth="1"/>
    <col min="13081" max="13081" width="11.28515625" style="420" bestFit="1" customWidth="1"/>
    <col min="13082" max="13082" width="10.140625" style="420" bestFit="1" customWidth="1"/>
    <col min="13083" max="13084" width="9.140625" style="420" customWidth="1"/>
    <col min="13085" max="13085" width="10.140625" style="420" bestFit="1" customWidth="1"/>
    <col min="13086" max="13312" width="9.140625" style="420"/>
    <col min="13313" max="13313" width="174.7109375" style="420" customWidth="1"/>
    <col min="13314" max="13314" width="39.42578125" style="420" customWidth="1"/>
    <col min="13315" max="13315" width="48.7109375" style="420" customWidth="1"/>
    <col min="13316" max="13316" width="41.140625" style="420" customWidth="1"/>
    <col min="13317" max="13317" width="48.7109375" style="420" customWidth="1"/>
    <col min="13318" max="13318" width="51.140625" style="420" customWidth="1"/>
    <col min="13319" max="13319" width="48.7109375" style="420" customWidth="1"/>
    <col min="13320" max="13320" width="64" style="420" customWidth="1"/>
    <col min="13321" max="13321" width="42.42578125" style="420" customWidth="1"/>
    <col min="13322" max="13322" width="39.42578125" style="420" customWidth="1"/>
    <col min="13323" max="13323" width="48.7109375" style="420" customWidth="1"/>
    <col min="13324" max="13324" width="41.140625" style="420" customWidth="1"/>
    <col min="13325" max="13325" width="48.7109375" style="420" customWidth="1"/>
    <col min="13326" max="13326" width="51.140625" style="420" customWidth="1"/>
    <col min="13327" max="13327" width="48.7109375" style="420" customWidth="1"/>
    <col min="13328" max="13328" width="58.28515625" style="420" customWidth="1"/>
    <col min="13329" max="13329" width="42.42578125" style="420" customWidth="1"/>
    <col min="13330" max="13330" width="6.5703125" style="420" customWidth="1"/>
    <col min="13331" max="13336" width="9.140625" style="420" customWidth="1"/>
    <col min="13337" max="13337" width="11.28515625" style="420" bestFit="1" customWidth="1"/>
    <col min="13338" max="13338" width="10.140625" style="420" bestFit="1" customWidth="1"/>
    <col min="13339" max="13340" width="9.140625" style="420" customWidth="1"/>
    <col min="13341" max="13341" width="10.140625" style="420" bestFit="1" customWidth="1"/>
    <col min="13342" max="13568" width="9.140625" style="420"/>
    <col min="13569" max="13569" width="174.7109375" style="420" customWidth="1"/>
    <col min="13570" max="13570" width="39.42578125" style="420" customWidth="1"/>
    <col min="13571" max="13571" width="48.7109375" style="420" customWidth="1"/>
    <col min="13572" max="13572" width="41.140625" style="420" customWidth="1"/>
    <col min="13573" max="13573" width="48.7109375" style="420" customWidth="1"/>
    <col min="13574" max="13574" width="51.140625" style="420" customWidth="1"/>
    <col min="13575" max="13575" width="48.7109375" style="420" customWidth="1"/>
    <col min="13576" max="13576" width="64" style="420" customWidth="1"/>
    <col min="13577" max="13577" width="42.42578125" style="420" customWidth="1"/>
    <col min="13578" max="13578" width="39.42578125" style="420" customWidth="1"/>
    <col min="13579" max="13579" width="48.7109375" style="420" customWidth="1"/>
    <col min="13580" max="13580" width="41.140625" style="420" customWidth="1"/>
    <col min="13581" max="13581" width="48.7109375" style="420" customWidth="1"/>
    <col min="13582" max="13582" width="51.140625" style="420" customWidth="1"/>
    <col min="13583" max="13583" width="48.7109375" style="420" customWidth="1"/>
    <col min="13584" max="13584" width="58.28515625" style="420" customWidth="1"/>
    <col min="13585" max="13585" width="42.42578125" style="420" customWidth="1"/>
    <col min="13586" max="13586" width="6.5703125" style="420" customWidth="1"/>
    <col min="13587" max="13592" width="9.140625" style="420" customWidth="1"/>
    <col min="13593" max="13593" width="11.28515625" style="420" bestFit="1" customWidth="1"/>
    <col min="13594" max="13594" width="10.140625" style="420" bestFit="1" customWidth="1"/>
    <col min="13595" max="13596" width="9.140625" style="420" customWidth="1"/>
    <col min="13597" max="13597" width="10.140625" style="420" bestFit="1" customWidth="1"/>
    <col min="13598" max="13824" width="9.140625" style="420"/>
    <col min="13825" max="13825" width="174.7109375" style="420" customWidth="1"/>
    <col min="13826" max="13826" width="39.42578125" style="420" customWidth="1"/>
    <col min="13827" max="13827" width="48.7109375" style="420" customWidth="1"/>
    <col min="13828" max="13828" width="41.140625" style="420" customWidth="1"/>
    <col min="13829" max="13829" width="48.7109375" style="420" customWidth="1"/>
    <col min="13830" max="13830" width="51.140625" style="420" customWidth="1"/>
    <col min="13831" max="13831" width="48.7109375" style="420" customWidth="1"/>
    <col min="13832" max="13832" width="64" style="420" customWidth="1"/>
    <col min="13833" max="13833" width="42.42578125" style="420" customWidth="1"/>
    <col min="13834" max="13834" width="39.42578125" style="420" customWidth="1"/>
    <col min="13835" max="13835" width="48.7109375" style="420" customWidth="1"/>
    <col min="13836" max="13836" width="41.140625" style="420" customWidth="1"/>
    <col min="13837" max="13837" width="48.7109375" style="420" customWidth="1"/>
    <col min="13838" max="13838" width="51.140625" style="420" customWidth="1"/>
    <col min="13839" max="13839" width="48.7109375" style="420" customWidth="1"/>
    <col min="13840" max="13840" width="58.28515625" style="420" customWidth="1"/>
    <col min="13841" max="13841" width="42.42578125" style="420" customWidth="1"/>
    <col min="13842" max="13842" width="6.5703125" style="420" customWidth="1"/>
    <col min="13843" max="13848" width="9.140625" style="420" customWidth="1"/>
    <col min="13849" max="13849" width="11.28515625" style="420" bestFit="1" customWidth="1"/>
    <col min="13850" max="13850" width="10.140625" style="420" bestFit="1" customWidth="1"/>
    <col min="13851" max="13852" width="9.140625" style="420" customWidth="1"/>
    <col min="13853" max="13853" width="10.140625" style="420" bestFit="1" customWidth="1"/>
    <col min="13854" max="14080" width="9.140625" style="420"/>
    <col min="14081" max="14081" width="174.7109375" style="420" customWidth="1"/>
    <col min="14082" max="14082" width="39.42578125" style="420" customWidth="1"/>
    <col min="14083" max="14083" width="48.7109375" style="420" customWidth="1"/>
    <col min="14084" max="14084" width="41.140625" style="420" customWidth="1"/>
    <col min="14085" max="14085" width="48.7109375" style="420" customWidth="1"/>
    <col min="14086" max="14086" width="51.140625" style="420" customWidth="1"/>
    <col min="14087" max="14087" width="48.7109375" style="420" customWidth="1"/>
    <col min="14088" max="14088" width="64" style="420" customWidth="1"/>
    <col min="14089" max="14089" width="42.42578125" style="420" customWidth="1"/>
    <col min="14090" max="14090" width="39.42578125" style="420" customWidth="1"/>
    <col min="14091" max="14091" width="48.7109375" style="420" customWidth="1"/>
    <col min="14092" max="14092" width="41.140625" style="420" customWidth="1"/>
    <col min="14093" max="14093" width="48.7109375" style="420" customWidth="1"/>
    <col min="14094" max="14094" width="51.140625" style="420" customWidth="1"/>
    <col min="14095" max="14095" width="48.7109375" style="420" customWidth="1"/>
    <col min="14096" max="14096" width="58.28515625" style="420" customWidth="1"/>
    <col min="14097" max="14097" width="42.42578125" style="420" customWidth="1"/>
    <col min="14098" max="14098" width="6.5703125" style="420" customWidth="1"/>
    <col min="14099" max="14104" width="9.140625" style="420" customWidth="1"/>
    <col min="14105" max="14105" width="11.28515625" style="420" bestFit="1" customWidth="1"/>
    <col min="14106" max="14106" width="10.140625" style="420" bestFit="1" customWidth="1"/>
    <col min="14107" max="14108" width="9.140625" style="420" customWidth="1"/>
    <col min="14109" max="14109" width="10.140625" style="420" bestFit="1" customWidth="1"/>
    <col min="14110" max="14336" width="9.140625" style="420"/>
    <col min="14337" max="14337" width="174.7109375" style="420" customWidth="1"/>
    <col min="14338" max="14338" width="39.42578125" style="420" customWidth="1"/>
    <col min="14339" max="14339" width="48.7109375" style="420" customWidth="1"/>
    <col min="14340" max="14340" width="41.140625" style="420" customWidth="1"/>
    <col min="14341" max="14341" width="48.7109375" style="420" customWidth="1"/>
    <col min="14342" max="14342" width="51.140625" style="420" customWidth="1"/>
    <col min="14343" max="14343" width="48.7109375" style="420" customWidth="1"/>
    <col min="14344" max="14344" width="64" style="420" customWidth="1"/>
    <col min="14345" max="14345" width="42.42578125" style="420" customWidth="1"/>
    <col min="14346" max="14346" width="39.42578125" style="420" customWidth="1"/>
    <col min="14347" max="14347" width="48.7109375" style="420" customWidth="1"/>
    <col min="14348" max="14348" width="41.140625" style="420" customWidth="1"/>
    <col min="14349" max="14349" width="48.7109375" style="420" customWidth="1"/>
    <col min="14350" max="14350" width="51.140625" style="420" customWidth="1"/>
    <col min="14351" max="14351" width="48.7109375" style="420" customWidth="1"/>
    <col min="14352" max="14352" width="58.28515625" style="420" customWidth="1"/>
    <col min="14353" max="14353" width="42.42578125" style="420" customWidth="1"/>
    <col min="14354" max="14354" width="6.5703125" style="420" customWidth="1"/>
    <col min="14355" max="14360" width="9.140625" style="420" customWidth="1"/>
    <col min="14361" max="14361" width="11.28515625" style="420" bestFit="1" customWidth="1"/>
    <col min="14362" max="14362" width="10.140625" style="420" bestFit="1" customWidth="1"/>
    <col min="14363" max="14364" width="9.140625" style="420" customWidth="1"/>
    <col min="14365" max="14365" width="10.140625" style="420" bestFit="1" customWidth="1"/>
    <col min="14366" max="14592" width="9.140625" style="420"/>
    <col min="14593" max="14593" width="174.7109375" style="420" customWidth="1"/>
    <col min="14594" max="14594" width="39.42578125" style="420" customWidth="1"/>
    <col min="14595" max="14595" width="48.7109375" style="420" customWidth="1"/>
    <col min="14596" max="14596" width="41.140625" style="420" customWidth="1"/>
    <col min="14597" max="14597" width="48.7109375" style="420" customWidth="1"/>
    <col min="14598" max="14598" width="51.140625" style="420" customWidth="1"/>
    <col min="14599" max="14599" width="48.7109375" style="420" customWidth="1"/>
    <col min="14600" max="14600" width="64" style="420" customWidth="1"/>
    <col min="14601" max="14601" width="42.42578125" style="420" customWidth="1"/>
    <col min="14602" max="14602" width="39.42578125" style="420" customWidth="1"/>
    <col min="14603" max="14603" width="48.7109375" style="420" customWidth="1"/>
    <col min="14604" max="14604" width="41.140625" style="420" customWidth="1"/>
    <col min="14605" max="14605" width="48.7109375" style="420" customWidth="1"/>
    <col min="14606" max="14606" width="51.140625" style="420" customWidth="1"/>
    <col min="14607" max="14607" width="48.7109375" style="420" customWidth="1"/>
    <col min="14608" max="14608" width="58.28515625" style="420" customWidth="1"/>
    <col min="14609" max="14609" width="42.42578125" style="420" customWidth="1"/>
    <col min="14610" max="14610" width="6.5703125" style="420" customWidth="1"/>
    <col min="14611" max="14616" width="9.140625" style="420" customWidth="1"/>
    <col min="14617" max="14617" width="11.28515625" style="420" bestFit="1" customWidth="1"/>
    <col min="14618" max="14618" width="10.140625" style="420" bestFit="1" customWidth="1"/>
    <col min="14619" max="14620" width="9.140625" style="420" customWidth="1"/>
    <col min="14621" max="14621" width="10.140625" style="420" bestFit="1" customWidth="1"/>
    <col min="14622" max="14848" width="9.140625" style="420"/>
    <col min="14849" max="14849" width="174.7109375" style="420" customWidth="1"/>
    <col min="14850" max="14850" width="39.42578125" style="420" customWidth="1"/>
    <col min="14851" max="14851" width="48.7109375" style="420" customWidth="1"/>
    <col min="14852" max="14852" width="41.140625" style="420" customWidth="1"/>
    <col min="14853" max="14853" width="48.7109375" style="420" customWidth="1"/>
    <col min="14854" max="14854" width="51.140625" style="420" customWidth="1"/>
    <col min="14855" max="14855" width="48.7109375" style="420" customWidth="1"/>
    <col min="14856" max="14856" width="64" style="420" customWidth="1"/>
    <col min="14857" max="14857" width="42.42578125" style="420" customWidth="1"/>
    <col min="14858" max="14858" width="39.42578125" style="420" customWidth="1"/>
    <col min="14859" max="14859" width="48.7109375" style="420" customWidth="1"/>
    <col min="14860" max="14860" width="41.140625" style="420" customWidth="1"/>
    <col min="14861" max="14861" width="48.7109375" style="420" customWidth="1"/>
    <col min="14862" max="14862" width="51.140625" style="420" customWidth="1"/>
    <col min="14863" max="14863" width="48.7109375" style="420" customWidth="1"/>
    <col min="14864" max="14864" width="58.28515625" style="420" customWidth="1"/>
    <col min="14865" max="14865" width="42.42578125" style="420" customWidth="1"/>
    <col min="14866" max="14866" width="6.5703125" style="420" customWidth="1"/>
    <col min="14867" max="14872" width="9.140625" style="420" customWidth="1"/>
    <col min="14873" max="14873" width="11.28515625" style="420" bestFit="1" customWidth="1"/>
    <col min="14874" max="14874" width="10.140625" style="420" bestFit="1" customWidth="1"/>
    <col min="14875" max="14876" width="9.140625" style="420" customWidth="1"/>
    <col min="14877" max="14877" width="10.140625" style="420" bestFit="1" customWidth="1"/>
    <col min="14878" max="15104" width="9.140625" style="420"/>
    <col min="15105" max="15105" width="174.7109375" style="420" customWidth="1"/>
    <col min="15106" max="15106" width="39.42578125" style="420" customWidth="1"/>
    <col min="15107" max="15107" width="48.7109375" style="420" customWidth="1"/>
    <col min="15108" max="15108" width="41.140625" style="420" customWidth="1"/>
    <col min="15109" max="15109" width="48.7109375" style="420" customWidth="1"/>
    <col min="15110" max="15110" width="51.140625" style="420" customWidth="1"/>
    <col min="15111" max="15111" width="48.7109375" style="420" customWidth="1"/>
    <col min="15112" max="15112" width="64" style="420" customWidth="1"/>
    <col min="15113" max="15113" width="42.42578125" style="420" customWidth="1"/>
    <col min="15114" max="15114" width="39.42578125" style="420" customWidth="1"/>
    <col min="15115" max="15115" width="48.7109375" style="420" customWidth="1"/>
    <col min="15116" max="15116" width="41.140625" style="420" customWidth="1"/>
    <col min="15117" max="15117" width="48.7109375" style="420" customWidth="1"/>
    <col min="15118" max="15118" width="51.140625" style="420" customWidth="1"/>
    <col min="15119" max="15119" width="48.7109375" style="420" customWidth="1"/>
    <col min="15120" max="15120" width="58.28515625" style="420" customWidth="1"/>
    <col min="15121" max="15121" width="42.42578125" style="420" customWidth="1"/>
    <col min="15122" max="15122" width="6.5703125" style="420" customWidth="1"/>
    <col min="15123" max="15128" width="9.140625" style="420" customWidth="1"/>
    <col min="15129" max="15129" width="11.28515625" style="420" bestFit="1" customWidth="1"/>
    <col min="15130" max="15130" width="10.140625" style="420" bestFit="1" customWidth="1"/>
    <col min="15131" max="15132" width="9.140625" style="420" customWidth="1"/>
    <col min="15133" max="15133" width="10.140625" style="420" bestFit="1" customWidth="1"/>
    <col min="15134" max="15360" width="9.140625" style="420"/>
    <col min="15361" max="15361" width="174.7109375" style="420" customWidth="1"/>
    <col min="15362" max="15362" width="39.42578125" style="420" customWidth="1"/>
    <col min="15363" max="15363" width="48.7109375" style="420" customWidth="1"/>
    <col min="15364" max="15364" width="41.140625" style="420" customWidth="1"/>
    <col min="15365" max="15365" width="48.7109375" style="420" customWidth="1"/>
    <col min="15366" max="15366" width="51.140625" style="420" customWidth="1"/>
    <col min="15367" max="15367" width="48.7109375" style="420" customWidth="1"/>
    <col min="15368" max="15368" width="64" style="420" customWidth="1"/>
    <col min="15369" max="15369" width="42.42578125" style="420" customWidth="1"/>
    <col min="15370" max="15370" width="39.42578125" style="420" customWidth="1"/>
    <col min="15371" max="15371" width="48.7109375" style="420" customWidth="1"/>
    <col min="15372" max="15372" width="41.140625" style="420" customWidth="1"/>
    <col min="15373" max="15373" width="48.7109375" style="420" customWidth="1"/>
    <col min="15374" max="15374" width="51.140625" style="420" customWidth="1"/>
    <col min="15375" max="15375" width="48.7109375" style="420" customWidth="1"/>
    <col min="15376" max="15376" width="58.28515625" style="420" customWidth="1"/>
    <col min="15377" max="15377" width="42.42578125" style="420" customWidth="1"/>
    <col min="15378" max="15378" width="6.5703125" style="420" customWidth="1"/>
    <col min="15379" max="15384" width="9.140625" style="420" customWidth="1"/>
    <col min="15385" max="15385" width="11.28515625" style="420" bestFit="1" customWidth="1"/>
    <col min="15386" max="15386" width="10.140625" style="420" bestFit="1" customWidth="1"/>
    <col min="15387" max="15388" width="9.140625" style="420" customWidth="1"/>
    <col min="15389" max="15389" width="10.140625" style="420" bestFit="1" customWidth="1"/>
    <col min="15390" max="15616" width="9.140625" style="420"/>
    <col min="15617" max="15617" width="174.7109375" style="420" customWidth="1"/>
    <col min="15618" max="15618" width="39.42578125" style="420" customWidth="1"/>
    <col min="15619" max="15619" width="48.7109375" style="420" customWidth="1"/>
    <col min="15620" max="15620" width="41.140625" style="420" customWidth="1"/>
    <col min="15621" max="15621" width="48.7109375" style="420" customWidth="1"/>
    <col min="15622" max="15622" width="51.140625" style="420" customWidth="1"/>
    <col min="15623" max="15623" width="48.7109375" style="420" customWidth="1"/>
    <col min="15624" max="15624" width="64" style="420" customWidth="1"/>
    <col min="15625" max="15625" width="42.42578125" style="420" customWidth="1"/>
    <col min="15626" max="15626" width="39.42578125" style="420" customWidth="1"/>
    <col min="15627" max="15627" width="48.7109375" style="420" customWidth="1"/>
    <col min="15628" max="15628" width="41.140625" style="420" customWidth="1"/>
    <col min="15629" max="15629" width="48.7109375" style="420" customWidth="1"/>
    <col min="15630" max="15630" width="51.140625" style="420" customWidth="1"/>
    <col min="15631" max="15631" width="48.7109375" style="420" customWidth="1"/>
    <col min="15632" max="15632" width="58.28515625" style="420" customWidth="1"/>
    <col min="15633" max="15633" width="42.42578125" style="420" customWidth="1"/>
    <col min="15634" max="15634" width="6.5703125" style="420" customWidth="1"/>
    <col min="15635" max="15640" width="9.140625" style="420" customWidth="1"/>
    <col min="15641" max="15641" width="11.28515625" style="420" bestFit="1" customWidth="1"/>
    <col min="15642" max="15642" width="10.140625" style="420" bestFit="1" customWidth="1"/>
    <col min="15643" max="15644" width="9.140625" style="420" customWidth="1"/>
    <col min="15645" max="15645" width="10.140625" style="420" bestFit="1" customWidth="1"/>
    <col min="15646" max="15872" width="9.140625" style="420"/>
    <col min="15873" max="15873" width="174.7109375" style="420" customWidth="1"/>
    <col min="15874" max="15874" width="39.42578125" style="420" customWidth="1"/>
    <col min="15875" max="15875" width="48.7109375" style="420" customWidth="1"/>
    <col min="15876" max="15876" width="41.140625" style="420" customWidth="1"/>
    <col min="15877" max="15877" width="48.7109375" style="420" customWidth="1"/>
    <col min="15878" max="15878" width="51.140625" style="420" customWidth="1"/>
    <col min="15879" max="15879" width="48.7109375" style="420" customWidth="1"/>
    <col min="15880" max="15880" width="64" style="420" customWidth="1"/>
    <col min="15881" max="15881" width="42.42578125" style="420" customWidth="1"/>
    <col min="15882" max="15882" width="39.42578125" style="420" customWidth="1"/>
    <col min="15883" max="15883" width="48.7109375" style="420" customWidth="1"/>
    <col min="15884" max="15884" width="41.140625" style="420" customWidth="1"/>
    <col min="15885" max="15885" width="48.7109375" style="420" customWidth="1"/>
    <col min="15886" max="15886" width="51.140625" style="420" customWidth="1"/>
    <col min="15887" max="15887" width="48.7109375" style="420" customWidth="1"/>
    <col min="15888" max="15888" width="58.28515625" style="420" customWidth="1"/>
    <col min="15889" max="15889" width="42.42578125" style="420" customWidth="1"/>
    <col min="15890" max="15890" width="6.5703125" style="420" customWidth="1"/>
    <col min="15891" max="15896" width="9.140625" style="420" customWidth="1"/>
    <col min="15897" max="15897" width="11.28515625" style="420" bestFit="1" customWidth="1"/>
    <col min="15898" max="15898" width="10.140625" style="420" bestFit="1" customWidth="1"/>
    <col min="15899" max="15900" width="9.140625" style="420" customWidth="1"/>
    <col min="15901" max="15901" width="10.140625" style="420" bestFit="1" customWidth="1"/>
    <col min="15902" max="16128" width="9.140625" style="420"/>
    <col min="16129" max="16129" width="174.7109375" style="420" customWidth="1"/>
    <col min="16130" max="16130" width="39.42578125" style="420" customWidth="1"/>
    <col min="16131" max="16131" width="48.7109375" style="420" customWidth="1"/>
    <col min="16132" max="16132" width="41.140625" style="420" customWidth="1"/>
    <col min="16133" max="16133" width="48.7109375" style="420" customWidth="1"/>
    <col min="16134" max="16134" width="51.140625" style="420" customWidth="1"/>
    <col min="16135" max="16135" width="48.7109375" style="420" customWidth="1"/>
    <col min="16136" max="16136" width="64" style="420" customWidth="1"/>
    <col min="16137" max="16137" width="42.42578125" style="420" customWidth="1"/>
    <col min="16138" max="16138" width="39.42578125" style="420" customWidth="1"/>
    <col min="16139" max="16139" width="48.7109375" style="420" customWidth="1"/>
    <col min="16140" max="16140" width="41.140625" style="420" customWidth="1"/>
    <col min="16141" max="16141" width="48.7109375" style="420" customWidth="1"/>
    <col min="16142" max="16142" width="51.140625" style="420" customWidth="1"/>
    <col min="16143" max="16143" width="48.7109375" style="420" customWidth="1"/>
    <col min="16144" max="16144" width="58.28515625" style="420" customWidth="1"/>
    <col min="16145" max="16145" width="42.42578125" style="420" customWidth="1"/>
    <col min="16146" max="16146" width="6.5703125" style="420" customWidth="1"/>
    <col min="16147" max="16152" width="9.140625" style="420" customWidth="1"/>
    <col min="16153" max="16153" width="11.28515625" style="420" bestFit="1" customWidth="1"/>
    <col min="16154" max="16154" width="10.140625" style="420" bestFit="1" customWidth="1"/>
    <col min="16155" max="16156" width="9.140625" style="420" customWidth="1"/>
    <col min="16157" max="16157" width="10.140625" style="420" bestFit="1" customWidth="1"/>
    <col min="16158" max="16384" width="9.140625" style="420"/>
  </cols>
  <sheetData>
    <row r="1" spans="1:26" s="1" customFormat="1" ht="5.25" hidden="1" customHeight="1">
      <c r="A1" s="115"/>
      <c r="B1" s="116"/>
      <c r="C1" s="214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215"/>
    </row>
    <row r="2" spans="1:26" s="2" customFormat="1" ht="155.25" customHeight="1">
      <c r="A2" s="828" t="s">
        <v>607</v>
      </c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215"/>
    </row>
    <row r="3" spans="1:26" s="2" customFormat="1" ht="95.25" customHeight="1">
      <c r="A3" s="828" t="s">
        <v>263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215"/>
    </row>
    <row r="4" spans="1:26" s="2" customFormat="1" ht="83.25" customHeight="1">
      <c r="A4" s="828" t="s">
        <v>852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215"/>
    </row>
    <row r="5" spans="1:26" s="3" customFormat="1" ht="144.75" customHeight="1">
      <c r="A5" s="829" t="s">
        <v>833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216"/>
    </row>
    <row r="6" spans="1:26" ht="6" customHeight="1"/>
    <row r="7" spans="1:26" ht="78.75" customHeight="1">
      <c r="A7" s="184"/>
      <c r="B7" s="185"/>
      <c r="C7" s="218"/>
      <c r="D7" s="186"/>
      <c r="E7" s="186"/>
      <c r="F7" s="185"/>
      <c r="G7" s="185"/>
      <c r="H7" s="185"/>
      <c r="I7" s="185"/>
      <c r="J7" s="185"/>
      <c r="K7" s="186"/>
      <c r="L7" s="185"/>
      <c r="M7" s="185"/>
      <c r="N7" s="186"/>
      <c r="O7" s="186"/>
      <c r="P7" s="185"/>
      <c r="Q7" s="186"/>
      <c r="R7" s="219"/>
    </row>
    <row r="8" spans="1:26" s="307" customFormat="1" ht="97.5" customHeight="1">
      <c r="A8" s="305"/>
      <c r="B8" s="834" t="s">
        <v>609</v>
      </c>
      <c r="C8" s="834"/>
      <c r="D8" s="834"/>
      <c r="E8" s="834"/>
      <c r="F8" s="834"/>
      <c r="G8" s="834"/>
      <c r="H8" s="834"/>
      <c r="I8" s="834"/>
      <c r="J8" s="834" t="s">
        <v>44</v>
      </c>
      <c r="K8" s="834"/>
      <c r="L8" s="834"/>
      <c r="M8" s="834"/>
      <c r="N8" s="834"/>
      <c r="O8" s="834"/>
      <c r="P8" s="834"/>
      <c r="Q8" s="834"/>
      <c r="R8" s="306"/>
      <c r="Y8" s="307">
        <v>1</v>
      </c>
      <c r="Z8" s="307">
        <v>1</v>
      </c>
    </row>
    <row r="9" spans="1:26" s="228" customFormat="1" ht="262.5" customHeight="1">
      <c r="A9" s="222"/>
      <c r="B9" s="222" t="s">
        <v>42</v>
      </c>
      <c r="C9" s="223" t="s">
        <v>189</v>
      </c>
      <c r="D9" s="222" t="s">
        <v>190</v>
      </c>
      <c r="E9" s="224" t="s">
        <v>191</v>
      </c>
      <c r="F9" s="225" t="s">
        <v>192</v>
      </c>
      <c r="G9" s="224" t="s">
        <v>193</v>
      </c>
      <c r="H9" s="222" t="s">
        <v>194</v>
      </c>
      <c r="I9" s="225" t="s">
        <v>44</v>
      </c>
      <c r="J9" s="222" t="s">
        <v>42</v>
      </c>
      <c r="K9" s="224" t="s">
        <v>189</v>
      </c>
      <c r="L9" s="225" t="s">
        <v>190</v>
      </c>
      <c r="M9" s="224" t="s">
        <v>191</v>
      </c>
      <c r="N9" s="222" t="s">
        <v>192</v>
      </c>
      <c r="O9" s="224" t="s">
        <v>193</v>
      </c>
      <c r="P9" s="222" t="s">
        <v>194</v>
      </c>
      <c r="Q9" s="222" t="s">
        <v>44</v>
      </c>
      <c r="R9" s="226"/>
      <c r="S9" s="227"/>
      <c r="T9" s="227"/>
      <c r="U9" s="226"/>
      <c r="V9" s="227"/>
      <c r="W9" s="227"/>
      <c r="X9" s="226"/>
      <c r="Y9" s="227">
        <v>1</v>
      </c>
      <c r="Z9" s="228">
        <v>1</v>
      </c>
    </row>
    <row r="10" spans="1:26" ht="183" customHeight="1">
      <c r="A10" s="229" t="s">
        <v>248</v>
      </c>
      <c r="B10" s="230">
        <v>0</v>
      </c>
      <c r="C10" s="230">
        <v>0</v>
      </c>
      <c r="D10" s="230">
        <v>0</v>
      </c>
      <c r="E10" s="230">
        <v>0</v>
      </c>
      <c r="F10" s="230">
        <v>0</v>
      </c>
      <c r="G10" s="230">
        <v>0</v>
      </c>
      <c r="H10" s="230">
        <v>0</v>
      </c>
      <c r="I10" s="230">
        <v>0</v>
      </c>
      <c r="J10" s="230">
        <v>0</v>
      </c>
      <c r="K10" s="230">
        <v>0</v>
      </c>
      <c r="L10" s="230">
        <v>0</v>
      </c>
      <c r="M10" s="230">
        <v>0</v>
      </c>
      <c r="N10" s="230">
        <v>0</v>
      </c>
      <c r="O10" s="230">
        <v>0</v>
      </c>
      <c r="P10" s="230">
        <v>0</v>
      </c>
      <c r="Q10" s="230">
        <v>0</v>
      </c>
      <c r="R10" s="219"/>
    </row>
    <row r="11" spans="1:26" ht="183" customHeight="1">
      <c r="A11" s="229" t="s">
        <v>249</v>
      </c>
      <c r="B11" s="231">
        <v>28450.834859999999</v>
      </c>
      <c r="C11" s="231">
        <v>0</v>
      </c>
      <c r="D11" s="231">
        <v>0</v>
      </c>
      <c r="E11" s="231">
        <v>0</v>
      </c>
      <c r="F11" s="231">
        <v>0</v>
      </c>
      <c r="G11" s="231">
        <v>0</v>
      </c>
      <c r="H11" s="231">
        <v>0</v>
      </c>
      <c r="I11" s="231">
        <v>28450.834859999999</v>
      </c>
      <c r="J11" s="231">
        <v>28450.834859999999</v>
      </c>
      <c r="K11" s="231">
        <v>0</v>
      </c>
      <c r="L11" s="230">
        <v>0</v>
      </c>
      <c r="M11" s="230">
        <v>0</v>
      </c>
      <c r="N11" s="230">
        <v>0</v>
      </c>
      <c r="O11" s="230">
        <v>0</v>
      </c>
      <c r="P11" s="230">
        <v>0</v>
      </c>
      <c r="Q11" s="230">
        <v>28450.834859999999</v>
      </c>
      <c r="R11" s="219"/>
    </row>
    <row r="12" spans="1:26" ht="183" customHeight="1">
      <c r="A12" s="229" t="s">
        <v>250</v>
      </c>
      <c r="B12" s="231">
        <v>74752.483749999999</v>
      </c>
      <c r="C12" s="231">
        <v>6010.4442199999994</v>
      </c>
      <c r="D12" s="231">
        <v>0</v>
      </c>
      <c r="E12" s="231">
        <v>0</v>
      </c>
      <c r="F12" s="231">
        <v>0</v>
      </c>
      <c r="G12" s="231">
        <v>0</v>
      </c>
      <c r="H12" s="231">
        <v>285.17445000000004</v>
      </c>
      <c r="I12" s="231">
        <v>81048.102419999996</v>
      </c>
      <c r="J12" s="231">
        <v>209860.33541999999</v>
      </c>
      <c r="K12" s="231">
        <v>18095.600719999999</v>
      </c>
      <c r="L12" s="230">
        <v>0</v>
      </c>
      <c r="M12" s="230">
        <v>14192.842259999999</v>
      </c>
      <c r="N12" s="230">
        <v>0</v>
      </c>
      <c r="O12" s="230">
        <v>0</v>
      </c>
      <c r="P12" s="230">
        <v>285.17445000000004</v>
      </c>
      <c r="Q12" s="230">
        <v>242433.95285</v>
      </c>
      <c r="R12" s="219"/>
    </row>
    <row r="13" spans="1:26" ht="183" customHeight="1">
      <c r="A13" s="229" t="s">
        <v>251</v>
      </c>
      <c r="B13" s="230">
        <v>194921.30038999999</v>
      </c>
      <c r="C13" s="230">
        <v>21823.34159</v>
      </c>
      <c r="D13" s="230">
        <v>3856.4620499999996</v>
      </c>
      <c r="E13" s="230">
        <v>1464.6781899999999</v>
      </c>
      <c r="F13" s="230">
        <v>503.06664000000001</v>
      </c>
      <c r="G13" s="230">
        <v>1086.16678</v>
      </c>
      <c r="H13" s="230">
        <v>7013.4648499999994</v>
      </c>
      <c r="I13" s="230">
        <v>230668.48049000002</v>
      </c>
      <c r="J13" s="230">
        <v>445563.69861999998</v>
      </c>
      <c r="K13" s="230">
        <v>30271.07386</v>
      </c>
      <c r="L13" s="230">
        <v>3856.4620499999996</v>
      </c>
      <c r="M13" s="230">
        <v>1464.6781899999999</v>
      </c>
      <c r="N13" s="230">
        <v>4327.6775800000005</v>
      </c>
      <c r="O13" s="230">
        <v>1086.16678</v>
      </c>
      <c r="P13" s="230">
        <v>11099.65985</v>
      </c>
      <c r="Q13" s="230">
        <v>497669.41693000001</v>
      </c>
      <c r="R13" s="219"/>
    </row>
    <row r="14" spans="1:26" ht="183" customHeight="1">
      <c r="A14" s="229" t="s">
        <v>252</v>
      </c>
      <c r="B14" s="230">
        <v>172513.29121999998</v>
      </c>
      <c r="C14" s="230">
        <v>7726.37032</v>
      </c>
      <c r="D14" s="230">
        <v>1145.32221</v>
      </c>
      <c r="E14" s="230">
        <v>0</v>
      </c>
      <c r="F14" s="230">
        <v>5408.1024000000007</v>
      </c>
      <c r="G14" s="230">
        <v>0</v>
      </c>
      <c r="H14" s="230">
        <v>6730.9696399999993</v>
      </c>
      <c r="I14" s="230">
        <v>193524.05578999998</v>
      </c>
      <c r="J14" s="230">
        <v>620706.0644400001</v>
      </c>
      <c r="K14" s="230">
        <v>28145.907809999997</v>
      </c>
      <c r="L14" s="230">
        <v>1816.4638799999998</v>
      </c>
      <c r="M14" s="230">
        <v>816.96316999999999</v>
      </c>
      <c r="N14" s="230">
        <v>10775.236130000001</v>
      </c>
      <c r="O14" s="230">
        <v>0</v>
      </c>
      <c r="P14" s="230">
        <v>7485.5696399999997</v>
      </c>
      <c r="Q14" s="230">
        <v>669746.20507000003</v>
      </c>
      <c r="R14" s="219"/>
    </row>
    <row r="15" spans="1:26" ht="183" customHeight="1">
      <c r="A15" s="229" t="s">
        <v>253</v>
      </c>
      <c r="B15" s="230">
        <v>136044.52313999998</v>
      </c>
      <c r="C15" s="230">
        <v>6327.3385599999992</v>
      </c>
      <c r="D15" s="230">
        <v>1746.71522</v>
      </c>
      <c r="E15" s="230">
        <v>0</v>
      </c>
      <c r="F15" s="230">
        <v>1283.8083899999999</v>
      </c>
      <c r="G15" s="230">
        <v>824.62831999999992</v>
      </c>
      <c r="H15" s="230">
        <v>4044.2801400000003</v>
      </c>
      <c r="I15" s="230">
        <v>150271.29377000002</v>
      </c>
      <c r="J15" s="230">
        <v>1114504.4963</v>
      </c>
      <c r="K15" s="230">
        <v>19680.003760000003</v>
      </c>
      <c r="L15" s="230">
        <v>4749.6739500000003</v>
      </c>
      <c r="M15" s="230">
        <v>196.90148000000002</v>
      </c>
      <c r="N15" s="230">
        <v>14859.042949999999</v>
      </c>
      <c r="O15" s="230">
        <v>1942.44676</v>
      </c>
      <c r="P15" s="230">
        <v>5023.3218099999995</v>
      </c>
      <c r="Q15" s="230">
        <v>1160955.8870099999</v>
      </c>
      <c r="R15" s="219"/>
    </row>
    <row r="16" spans="1:26" ht="183" customHeight="1">
      <c r="A16" s="229" t="s">
        <v>254</v>
      </c>
      <c r="B16" s="230">
        <v>55065.44569</v>
      </c>
      <c r="C16" s="230">
        <v>2485.58997</v>
      </c>
      <c r="D16" s="230">
        <v>460.15021000000002</v>
      </c>
      <c r="E16" s="230">
        <v>0</v>
      </c>
      <c r="F16" s="230">
        <v>1151.6367700000001</v>
      </c>
      <c r="G16" s="230">
        <v>93.427030000000002</v>
      </c>
      <c r="H16" s="230">
        <v>6201.4648299999999</v>
      </c>
      <c r="I16" s="230">
        <v>65457.714500000002</v>
      </c>
      <c r="J16" s="230">
        <v>1639640.2241500001</v>
      </c>
      <c r="K16" s="230">
        <v>19760.786410000001</v>
      </c>
      <c r="L16" s="230">
        <v>7261.1573600000002</v>
      </c>
      <c r="M16" s="230">
        <v>302.63903999999997</v>
      </c>
      <c r="N16" s="230">
        <v>18976.216649999998</v>
      </c>
      <c r="O16" s="230">
        <v>1078.25326</v>
      </c>
      <c r="P16" s="230">
        <v>6932.8352800000002</v>
      </c>
      <c r="Q16" s="230">
        <v>1693952.1121500002</v>
      </c>
      <c r="R16" s="219"/>
    </row>
    <row r="17" spans="1:18" ht="183" customHeight="1">
      <c r="A17" s="229" t="s">
        <v>255</v>
      </c>
      <c r="B17" s="230">
        <v>27374.679700000001</v>
      </c>
      <c r="C17" s="230">
        <v>913.32907999999998</v>
      </c>
      <c r="D17" s="230">
        <v>0</v>
      </c>
      <c r="E17" s="230">
        <v>0</v>
      </c>
      <c r="F17" s="230">
        <v>518.67279999999994</v>
      </c>
      <c r="G17" s="230">
        <v>198.93985999999998</v>
      </c>
      <c r="H17" s="230">
        <v>3363.8867500000001</v>
      </c>
      <c r="I17" s="230">
        <v>32369.50819</v>
      </c>
      <c r="J17" s="230">
        <v>1306380.9544000002</v>
      </c>
      <c r="K17" s="230">
        <v>15168.25999</v>
      </c>
      <c r="L17" s="230">
        <v>6026.3906699999998</v>
      </c>
      <c r="M17" s="230">
        <v>300.37897999999996</v>
      </c>
      <c r="N17" s="230">
        <v>22267.555049999999</v>
      </c>
      <c r="O17" s="230">
        <v>1547.3675700000001</v>
      </c>
      <c r="P17" s="230">
        <v>4855.5434000000005</v>
      </c>
      <c r="Q17" s="230">
        <v>1356546.4500599999</v>
      </c>
      <c r="R17" s="219"/>
    </row>
    <row r="18" spans="1:18" ht="183" customHeight="1">
      <c r="A18" s="229" t="s">
        <v>256</v>
      </c>
      <c r="B18" s="230">
        <v>17066.629390000002</v>
      </c>
      <c r="C18" s="230">
        <v>467.64805000000001</v>
      </c>
      <c r="D18" s="230">
        <v>296.29952000000003</v>
      </c>
      <c r="E18" s="230">
        <v>0</v>
      </c>
      <c r="F18" s="230">
        <v>460.89665000000002</v>
      </c>
      <c r="G18" s="230">
        <v>125.77789</v>
      </c>
      <c r="H18" s="230">
        <v>2423.5997200000002</v>
      </c>
      <c r="I18" s="230">
        <v>20840.85122</v>
      </c>
      <c r="J18" s="230">
        <v>538594.31227999995</v>
      </c>
      <c r="K18" s="230">
        <v>7638.9861300000002</v>
      </c>
      <c r="L18" s="230">
        <v>3248.5501200000003</v>
      </c>
      <c r="M18" s="230">
        <v>429.87071999999995</v>
      </c>
      <c r="N18" s="230">
        <v>11900.660669999999</v>
      </c>
      <c r="O18" s="230">
        <v>609.37612000000001</v>
      </c>
      <c r="P18" s="230">
        <v>2549.50972</v>
      </c>
      <c r="Q18" s="230">
        <v>564971.26575999998</v>
      </c>
      <c r="R18" s="219"/>
    </row>
    <row r="19" spans="1:18" ht="183" customHeight="1">
      <c r="A19" s="229" t="s">
        <v>257</v>
      </c>
      <c r="B19" s="230">
        <v>39895.426369999994</v>
      </c>
      <c r="C19" s="230">
        <v>577.91164000000003</v>
      </c>
      <c r="D19" s="230">
        <v>259.42174</v>
      </c>
      <c r="E19" s="230">
        <v>87.388100000000009</v>
      </c>
      <c r="F19" s="230">
        <v>744.03903000000003</v>
      </c>
      <c r="G19" s="230">
        <v>146.14798000000002</v>
      </c>
      <c r="H19" s="230">
        <v>621.26423999999997</v>
      </c>
      <c r="I19" s="230">
        <v>42331.599099999999</v>
      </c>
      <c r="J19" s="230">
        <v>528292.02355000004</v>
      </c>
      <c r="K19" s="230">
        <v>6999.7655300000006</v>
      </c>
      <c r="L19" s="230">
        <v>3088.6682900000001</v>
      </c>
      <c r="M19" s="230">
        <v>334.76206999999999</v>
      </c>
      <c r="N19" s="230">
        <v>9438.819230000001</v>
      </c>
      <c r="O19" s="230">
        <v>929.32457999999997</v>
      </c>
      <c r="P19" s="230">
        <v>1063.5367800000001</v>
      </c>
      <c r="Q19" s="230">
        <v>550146.90003000002</v>
      </c>
      <c r="R19" s="219"/>
    </row>
    <row r="20" spans="1:18" ht="183" customHeight="1">
      <c r="A20" s="229" t="s">
        <v>258</v>
      </c>
      <c r="B20" s="230">
        <v>40733.73805</v>
      </c>
      <c r="C20" s="230">
        <v>645.89684999999997</v>
      </c>
      <c r="D20" s="230">
        <v>362.33456999999999</v>
      </c>
      <c r="E20" s="230">
        <v>101.61422999999999</v>
      </c>
      <c r="F20" s="230">
        <v>2106.6474800000001</v>
      </c>
      <c r="G20" s="230">
        <v>148.81576000000001</v>
      </c>
      <c r="H20" s="230">
        <v>3010.8307400000003</v>
      </c>
      <c r="I20" s="230">
        <v>47109.877679999998</v>
      </c>
      <c r="J20" s="230">
        <v>685401.03578999999</v>
      </c>
      <c r="K20" s="230">
        <v>6562.3127400000003</v>
      </c>
      <c r="L20" s="230">
        <v>5258.3287900000005</v>
      </c>
      <c r="M20" s="230">
        <v>719.26364999999998</v>
      </c>
      <c r="N20" s="230">
        <v>17932.016949999997</v>
      </c>
      <c r="O20" s="230">
        <v>876.45596999999998</v>
      </c>
      <c r="P20" s="230">
        <v>3239.6307400000001</v>
      </c>
      <c r="Q20" s="230">
        <v>719989.04463000002</v>
      </c>
      <c r="R20" s="219"/>
    </row>
    <row r="21" spans="1:18" ht="183" customHeight="1">
      <c r="A21" s="229" t="s">
        <v>259</v>
      </c>
      <c r="B21" s="230">
        <v>21572.830379999999</v>
      </c>
      <c r="C21" s="230">
        <v>665.27847999999994</v>
      </c>
      <c r="D21" s="230">
        <v>330.33706000000001</v>
      </c>
      <c r="E21" s="230">
        <v>46.007760000000005</v>
      </c>
      <c r="F21" s="230">
        <v>1741.2239999999999</v>
      </c>
      <c r="G21" s="230">
        <v>129.46007</v>
      </c>
      <c r="H21" s="230">
        <v>278.40603000000004</v>
      </c>
      <c r="I21" s="230">
        <v>24763.54378</v>
      </c>
      <c r="J21" s="230">
        <v>465633.84006000002</v>
      </c>
      <c r="K21" s="230">
        <v>5646.9914900000003</v>
      </c>
      <c r="L21" s="230">
        <v>6575.3052200000002</v>
      </c>
      <c r="M21" s="230">
        <v>304.78944000000001</v>
      </c>
      <c r="N21" s="230">
        <v>9743.5486000000001</v>
      </c>
      <c r="O21" s="230">
        <v>700.37566000000004</v>
      </c>
      <c r="P21" s="230">
        <v>824.14949000000001</v>
      </c>
      <c r="Q21" s="230">
        <v>489428.99995999999</v>
      </c>
      <c r="R21" s="219"/>
    </row>
    <row r="22" spans="1:18" ht="183" customHeight="1">
      <c r="A22" s="229" t="s">
        <v>260</v>
      </c>
      <c r="B22" s="230">
        <v>725.38085999999998</v>
      </c>
      <c r="C22" s="230">
        <v>25.985409999999998</v>
      </c>
      <c r="D22" s="230">
        <v>15.922879999999999</v>
      </c>
      <c r="E22" s="230">
        <v>0</v>
      </c>
      <c r="F22" s="230">
        <v>3.9066999999999998</v>
      </c>
      <c r="G22" s="230">
        <v>0</v>
      </c>
      <c r="H22" s="230">
        <v>11.20149</v>
      </c>
      <c r="I22" s="230">
        <v>782.39733999999999</v>
      </c>
      <c r="J22" s="230">
        <v>20532.060010000001</v>
      </c>
      <c r="K22" s="230">
        <v>225.37014000000002</v>
      </c>
      <c r="L22" s="230">
        <v>500.81761999999998</v>
      </c>
      <c r="M22" s="230">
        <v>29.12557</v>
      </c>
      <c r="N22" s="230">
        <v>15.220559999999999</v>
      </c>
      <c r="O22" s="230">
        <v>0</v>
      </c>
      <c r="P22" s="230">
        <v>88.187490000000011</v>
      </c>
      <c r="Q22" s="230">
        <v>21390.78139</v>
      </c>
      <c r="R22" s="219"/>
    </row>
    <row r="23" spans="1:18" s="166" customFormat="1" ht="303" customHeight="1" thickBot="1">
      <c r="A23" s="232" t="s">
        <v>261</v>
      </c>
      <c r="B23" s="233">
        <v>183.01424</v>
      </c>
      <c r="C23" s="233">
        <v>6.1613800000000003</v>
      </c>
      <c r="D23" s="233">
        <v>10.61393</v>
      </c>
      <c r="E23" s="233">
        <v>1.88252</v>
      </c>
      <c r="F23" s="233">
        <v>0</v>
      </c>
      <c r="G23" s="233">
        <v>0</v>
      </c>
      <c r="H23" s="233">
        <v>37678.958509999997</v>
      </c>
      <c r="I23" s="233">
        <v>37880.630579999997</v>
      </c>
      <c r="J23" s="233">
        <v>5923.9473200000002</v>
      </c>
      <c r="K23" s="233">
        <v>57.799970000000002</v>
      </c>
      <c r="L23" s="233">
        <v>231.23256000000001</v>
      </c>
      <c r="M23" s="233">
        <v>9.5343</v>
      </c>
      <c r="N23" s="233">
        <v>4.9157099999999998</v>
      </c>
      <c r="O23" s="233">
        <v>0</v>
      </c>
      <c r="P23" s="233">
        <v>41786.63048</v>
      </c>
      <c r="Q23" s="233">
        <v>48014.060340000004</v>
      </c>
      <c r="R23" s="234"/>
    </row>
    <row r="24" spans="1:18" s="166" customFormat="1" ht="106.5" customHeight="1" thickTop="1" thickBot="1">
      <c r="A24" s="235" t="s">
        <v>187</v>
      </c>
      <c r="B24" s="236">
        <f>SUM(B10:B23)</f>
        <v>809299.57804000005</v>
      </c>
      <c r="C24" s="236">
        <f t="shared" ref="C24:Q24" si="0">SUM(C10:C23)</f>
        <v>47675.295550000003</v>
      </c>
      <c r="D24" s="236">
        <f t="shared" si="0"/>
        <v>8483.579389999999</v>
      </c>
      <c r="E24" s="236">
        <f t="shared" si="0"/>
        <v>1701.5707999999997</v>
      </c>
      <c r="F24" s="236">
        <f t="shared" si="0"/>
        <v>13922.00086</v>
      </c>
      <c r="G24" s="236">
        <f t="shared" si="0"/>
        <v>2753.3636900000001</v>
      </c>
      <c r="H24" s="236">
        <f t="shared" si="0"/>
        <v>71663.50138999999</v>
      </c>
      <c r="I24" s="236">
        <f t="shared" si="0"/>
        <v>955498.88971999986</v>
      </c>
      <c r="J24" s="236">
        <f t="shared" si="0"/>
        <v>7609483.8272000011</v>
      </c>
      <c r="K24" s="236">
        <f t="shared" si="0"/>
        <v>158252.85855</v>
      </c>
      <c r="L24" s="236">
        <f t="shared" si="0"/>
        <v>42613.050510000001</v>
      </c>
      <c r="M24" s="236">
        <f t="shared" si="0"/>
        <v>19101.748869999999</v>
      </c>
      <c r="N24" s="236">
        <f t="shared" si="0"/>
        <v>120240.91007999997</v>
      </c>
      <c r="O24" s="236">
        <f t="shared" si="0"/>
        <v>8769.7667000000001</v>
      </c>
      <c r="P24" s="236">
        <f t="shared" si="0"/>
        <v>85233.749130000011</v>
      </c>
      <c r="Q24" s="236">
        <f t="shared" si="0"/>
        <v>8043695.9110400006</v>
      </c>
      <c r="R24" s="234"/>
    </row>
    <row r="25" spans="1:18" ht="27.75" customHeight="1" thickTop="1" thickBot="1">
      <c r="A25" s="205"/>
      <c r="B25" s="206"/>
      <c r="C25" s="289"/>
      <c r="D25" s="207"/>
      <c r="E25" s="207"/>
      <c r="F25" s="207"/>
      <c r="G25" s="207"/>
      <c r="H25" s="207"/>
      <c r="I25" s="207"/>
      <c r="J25" s="207"/>
      <c r="K25" s="207"/>
      <c r="L25" s="206"/>
      <c r="M25" s="206"/>
      <c r="N25" s="206"/>
      <c r="O25" s="206"/>
      <c r="P25" s="206"/>
      <c r="Q25" s="206"/>
      <c r="R25" s="219"/>
    </row>
    <row r="26" spans="1:18" ht="87" customHeight="1" thickTop="1">
      <c r="A26" s="693" t="s">
        <v>834</v>
      </c>
      <c r="B26" s="148"/>
      <c r="C26" s="241"/>
      <c r="D26" s="174"/>
      <c r="E26" s="174"/>
      <c r="F26" s="174"/>
      <c r="G26" s="174"/>
      <c r="H26" s="174"/>
      <c r="I26" s="174"/>
      <c r="J26" s="174"/>
      <c r="K26" s="174"/>
      <c r="L26" s="175"/>
      <c r="M26" s="175"/>
      <c r="N26" s="17"/>
      <c r="O26" s="17"/>
      <c r="P26" s="17"/>
      <c r="Q26" s="17"/>
    </row>
    <row r="27" spans="1:18">
      <c r="A27" s="654"/>
      <c r="B27" s="654"/>
      <c r="C27" s="654"/>
      <c r="D27" s="18"/>
      <c r="E27" s="18"/>
      <c r="F27" s="18"/>
      <c r="G27" s="18"/>
      <c r="H27" s="18"/>
      <c r="I27" s="18"/>
      <c r="J27" s="18"/>
      <c r="K27" s="18"/>
      <c r="L27" s="18"/>
      <c r="M27" s="129"/>
      <c r="N27" s="17"/>
      <c r="O27" s="17"/>
      <c r="P27" s="17"/>
      <c r="Q27" s="17"/>
    </row>
    <row r="28" spans="1:18" ht="38.25" customHeight="1">
      <c r="A28" s="693"/>
      <c r="B28" s="40"/>
      <c r="C28" s="242"/>
      <c r="D28" s="18"/>
      <c r="E28" s="18"/>
      <c r="F28" s="18"/>
      <c r="G28" s="18"/>
      <c r="H28" s="18"/>
      <c r="I28" s="18"/>
      <c r="J28" s="18"/>
      <c r="K28" s="18"/>
      <c r="L28" s="18"/>
      <c r="M28" s="129"/>
      <c r="N28" s="17"/>
      <c r="O28" s="17"/>
      <c r="P28" s="17"/>
      <c r="Q28" s="17"/>
    </row>
    <row r="29" spans="1:18" ht="13.5" customHeight="1">
      <c r="A29" s="16"/>
      <c r="B29" s="40"/>
      <c r="C29" s="242"/>
      <c r="D29" s="18"/>
      <c r="E29" s="18"/>
      <c r="F29" s="18"/>
      <c r="G29" s="18"/>
      <c r="H29" s="18"/>
      <c r="I29" s="18"/>
      <c r="J29" s="18"/>
      <c r="K29" s="18"/>
      <c r="L29" s="18"/>
      <c r="M29" s="129"/>
      <c r="N29" s="17"/>
      <c r="O29" s="17"/>
      <c r="P29" s="17"/>
      <c r="Q29" s="17"/>
    </row>
    <row r="30" spans="1:18" ht="13.5" customHeight="1">
      <c r="A30" s="16"/>
      <c r="B30" s="40"/>
      <c r="C30" s="242"/>
      <c r="D30" s="18"/>
      <c r="E30" s="18"/>
      <c r="F30" s="18"/>
      <c r="G30" s="18"/>
      <c r="H30" s="18"/>
      <c r="I30" s="18"/>
      <c r="J30" s="18"/>
      <c r="K30" s="18"/>
      <c r="L30" s="18"/>
      <c r="M30" s="129"/>
      <c r="N30" s="17"/>
      <c r="O30" s="17"/>
      <c r="P30" s="17"/>
      <c r="Q30" s="17"/>
    </row>
    <row r="31" spans="1:18" ht="13.5" customHeight="1">
      <c r="A31" s="16"/>
      <c r="B31" s="40"/>
      <c r="C31" s="242"/>
      <c r="D31" s="18"/>
      <c r="E31" s="18"/>
      <c r="F31" s="18"/>
      <c r="G31" s="18"/>
      <c r="H31" s="18"/>
      <c r="I31" s="18"/>
      <c r="J31" s="18"/>
      <c r="K31" s="18"/>
      <c r="L31" s="18"/>
      <c r="M31" s="129"/>
      <c r="N31" s="17"/>
      <c r="O31" s="17"/>
      <c r="P31" s="17"/>
      <c r="Q31" s="17"/>
    </row>
    <row r="32" spans="1:18" ht="13.5" customHeight="1">
      <c r="A32" s="16"/>
      <c r="B32" s="40"/>
      <c r="C32" s="242"/>
      <c r="D32" s="18"/>
      <c r="E32" s="18"/>
      <c r="F32" s="18"/>
      <c r="G32" s="18"/>
      <c r="H32" s="18"/>
      <c r="I32" s="18"/>
      <c r="J32" s="18"/>
      <c r="K32" s="18"/>
      <c r="L32" s="18"/>
      <c r="M32" s="129"/>
      <c r="N32" s="17"/>
      <c r="O32" s="17"/>
      <c r="P32" s="17"/>
      <c r="Q32" s="17"/>
    </row>
    <row r="33" spans="1:17" ht="13.5" customHeight="1">
      <c r="A33" s="154"/>
      <c r="B33" s="213"/>
      <c r="C33" s="242"/>
      <c r="D33" s="18"/>
      <c r="E33" s="18"/>
      <c r="F33" s="18"/>
      <c r="G33" s="18"/>
      <c r="H33" s="18"/>
      <c r="I33" s="18"/>
      <c r="J33" s="18"/>
      <c r="K33" s="18"/>
      <c r="L33" s="18"/>
      <c r="M33" s="129"/>
      <c r="N33" s="17"/>
      <c r="O33" s="17"/>
      <c r="P33" s="17"/>
      <c r="Q33" s="17"/>
    </row>
    <row r="34" spans="1:17" ht="13.5" customHeight="1">
      <c r="A34" s="16"/>
      <c r="B34" s="213"/>
      <c r="C34" s="242"/>
      <c r="D34" s="18"/>
      <c r="E34" s="18"/>
      <c r="F34" s="18"/>
      <c r="G34" s="18"/>
      <c r="H34" s="18"/>
      <c r="I34" s="18"/>
      <c r="J34" s="18"/>
      <c r="K34" s="18"/>
      <c r="L34" s="18"/>
      <c r="M34" s="129"/>
      <c r="N34" s="17"/>
      <c r="O34" s="17"/>
      <c r="P34" s="17"/>
      <c r="Q34" s="17"/>
    </row>
    <row r="35" spans="1:17" ht="13.5" customHeight="1">
      <c r="A35" s="16"/>
      <c r="B35" s="213"/>
      <c r="C35" s="242"/>
      <c r="D35" s="18"/>
      <c r="E35" s="18"/>
      <c r="F35" s="18"/>
      <c r="G35" s="18"/>
      <c r="H35" s="18"/>
      <c r="I35" s="18"/>
      <c r="J35" s="18"/>
      <c r="K35" s="18"/>
      <c r="L35" s="18"/>
      <c r="M35" s="129"/>
      <c r="N35" s="17"/>
      <c r="O35" s="17"/>
      <c r="P35" s="17"/>
      <c r="Q35" s="17"/>
    </row>
    <row r="36" spans="1:17" ht="13.5" customHeight="1">
      <c r="A36" s="16"/>
      <c r="B36" s="213"/>
      <c r="C36" s="242"/>
      <c r="D36" s="18"/>
      <c r="E36" s="18"/>
      <c r="F36" s="18"/>
      <c r="G36" s="18"/>
      <c r="H36" s="18"/>
      <c r="I36" s="18"/>
      <c r="J36" s="18"/>
      <c r="K36" s="18"/>
      <c r="L36" s="18"/>
      <c r="M36" s="129"/>
      <c r="N36" s="17"/>
      <c r="O36" s="17"/>
      <c r="P36" s="17"/>
      <c r="Q36" s="17"/>
    </row>
    <row r="37" spans="1:17" ht="13.5" customHeight="1">
      <c r="A37" s="16"/>
      <c r="B37" s="213"/>
      <c r="C37" s="242"/>
      <c r="D37" s="18"/>
      <c r="E37" s="18"/>
      <c r="F37" s="18"/>
      <c r="G37" s="18"/>
      <c r="H37" s="18"/>
      <c r="I37" s="18"/>
      <c r="J37" s="18"/>
      <c r="K37" s="18"/>
      <c r="L37" s="18"/>
      <c r="M37" s="129"/>
      <c r="N37" s="17"/>
      <c r="O37" s="17"/>
      <c r="P37" s="17"/>
      <c r="Q37" s="17"/>
    </row>
    <row r="38" spans="1:17" ht="13.5" customHeight="1">
      <c r="A38" s="16"/>
      <c r="B38" s="213"/>
      <c r="C38" s="242"/>
      <c r="D38" s="18"/>
      <c r="E38" s="18"/>
      <c r="F38" s="18"/>
      <c r="G38" s="18"/>
      <c r="H38" s="18"/>
      <c r="I38" s="18"/>
      <c r="J38" s="18"/>
      <c r="K38" s="18"/>
      <c r="L38" s="18"/>
      <c r="M38" s="129"/>
      <c r="N38" s="17"/>
      <c r="O38" s="17"/>
      <c r="P38" s="17"/>
      <c r="Q38" s="17"/>
    </row>
    <row r="39" spans="1:17" ht="13.5" customHeight="1">
      <c r="A39" s="154"/>
      <c r="B39" s="213"/>
      <c r="C39" s="242"/>
      <c r="D39" s="18"/>
      <c r="E39" s="18"/>
      <c r="F39" s="18"/>
      <c r="G39" s="18"/>
      <c r="H39" s="18"/>
      <c r="I39" s="18"/>
      <c r="J39" s="18"/>
      <c r="K39" s="18"/>
      <c r="L39" s="18"/>
      <c r="M39" s="129"/>
      <c r="N39" s="17"/>
      <c r="O39" s="17"/>
      <c r="P39" s="17"/>
      <c r="Q39" s="17"/>
    </row>
    <row r="40" spans="1:17" ht="13.5" customHeight="1">
      <c r="A40" s="16"/>
      <c r="B40" s="40"/>
      <c r="C40" s="242"/>
      <c r="D40" s="18"/>
      <c r="E40" s="18"/>
      <c r="F40" s="18"/>
      <c r="G40" s="18"/>
      <c r="H40" s="18"/>
      <c r="I40" s="18"/>
      <c r="J40" s="18"/>
      <c r="K40" s="18"/>
      <c r="L40" s="18"/>
      <c r="M40" s="129"/>
      <c r="N40" s="17"/>
      <c r="O40" s="17"/>
      <c r="P40" s="17"/>
      <c r="Q40" s="17"/>
    </row>
    <row r="41" spans="1:17" ht="13.5" customHeight="1">
      <c r="A41" s="16"/>
      <c r="B41" s="40"/>
      <c r="C41" s="242"/>
      <c r="D41" s="18"/>
      <c r="E41" s="18"/>
      <c r="F41" s="18"/>
      <c r="G41" s="18"/>
      <c r="H41" s="18"/>
      <c r="I41" s="18"/>
      <c r="J41" s="18"/>
      <c r="K41" s="18"/>
      <c r="L41" s="18"/>
      <c r="M41" s="129"/>
      <c r="N41" s="17"/>
      <c r="O41" s="17"/>
      <c r="P41" s="17"/>
      <c r="Q41" s="17"/>
    </row>
    <row r="42" spans="1:17" ht="13.5" customHeight="1">
      <c r="A42" s="16"/>
      <c r="B42" s="40"/>
      <c r="C42" s="242"/>
      <c r="D42" s="18"/>
      <c r="E42" s="18"/>
      <c r="F42" s="18"/>
      <c r="G42" s="18"/>
      <c r="H42" s="18"/>
      <c r="I42" s="18"/>
      <c r="J42" s="18"/>
      <c r="K42" s="18"/>
      <c r="L42" s="18"/>
      <c r="M42" s="129"/>
      <c r="N42" s="17"/>
      <c r="O42" s="17"/>
      <c r="P42" s="17"/>
      <c r="Q42" s="17"/>
    </row>
    <row r="43" spans="1:17" ht="13.5" customHeight="1">
      <c r="A43" s="154"/>
      <c r="B43" s="40"/>
      <c r="C43" s="242"/>
      <c r="D43" s="18"/>
      <c r="E43" s="18"/>
      <c r="F43" s="18"/>
      <c r="G43" s="18"/>
      <c r="H43" s="18"/>
      <c r="I43" s="18"/>
      <c r="J43" s="18"/>
      <c r="K43" s="18"/>
      <c r="L43" s="18"/>
      <c r="M43" s="129"/>
      <c r="N43" s="17"/>
      <c r="O43" s="17"/>
      <c r="P43" s="17"/>
      <c r="Q43" s="17"/>
    </row>
    <row r="44" spans="1:17" ht="13.5" customHeight="1">
      <c r="A44" s="16"/>
      <c r="B44" s="40"/>
      <c r="C44" s="242"/>
      <c r="D44" s="18"/>
      <c r="E44" s="18"/>
      <c r="F44" s="18"/>
      <c r="G44" s="18"/>
      <c r="H44" s="18"/>
      <c r="I44" s="18"/>
      <c r="J44" s="18"/>
      <c r="K44" s="18"/>
      <c r="L44" s="18"/>
      <c r="M44" s="129"/>
      <c r="N44" s="17"/>
      <c r="O44" s="17"/>
      <c r="P44" s="17"/>
      <c r="Q44" s="17"/>
    </row>
    <row r="45" spans="1:17" ht="13.5" customHeight="1">
      <c r="A45" s="16"/>
      <c r="B45" s="40"/>
      <c r="C45" s="242"/>
      <c r="D45" s="18"/>
      <c r="E45" s="18"/>
      <c r="F45" s="18"/>
      <c r="G45" s="18"/>
      <c r="H45" s="18"/>
      <c r="I45" s="18"/>
      <c r="J45" s="18"/>
      <c r="K45" s="18"/>
      <c r="L45" s="18"/>
      <c r="M45" s="129"/>
      <c r="N45" s="17"/>
      <c r="O45" s="17"/>
      <c r="P45" s="17"/>
      <c r="Q45" s="17"/>
    </row>
    <row r="46" spans="1:17" ht="13.5" customHeight="1">
      <c r="A46" s="16"/>
      <c r="B46" s="40"/>
      <c r="C46" s="242"/>
      <c r="D46" s="18"/>
      <c r="E46" s="18"/>
      <c r="F46" s="18"/>
      <c r="G46" s="18"/>
      <c r="H46" s="18"/>
      <c r="I46" s="18"/>
      <c r="J46" s="18"/>
      <c r="K46" s="18"/>
      <c r="L46" s="18"/>
      <c r="M46" s="129"/>
      <c r="N46" s="17"/>
      <c r="O46" s="17"/>
      <c r="P46" s="17"/>
      <c r="Q46" s="17"/>
    </row>
    <row r="47" spans="1:17" ht="13.5" customHeight="1">
      <c r="A47" s="16"/>
      <c r="B47" s="40"/>
      <c r="C47" s="242"/>
      <c r="D47" s="18"/>
      <c r="E47" s="18"/>
      <c r="F47" s="18"/>
      <c r="G47" s="18"/>
      <c r="H47" s="18"/>
      <c r="I47" s="18"/>
      <c r="J47" s="18"/>
      <c r="K47" s="18"/>
      <c r="L47" s="18"/>
      <c r="M47" s="129"/>
      <c r="N47" s="17"/>
      <c r="O47" s="17"/>
      <c r="P47" s="17"/>
      <c r="Q47" s="17"/>
    </row>
    <row r="48" spans="1:17" ht="13.5" customHeight="1">
      <c r="A48" s="154"/>
      <c r="B48" s="40"/>
      <c r="C48" s="242"/>
      <c r="D48" s="18"/>
      <c r="E48" s="18"/>
      <c r="F48" s="18"/>
      <c r="G48" s="18"/>
      <c r="H48" s="18"/>
      <c r="I48" s="18"/>
      <c r="J48" s="18"/>
      <c r="K48" s="18"/>
      <c r="L48" s="18"/>
      <c r="M48" s="129"/>
      <c r="N48" s="17"/>
      <c r="O48" s="17"/>
      <c r="P48" s="17"/>
      <c r="Q48" s="17"/>
    </row>
    <row r="49" spans="1:17" ht="13.5" customHeight="1">
      <c r="A49" s="16"/>
      <c r="B49" s="40"/>
      <c r="C49" s="242"/>
      <c r="D49" s="18"/>
      <c r="E49" s="18"/>
      <c r="F49" s="18"/>
      <c r="G49" s="18"/>
      <c r="H49" s="18"/>
      <c r="I49" s="18"/>
      <c r="J49" s="18"/>
      <c r="K49" s="18"/>
      <c r="L49" s="18"/>
      <c r="M49" s="129"/>
      <c r="N49" s="17"/>
      <c r="O49" s="17"/>
      <c r="P49" s="17"/>
      <c r="Q49" s="17"/>
    </row>
    <row r="50" spans="1:17" ht="13.5" customHeight="1">
      <c r="A50" s="16"/>
      <c r="B50" s="40"/>
      <c r="C50" s="242"/>
      <c r="D50" s="18"/>
      <c r="E50" s="18"/>
      <c r="F50" s="18"/>
      <c r="G50" s="18"/>
      <c r="H50" s="18"/>
      <c r="I50" s="18"/>
      <c r="J50" s="18"/>
      <c r="K50" s="18"/>
      <c r="L50" s="18"/>
      <c r="M50" s="129"/>
      <c r="N50" s="17"/>
      <c r="O50" s="17"/>
      <c r="P50" s="17"/>
      <c r="Q50" s="17"/>
    </row>
    <row r="51" spans="1:17" ht="13.5" customHeight="1">
      <c r="A51" s="16"/>
      <c r="B51" s="40"/>
      <c r="C51" s="242"/>
      <c r="D51" s="18"/>
      <c r="E51" s="18"/>
      <c r="F51" s="18"/>
      <c r="G51" s="18"/>
      <c r="H51" s="18"/>
      <c r="I51" s="18"/>
      <c r="J51" s="18"/>
      <c r="K51" s="18"/>
      <c r="L51" s="18"/>
      <c r="M51" s="129"/>
      <c r="N51" s="17"/>
      <c r="O51" s="17"/>
      <c r="P51" s="17"/>
      <c r="Q51" s="17"/>
    </row>
    <row r="52" spans="1:17" ht="9" customHeight="1">
      <c r="A52" s="152"/>
      <c r="B52" s="40"/>
      <c r="C52" s="242"/>
      <c r="D52" s="18"/>
      <c r="E52" s="18"/>
      <c r="F52" s="18"/>
      <c r="G52" s="18"/>
      <c r="H52" s="18"/>
      <c r="I52" s="18"/>
      <c r="J52" s="18"/>
      <c r="K52" s="18"/>
      <c r="L52" s="18"/>
      <c r="M52" s="129"/>
      <c r="N52" s="17"/>
      <c r="O52" s="17"/>
      <c r="P52" s="17"/>
      <c r="Q52" s="17"/>
    </row>
    <row r="53" spans="1:17" ht="9" customHeight="1">
      <c r="A53" s="152"/>
      <c r="B53" s="40"/>
      <c r="C53" s="242"/>
      <c r="D53" s="18"/>
      <c r="E53" s="18"/>
      <c r="F53" s="18"/>
      <c r="G53" s="18"/>
      <c r="H53" s="18"/>
      <c r="I53" s="18"/>
      <c r="J53" s="18"/>
      <c r="K53" s="18"/>
      <c r="L53" s="18"/>
      <c r="M53" s="129"/>
      <c r="N53" s="17"/>
      <c r="O53" s="17"/>
      <c r="P53" s="17"/>
      <c r="Q53" s="17"/>
    </row>
    <row r="54" spans="1:17" ht="9" customHeight="1">
      <c r="A54" s="152"/>
      <c r="B54" s="40"/>
      <c r="C54" s="242"/>
      <c r="D54" s="18"/>
      <c r="E54" s="18"/>
      <c r="F54" s="18"/>
      <c r="G54" s="18"/>
      <c r="H54" s="18"/>
      <c r="I54" s="18"/>
      <c r="J54" s="18"/>
      <c r="K54" s="18"/>
      <c r="L54" s="18"/>
      <c r="M54" s="129"/>
      <c r="N54" s="17"/>
      <c r="O54" s="17"/>
      <c r="P54" s="17"/>
      <c r="Q54" s="17"/>
    </row>
    <row r="55" spans="1:17" ht="9" customHeight="1">
      <c r="A55" s="152"/>
      <c r="B55" s="40"/>
      <c r="C55" s="242"/>
      <c r="D55" s="18"/>
      <c r="E55" s="18"/>
      <c r="F55" s="18"/>
      <c r="G55" s="18"/>
      <c r="H55" s="18"/>
      <c r="I55" s="18"/>
      <c r="J55" s="18"/>
      <c r="K55" s="18"/>
      <c r="L55" s="18"/>
      <c r="M55" s="129"/>
      <c r="N55" s="17"/>
      <c r="O55" s="17"/>
      <c r="P55" s="17"/>
      <c r="Q55" s="17"/>
    </row>
    <row r="56" spans="1:17" ht="9" customHeight="1">
      <c r="A56" s="153"/>
      <c r="B56" s="40"/>
      <c r="C56" s="242"/>
      <c r="D56" s="18"/>
      <c r="E56" s="18"/>
      <c r="F56" s="18"/>
      <c r="G56" s="18"/>
      <c r="H56" s="18"/>
      <c r="I56" s="18"/>
      <c r="J56" s="18"/>
      <c r="K56" s="18"/>
      <c r="L56" s="18"/>
      <c r="M56" s="129"/>
      <c r="N56" s="17"/>
      <c r="O56" s="17"/>
      <c r="P56" s="17"/>
      <c r="Q56" s="17"/>
    </row>
    <row r="57" spans="1:17" ht="9" customHeight="1">
      <c r="A57" s="153"/>
      <c r="C57" s="24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4"/>
      <c r="C58" s="24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4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4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4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4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2"/>
      <c r="C63" s="24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4"/>
      <c r="C64" s="24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4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4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4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4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2"/>
      <c r="C69" s="24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4"/>
      <c r="C70" s="24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4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4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4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4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4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4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4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4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2"/>
      <c r="C79" s="24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4"/>
      <c r="C80" s="24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4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4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4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4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4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4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4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4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4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4"/>
      <c r="C90" s="24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4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4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4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5"/>
      <c r="C94" s="24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5"/>
      <c r="C95" s="24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5"/>
      <c r="C96" s="24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5"/>
      <c r="C97" s="24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5"/>
      <c r="C98" s="24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5"/>
      <c r="C99" s="24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5"/>
      <c r="C100" s="24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5"/>
      <c r="C101" s="24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5"/>
      <c r="C102" s="24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6"/>
      <c r="C103" s="24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6"/>
      <c r="C104" s="24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4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6"/>
      <c r="C106" s="24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6"/>
      <c r="C107" s="24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6"/>
      <c r="C108" s="24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6"/>
      <c r="C109" s="24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6"/>
      <c r="C110" s="24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6"/>
      <c r="C111" s="24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6"/>
      <c r="C112" s="24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6"/>
      <c r="C113" s="24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6"/>
      <c r="C114" s="24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6"/>
      <c r="C115" s="24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6"/>
    </row>
    <row r="117" spans="1:12">
      <c r="A117" s="156"/>
    </row>
    <row r="118" spans="1:12">
      <c r="A118" s="156"/>
    </row>
    <row r="119" spans="1:12">
      <c r="A119" s="156"/>
    </row>
    <row r="120" spans="1:12">
      <c r="A120" s="156"/>
    </row>
    <row r="121" spans="1:12">
      <c r="A121" s="156"/>
    </row>
    <row r="122" spans="1:12">
      <c r="A122" s="156"/>
    </row>
    <row r="123" spans="1:12">
      <c r="A123" s="156"/>
    </row>
    <row r="124" spans="1:12">
      <c r="A124" s="156"/>
    </row>
    <row r="125" spans="1:12">
      <c r="A125" s="156"/>
    </row>
    <row r="126" spans="1:12">
      <c r="A126" s="156"/>
    </row>
    <row r="127" spans="1:12">
      <c r="A127" s="156"/>
    </row>
    <row r="128" spans="1:12">
      <c r="A128" s="156"/>
    </row>
    <row r="129" spans="1:1">
      <c r="A129" s="156"/>
    </row>
    <row r="130" spans="1:1">
      <c r="A130" s="156"/>
    </row>
    <row r="131" spans="1:1">
      <c r="A131" s="156"/>
    </row>
    <row r="132" spans="1:1">
      <c r="A132" s="156"/>
    </row>
    <row r="133" spans="1:1">
      <c r="A133" s="156"/>
    </row>
    <row r="134" spans="1:1">
      <c r="A134" s="156"/>
    </row>
    <row r="135" spans="1:1">
      <c r="A135" s="156"/>
    </row>
    <row r="136" spans="1:1">
      <c r="A136" s="156"/>
    </row>
    <row r="137" spans="1:1">
      <c r="A137" s="156"/>
    </row>
    <row r="138" spans="1:1">
      <c r="A138" s="156"/>
    </row>
    <row r="139" spans="1:1">
      <c r="A139" s="156"/>
    </row>
    <row r="140" spans="1:1">
      <c r="A140" s="156"/>
    </row>
    <row r="141" spans="1:1">
      <c r="A141" s="156"/>
    </row>
    <row r="142" spans="1:1">
      <c r="A142" s="156"/>
    </row>
    <row r="143" spans="1:1">
      <c r="A143" s="156"/>
    </row>
    <row r="144" spans="1:1">
      <c r="A144" s="156"/>
    </row>
    <row r="145" spans="1:1">
      <c r="A145" s="156"/>
    </row>
    <row r="146" spans="1:1">
      <c r="A146" s="156"/>
    </row>
    <row r="147" spans="1:1">
      <c r="A147" s="156"/>
    </row>
    <row r="148" spans="1:1">
      <c r="A148" s="156"/>
    </row>
    <row r="149" spans="1:1">
      <c r="A149" s="156"/>
    </row>
    <row r="150" spans="1:1">
      <c r="A150" s="156"/>
    </row>
    <row r="151" spans="1:1">
      <c r="A151" s="156"/>
    </row>
    <row r="152" spans="1:1">
      <c r="A152" s="156"/>
    </row>
    <row r="153" spans="1:1">
      <c r="A153" s="156"/>
    </row>
    <row r="154" spans="1:1">
      <c r="A154" s="156"/>
    </row>
    <row r="155" spans="1:1">
      <c r="A155" s="156"/>
    </row>
    <row r="156" spans="1:1">
      <c r="A156" s="156"/>
    </row>
    <row r="157" spans="1:1">
      <c r="A157" s="156"/>
    </row>
    <row r="158" spans="1:1">
      <c r="A158" s="156"/>
    </row>
    <row r="159" spans="1:1">
      <c r="A159" s="156"/>
    </row>
    <row r="160" spans="1:1">
      <c r="A160" s="156"/>
    </row>
    <row r="161" spans="1:1">
      <c r="A161" s="156"/>
    </row>
    <row r="162" spans="1:1">
      <c r="A162" s="156"/>
    </row>
    <row r="163" spans="1:1">
      <c r="A163" s="156"/>
    </row>
    <row r="164" spans="1:1">
      <c r="A164" s="156"/>
    </row>
    <row r="165" spans="1:1">
      <c r="A165" s="156"/>
    </row>
    <row r="166" spans="1:1">
      <c r="A166" s="156"/>
    </row>
    <row r="167" spans="1:1">
      <c r="A167" s="156"/>
    </row>
    <row r="168" spans="1:1">
      <c r="A168" s="156"/>
    </row>
    <row r="169" spans="1:1">
      <c r="A169" s="156"/>
    </row>
    <row r="170" spans="1:1">
      <c r="A170" s="156"/>
    </row>
    <row r="171" spans="1:1">
      <c r="A171" s="156"/>
    </row>
    <row r="172" spans="1:1">
      <c r="A172" s="156"/>
    </row>
    <row r="173" spans="1:1">
      <c r="A173" s="156"/>
    </row>
    <row r="174" spans="1:1">
      <c r="A174" s="156"/>
    </row>
    <row r="175" spans="1:1">
      <c r="A175" s="156"/>
    </row>
    <row r="176" spans="1:1">
      <c r="A176" s="156"/>
    </row>
    <row r="177" spans="1:1">
      <c r="A177" s="156"/>
    </row>
    <row r="178" spans="1:1">
      <c r="A178" s="156"/>
    </row>
    <row r="179" spans="1:1">
      <c r="A179" s="156"/>
    </row>
    <row r="180" spans="1:1">
      <c r="A180" s="156"/>
    </row>
    <row r="181" spans="1:1">
      <c r="A181" s="156"/>
    </row>
    <row r="182" spans="1:1">
      <c r="A182" s="156"/>
    </row>
    <row r="183" spans="1:1">
      <c r="A183" s="156"/>
    </row>
    <row r="184" spans="1:1">
      <c r="A184" s="156"/>
    </row>
    <row r="185" spans="1:1">
      <c r="A185" s="156"/>
    </row>
    <row r="186" spans="1:1">
      <c r="A186" s="156"/>
    </row>
    <row r="187" spans="1:1">
      <c r="A187" s="156"/>
    </row>
    <row r="188" spans="1:1">
      <c r="A188" s="156"/>
    </row>
    <row r="189" spans="1:1">
      <c r="A189" s="156"/>
    </row>
    <row r="190" spans="1:1">
      <c r="A190" s="156"/>
    </row>
    <row r="191" spans="1:1">
      <c r="A191" s="156"/>
    </row>
    <row r="192" spans="1:1">
      <c r="A192" s="156"/>
    </row>
    <row r="193" spans="1:1">
      <c r="A193" s="156"/>
    </row>
    <row r="194" spans="1:1">
      <c r="A194" s="156"/>
    </row>
    <row r="195" spans="1:1">
      <c r="A195" s="156"/>
    </row>
    <row r="196" spans="1:1">
      <c r="A196" s="156"/>
    </row>
    <row r="197" spans="1:1">
      <c r="A197" s="156"/>
    </row>
    <row r="198" spans="1:1">
      <c r="A198" s="156"/>
    </row>
    <row r="199" spans="1:1">
      <c r="A199" s="156"/>
    </row>
    <row r="200" spans="1:1">
      <c r="A200" s="156"/>
    </row>
    <row r="201" spans="1:1">
      <c r="A201" s="156"/>
    </row>
    <row r="202" spans="1:1">
      <c r="A202" s="156"/>
    </row>
    <row r="203" spans="1:1">
      <c r="A203" s="156"/>
    </row>
    <row r="204" spans="1:1">
      <c r="A204" s="156"/>
    </row>
    <row r="205" spans="1:1">
      <c r="A205" s="156"/>
    </row>
    <row r="206" spans="1:1">
      <c r="A206" s="156"/>
    </row>
    <row r="207" spans="1:1">
      <c r="A207" s="156"/>
    </row>
    <row r="208" spans="1:1">
      <c r="A208" s="156"/>
    </row>
    <row r="209" spans="1:1">
      <c r="A209" s="156"/>
    </row>
    <row r="210" spans="1:1">
      <c r="A210" s="156"/>
    </row>
    <row r="211" spans="1:1">
      <c r="A211" s="156"/>
    </row>
    <row r="212" spans="1:1">
      <c r="A212" s="156"/>
    </row>
    <row r="213" spans="1:1">
      <c r="A213" s="156"/>
    </row>
    <row r="214" spans="1:1">
      <c r="A214" s="156"/>
    </row>
    <row r="215" spans="1:1">
      <c r="A215" s="156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N647"/>
  <sheetViews>
    <sheetView showGridLines="0" zoomScale="70" zoomScaleNormal="70" workbookViewId="0">
      <selection activeCell="P9" sqref="P9"/>
    </sheetView>
  </sheetViews>
  <sheetFormatPr defaultColWidth="9.140625" defaultRowHeight="15"/>
  <cols>
    <col min="1" max="1" width="44.5703125" style="20" customWidth="1"/>
    <col min="2" max="9" width="16.42578125" style="539" customWidth="1"/>
    <col min="10" max="10" width="15.5703125" style="539" customWidth="1"/>
    <col min="11" max="11" width="9.28515625" style="420" hidden="1" customWidth="1"/>
    <col min="12" max="12" width="10.42578125" style="420" hidden="1" customWidth="1"/>
    <col min="13" max="13" width="2.5703125" style="157" customWidth="1"/>
    <col min="14" max="14" width="12.7109375" style="157" customWidth="1"/>
    <col min="15" max="256" width="9.140625" style="420"/>
    <col min="257" max="257" width="44.5703125" style="420" customWidth="1"/>
    <col min="258" max="265" width="16.42578125" style="420" customWidth="1"/>
    <col min="266" max="266" width="15.5703125" style="420" customWidth="1"/>
    <col min="267" max="268" width="0" style="420" hidden="1" customWidth="1"/>
    <col min="269" max="269" width="2.5703125" style="420" customWidth="1"/>
    <col min="270" max="270" width="12.7109375" style="420" customWidth="1"/>
    <col min="271" max="512" width="9.140625" style="420"/>
    <col min="513" max="513" width="44.5703125" style="420" customWidth="1"/>
    <col min="514" max="521" width="16.42578125" style="420" customWidth="1"/>
    <col min="522" max="522" width="15.5703125" style="420" customWidth="1"/>
    <col min="523" max="524" width="0" style="420" hidden="1" customWidth="1"/>
    <col min="525" max="525" width="2.5703125" style="420" customWidth="1"/>
    <col min="526" max="526" width="12.7109375" style="420" customWidth="1"/>
    <col min="527" max="768" width="9.140625" style="420"/>
    <col min="769" max="769" width="44.5703125" style="420" customWidth="1"/>
    <col min="770" max="777" width="16.42578125" style="420" customWidth="1"/>
    <col min="778" max="778" width="15.5703125" style="420" customWidth="1"/>
    <col min="779" max="780" width="0" style="420" hidden="1" customWidth="1"/>
    <col min="781" max="781" width="2.5703125" style="420" customWidth="1"/>
    <col min="782" max="782" width="12.7109375" style="420" customWidth="1"/>
    <col min="783" max="1024" width="9.140625" style="420"/>
    <col min="1025" max="1025" width="44.5703125" style="420" customWidth="1"/>
    <col min="1026" max="1033" width="16.42578125" style="420" customWidth="1"/>
    <col min="1034" max="1034" width="15.5703125" style="420" customWidth="1"/>
    <col min="1035" max="1036" width="0" style="420" hidden="1" customWidth="1"/>
    <col min="1037" max="1037" width="2.5703125" style="420" customWidth="1"/>
    <col min="1038" max="1038" width="12.7109375" style="420" customWidth="1"/>
    <col min="1039" max="1280" width="9.140625" style="420"/>
    <col min="1281" max="1281" width="44.5703125" style="420" customWidth="1"/>
    <col min="1282" max="1289" width="16.42578125" style="420" customWidth="1"/>
    <col min="1290" max="1290" width="15.5703125" style="420" customWidth="1"/>
    <col min="1291" max="1292" width="0" style="420" hidden="1" customWidth="1"/>
    <col min="1293" max="1293" width="2.5703125" style="420" customWidth="1"/>
    <col min="1294" max="1294" width="12.7109375" style="420" customWidth="1"/>
    <col min="1295" max="1536" width="9.140625" style="420"/>
    <col min="1537" max="1537" width="44.5703125" style="420" customWidth="1"/>
    <col min="1538" max="1545" width="16.42578125" style="420" customWidth="1"/>
    <col min="1546" max="1546" width="15.5703125" style="420" customWidth="1"/>
    <col min="1547" max="1548" width="0" style="420" hidden="1" customWidth="1"/>
    <col min="1549" max="1549" width="2.5703125" style="420" customWidth="1"/>
    <col min="1550" max="1550" width="12.7109375" style="420" customWidth="1"/>
    <col min="1551" max="1792" width="9.140625" style="420"/>
    <col min="1793" max="1793" width="44.5703125" style="420" customWidth="1"/>
    <col min="1794" max="1801" width="16.42578125" style="420" customWidth="1"/>
    <col min="1802" max="1802" width="15.5703125" style="420" customWidth="1"/>
    <col min="1803" max="1804" width="0" style="420" hidden="1" customWidth="1"/>
    <col min="1805" max="1805" width="2.5703125" style="420" customWidth="1"/>
    <col min="1806" max="1806" width="12.7109375" style="420" customWidth="1"/>
    <col min="1807" max="2048" width="9.140625" style="420"/>
    <col min="2049" max="2049" width="44.5703125" style="420" customWidth="1"/>
    <col min="2050" max="2057" width="16.42578125" style="420" customWidth="1"/>
    <col min="2058" max="2058" width="15.5703125" style="420" customWidth="1"/>
    <col min="2059" max="2060" width="0" style="420" hidden="1" customWidth="1"/>
    <col min="2061" max="2061" width="2.5703125" style="420" customWidth="1"/>
    <col min="2062" max="2062" width="12.7109375" style="420" customWidth="1"/>
    <col min="2063" max="2304" width="9.140625" style="420"/>
    <col min="2305" max="2305" width="44.5703125" style="420" customWidth="1"/>
    <col min="2306" max="2313" width="16.42578125" style="420" customWidth="1"/>
    <col min="2314" max="2314" width="15.5703125" style="420" customWidth="1"/>
    <col min="2315" max="2316" width="0" style="420" hidden="1" customWidth="1"/>
    <col min="2317" max="2317" width="2.5703125" style="420" customWidth="1"/>
    <col min="2318" max="2318" width="12.7109375" style="420" customWidth="1"/>
    <col min="2319" max="2560" width="9.140625" style="420"/>
    <col min="2561" max="2561" width="44.5703125" style="420" customWidth="1"/>
    <col min="2562" max="2569" width="16.42578125" style="420" customWidth="1"/>
    <col min="2570" max="2570" width="15.5703125" style="420" customWidth="1"/>
    <col min="2571" max="2572" width="0" style="420" hidden="1" customWidth="1"/>
    <col min="2573" max="2573" width="2.5703125" style="420" customWidth="1"/>
    <col min="2574" max="2574" width="12.7109375" style="420" customWidth="1"/>
    <col min="2575" max="2816" width="9.140625" style="420"/>
    <col min="2817" max="2817" width="44.5703125" style="420" customWidth="1"/>
    <col min="2818" max="2825" width="16.42578125" style="420" customWidth="1"/>
    <col min="2826" max="2826" width="15.5703125" style="420" customWidth="1"/>
    <col min="2827" max="2828" width="0" style="420" hidden="1" customWidth="1"/>
    <col min="2829" max="2829" width="2.5703125" style="420" customWidth="1"/>
    <col min="2830" max="2830" width="12.7109375" style="420" customWidth="1"/>
    <col min="2831" max="3072" width="9.140625" style="420"/>
    <col min="3073" max="3073" width="44.5703125" style="420" customWidth="1"/>
    <col min="3074" max="3081" width="16.42578125" style="420" customWidth="1"/>
    <col min="3082" max="3082" width="15.5703125" style="420" customWidth="1"/>
    <col min="3083" max="3084" width="0" style="420" hidden="1" customWidth="1"/>
    <col min="3085" max="3085" width="2.5703125" style="420" customWidth="1"/>
    <col min="3086" max="3086" width="12.7109375" style="420" customWidth="1"/>
    <col min="3087" max="3328" width="9.140625" style="420"/>
    <col min="3329" max="3329" width="44.5703125" style="420" customWidth="1"/>
    <col min="3330" max="3337" width="16.42578125" style="420" customWidth="1"/>
    <col min="3338" max="3338" width="15.5703125" style="420" customWidth="1"/>
    <col min="3339" max="3340" width="0" style="420" hidden="1" customWidth="1"/>
    <col min="3341" max="3341" width="2.5703125" style="420" customWidth="1"/>
    <col min="3342" max="3342" width="12.7109375" style="420" customWidth="1"/>
    <col min="3343" max="3584" width="9.140625" style="420"/>
    <col min="3585" max="3585" width="44.5703125" style="420" customWidth="1"/>
    <col min="3586" max="3593" width="16.42578125" style="420" customWidth="1"/>
    <col min="3594" max="3594" width="15.5703125" style="420" customWidth="1"/>
    <col min="3595" max="3596" width="0" style="420" hidden="1" customWidth="1"/>
    <col min="3597" max="3597" width="2.5703125" style="420" customWidth="1"/>
    <col min="3598" max="3598" width="12.7109375" style="420" customWidth="1"/>
    <col min="3599" max="3840" width="9.140625" style="420"/>
    <col min="3841" max="3841" width="44.5703125" style="420" customWidth="1"/>
    <col min="3842" max="3849" width="16.42578125" style="420" customWidth="1"/>
    <col min="3850" max="3850" width="15.5703125" style="420" customWidth="1"/>
    <col min="3851" max="3852" width="0" style="420" hidden="1" customWidth="1"/>
    <col min="3853" max="3853" width="2.5703125" style="420" customWidth="1"/>
    <col min="3854" max="3854" width="12.7109375" style="420" customWidth="1"/>
    <col min="3855" max="4096" width="9.140625" style="420"/>
    <col min="4097" max="4097" width="44.5703125" style="420" customWidth="1"/>
    <col min="4098" max="4105" width="16.42578125" style="420" customWidth="1"/>
    <col min="4106" max="4106" width="15.5703125" style="420" customWidth="1"/>
    <col min="4107" max="4108" width="0" style="420" hidden="1" customWidth="1"/>
    <col min="4109" max="4109" width="2.5703125" style="420" customWidth="1"/>
    <col min="4110" max="4110" width="12.7109375" style="420" customWidth="1"/>
    <col min="4111" max="4352" width="9.140625" style="420"/>
    <col min="4353" max="4353" width="44.5703125" style="420" customWidth="1"/>
    <col min="4354" max="4361" width="16.42578125" style="420" customWidth="1"/>
    <col min="4362" max="4362" width="15.5703125" style="420" customWidth="1"/>
    <col min="4363" max="4364" width="0" style="420" hidden="1" customWidth="1"/>
    <col min="4365" max="4365" width="2.5703125" style="420" customWidth="1"/>
    <col min="4366" max="4366" width="12.7109375" style="420" customWidth="1"/>
    <col min="4367" max="4608" width="9.140625" style="420"/>
    <col min="4609" max="4609" width="44.5703125" style="420" customWidth="1"/>
    <col min="4610" max="4617" width="16.42578125" style="420" customWidth="1"/>
    <col min="4618" max="4618" width="15.5703125" style="420" customWidth="1"/>
    <col min="4619" max="4620" width="0" style="420" hidden="1" customWidth="1"/>
    <col min="4621" max="4621" width="2.5703125" style="420" customWidth="1"/>
    <col min="4622" max="4622" width="12.7109375" style="420" customWidth="1"/>
    <col min="4623" max="4864" width="9.140625" style="420"/>
    <col min="4865" max="4865" width="44.5703125" style="420" customWidth="1"/>
    <col min="4866" max="4873" width="16.42578125" style="420" customWidth="1"/>
    <col min="4874" max="4874" width="15.5703125" style="420" customWidth="1"/>
    <col min="4875" max="4876" width="0" style="420" hidden="1" customWidth="1"/>
    <col min="4877" max="4877" width="2.5703125" style="420" customWidth="1"/>
    <col min="4878" max="4878" width="12.7109375" style="420" customWidth="1"/>
    <col min="4879" max="5120" width="9.140625" style="420"/>
    <col min="5121" max="5121" width="44.5703125" style="420" customWidth="1"/>
    <col min="5122" max="5129" width="16.42578125" style="420" customWidth="1"/>
    <col min="5130" max="5130" width="15.5703125" style="420" customWidth="1"/>
    <col min="5131" max="5132" width="0" style="420" hidden="1" customWidth="1"/>
    <col min="5133" max="5133" width="2.5703125" style="420" customWidth="1"/>
    <col min="5134" max="5134" width="12.7109375" style="420" customWidth="1"/>
    <col min="5135" max="5376" width="9.140625" style="420"/>
    <col min="5377" max="5377" width="44.5703125" style="420" customWidth="1"/>
    <col min="5378" max="5385" width="16.42578125" style="420" customWidth="1"/>
    <col min="5386" max="5386" width="15.5703125" style="420" customWidth="1"/>
    <col min="5387" max="5388" width="0" style="420" hidden="1" customWidth="1"/>
    <col min="5389" max="5389" width="2.5703125" style="420" customWidth="1"/>
    <col min="5390" max="5390" width="12.7109375" style="420" customWidth="1"/>
    <col min="5391" max="5632" width="9.140625" style="420"/>
    <col min="5633" max="5633" width="44.5703125" style="420" customWidth="1"/>
    <col min="5634" max="5641" width="16.42578125" style="420" customWidth="1"/>
    <col min="5642" max="5642" width="15.5703125" style="420" customWidth="1"/>
    <col min="5643" max="5644" width="0" style="420" hidden="1" customWidth="1"/>
    <col min="5645" max="5645" width="2.5703125" style="420" customWidth="1"/>
    <col min="5646" max="5646" width="12.7109375" style="420" customWidth="1"/>
    <col min="5647" max="5888" width="9.140625" style="420"/>
    <col min="5889" max="5889" width="44.5703125" style="420" customWidth="1"/>
    <col min="5890" max="5897" width="16.42578125" style="420" customWidth="1"/>
    <col min="5898" max="5898" width="15.5703125" style="420" customWidth="1"/>
    <col min="5899" max="5900" width="0" style="420" hidden="1" customWidth="1"/>
    <col min="5901" max="5901" width="2.5703125" style="420" customWidth="1"/>
    <col min="5902" max="5902" width="12.7109375" style="420" customWidth="1"/>
    <col min="5903" max="6144" width="9.140625" style="420"/>
    <col min="6145" max="6145" width="44.5703125" style="420" customWidth="1"/>
    <col min="6146" max="6153" width="16.42578125" style="420" customWidth="1"/>
    <col min="6154" max="6154" width="15.5703125" style="420" customWidth="1"/>
    <col min="6155" max="6156" width="0" style="420" hidden="1" customWidth="1"/>
    <col min="6157" max="6157" width="2.5703125" style="420" customWidth="1"/>
    <col min="6158" max="6158" width="12.7109375" style="420" customWidth="1"/>
    <col min="6159" max="6400" width="9.140625" style="420"/>
    <col min="6401" max="6401" width="44.5703125" style="420" customWidth="1"/>
    <col min="6402" max="6409" width="16.42578125" style="420" customWidth="1"/>
    <col min="6410" max="6410" width="15.5703125" style="420" customWidth="1"/>
    <col min="6411" max="6412" width="0" style="420" hidden="1" customWidth="1"/>
    <col min="6413" max="6413" width="2.5703125" style="420" customWidth="1"/>
    <col min="6414" max="6414" width="12.7109375" style="420" customWidth="1"/>
    <col min="6415" max="6656" width="9.140625" style="420"/>
    <col min="6657" max="6657" width="44.5703125" style="420" customWidth="1"/>
    <col min="6658" max="6665" width="16.42578125" style="420" customWidth="1"/>
    <col min="6666" max="6666" width="15.5703125" style="420" customWidth="1"/>
    <col min="6667" max="6668" width="0" style="420" hidden="1" customWidth="1"/>
    <col min="6669" max="6669" width="2.5703125" style="420" customWidth="1"/>
    <col min="6670" max="6670" width="12.7109375" style="420" customWidth="1"/>
    <col min="6671" max="6912" width="9.140625" style="420"/>
    <col min="6913" max="6913" width="44.5703125" style="420" customWidth="1"/>
    <col min="6914" max="6921" width="16.42578125" style="420" customWidth="1"/>
    <col min="6922" max="6922" width="15.5703125" style="420" customWidth="1"/>
    <col min="6923" max="6924" width="0" style="420" hidden="1" customWidth="1"/>
    <col min="6925" max="6925" width="2.5703125" style="420" customWidth="1"/>
    <col min="6926" max="6926" width="12.7109375" style="420" customWidth="1"/>
    <col min="6927" max="7168" width="9.140625" style="420"/>
    <col min="7169" max="7169" width="44.5703125" style="420" customWidth="1"/>
    <col min="7170" max="7177" width="16.42578125" style="420" customWidth="1"/>
    <col min="7178" max="7178" width="15.5703125" style="420" customWidth="1"/>
    <col min="7179" max="7180" width="0" style="420" hidden="1" customWidth="1"/>
    <col min="7181" max="7181" width="2.5703125" style="420" customWidth="1"/>
    <col min="7182" max="7182" width="12.7109375" style="420" customWidth="1"/>
    <col min="7183" max="7424" width="9.140625" style="420"/>
    <col min="7425" max="7425" width="44.5703125" style="420" customWidth="1"/>
    <col min="7426" max="7433" width="16.42578125" style="420" customWidth="1"/>
    <col min="7434" max="7434" width="15.5703125" style="420" customWidth="1"/>
    <col min="7435" max="7436" width="0" style="420" hidden="1" customWidth="1"/>
    <col min="7437" max="7437" width="2.5703125" style="420" customWidth="1"/>
    <col min="7438" max="7438" width="12.7109375" style="420" customWidth="1"/>
    <col min="7439" max="7680" width="9.140625" style="420"/>
    <col min="7681" max="7681" width="44.5703125" style="420" customWidth="1"/>
    <col min="7682" max="7689" width="16.42578125" style="420" customWidth="1"/>
    <col min="7690" max="7690" width="15.5703125" style="420" customWidth="1"/>
    <col min="7691" max="7692" width="0" style="420" hidden="1" customWidth="1"/>
    <col min="7693" max="7693" width="2.5703125" style="420" customWidth="1"/>
    <col min="7694" max="7694" width="12.7109375" style="420" customWidth="1"/>
    <col min="7695" max="7936" width="9.140625" style="420"/>
    <col min="7937" max="7937" width="44.5703125" style="420" customWidth="1"/>
    <col min="7938" max="7945" width="16.42578125" style="420" customWidth="1"/>
    <col min="7946" max="7946" width="15.5703125" style="420" customWidth="1"/>
    <col min="7947" max="7948" width="0" style="420" hidden="1" customWidth="1"/>
    <col min="7949" max="7949" width="2.5703125" style="420" customWidth="1"/>
    <col min="7950" max="7950" width="12.7109375" style="420" customWidth="1"/>
    <col min="7951" max="8192" width="9.140625" style="420"/>
    <col min="8193" max="8193" width="44.5703125" style="420" customWidth="1"/>
    <col min="8194" max="8201" width="16.42578125" style="420" customWidth="1"/>
    <col min="8202" max="8202" width="15.5703125" style="420" customWidth="1"/>
    <col min="8203" max="8204" width="0" style="420" hidden="1" customWidth="1"/>
    <col min="8205" max="8205" width="2.5703125" style="420" customWidth="1"/>
    <col min="8206" max="8206" width="12.7109375" style="420" customWidth="1"/>
    <col min="8207" max="8448" width="9.140625" style="420"/>
    <col min="8449" max="8449" width="44.5703125" style="420" customWidth="1"/>
    <col min="8450" max="8457" width="16.42578125" style="420" customWidth="1"/>
    <col min="8458" max="8458" width="15.5703125" style="420" customWidth="1"/>
    <col min="8459" max="8460" width="0" style="420" hidden="1" customWidth="1"/>
    <col min="8461" max="8461" width="2.5703125" style="420" customWidth="1"/>
    <col min="8462" max="8462" width="12.7109375" style="420" customWidth="1"/>
    <col min="8463" max="8704" width="9.140625" style="420"/>
    <col min="8705" max="8705" width="44.5703125" style="420" customWidth="1"/>
    <col min="8706" max="8713" width="16.42578125" style="420" customWidth="1"/>
    <col min="8714" max="8714" width="15.5703125" style="420" customWidth="1"/>
    <col min="8715" max="8716" width="0" style="420" hidden="1" customWidth="1"/>
    <col min="8717" max="8717" width="2.5703125" style="420" customWidth="1"/>
    <col min="8718" max="8718" width="12.7109375" style="420" customWidth="1"/>
    <col min="8719" max="8960" width="9.140625" style="420"/>
    <col min="8961" max="8961" width="44.5703125" style="420" customWidth="1"/>
    <col min="8962" max="8969" width="16.42578125" style="420" customWidth="1"/>
    <col min="8970" max="8970" width="15.5703125" style="420" customWidth="1"/>
    <col min="8971" max="8972" width="0" style="420" hidden="1" customWidth="1"/>
    <col min="8973" max="8973" width="2.5703125" style="420" customWidth="1"/>
    <col min="8974" max="8974" width="12.7109375" style="420" customWidth="1"/>
    <col min="8975" max="9216" width="9.140625" style="420"/>
    <col min="9217" max="9217" width="44.5703125" style="420" customWidth="1"/>
    <col min="9218" max="9225" width="16.42578125" style="420" customWidth="1"/>
    <col min="9226" max="9226" width="15.5703125" style="420" customWidth="1"/>
    <col min="9227" max="9228" width="0" style="420" hidden="1" customWidth="1"/>
    <col min="9229" max="9229" width="2.5703125" style="420" customWidth="1"/>
    <col min="9230" max="9230" width="12.7109375" style="420" customWidth="1"/>
    <col min="9231" max="9472" width="9.140625" style="420"/>
    <col min="9473" max="9473" width="44.5703125" style="420" customWidth="1"/>
    <col min="9474" max="9481" width="16.42578125" style="420" customWidth="1"/>
    <col min="9482" max="9482" width="15.5703125" style="420" customWidth="1"/>
    <col min="9483" max="9484" width="0" style="420" hidden="1" customWidth="1"/>
    <col min="9485" max="9485" width="2.5703125" style="420" customWidth="1"/>
    <col min="9486" max="9486" width="12.7109375" style="420" customWidth="1"/>
    <col min="9487" max="9728" width="9.140625" style="420"/>
    <col min="9729" max="9729" width="44.5703125" style="420" customWidth="1"/>
    <col min="9730" max="9737" width="16.42578125" style="420" customWidth="1"/>
    <col min="9738" max="9738" width="15.5703125" style="420" customWidth="1"/>
    <col min="9739" max="9740" width="0" style="420" hidden="1" customWidth="1"/>
    <col min="9741" max="9741" width="2.5703125" style="420" customWidth="1"/>
    <col min="9742" max="9742" width="12.7109375" style="420" customWidth="1"/>
    <col min="9743" max="9984" width="9.140625" style="420"/>
    <col min="9985" max="9985" width="44.5703125" style="420" customWidth="1"/>
    <col min="9986" max="9993" width="16.42578125" style="420" customWidth="1"/>
    <col min="9994" max="9994" width="15.5703125" style="420" customWidth="1"/>
    <col min="9995" max="9996" width="0" style="420" hidden="1" customWidth="1"/>
    <col min="9997" max="9997" width="2.5703125" style="420" customWidth="1"/>
    <col min="9998" max="9998" width="12.7109375" style="420" customWidth="1"/>
    <col min="9999" max="10240" width="9.140625" style="420"/>
    <col min="10241" max="10241" width="44.5703125" style="420" customWidth="1"/>
    <col min="10242" max="10249" width="16.42578125" style="420" customWidth="1"/>
    <col min="10250" max="10250" width="15.5703125" style="420" customWidth="1"/>
    <col min="10251" max="10252" width="0" style="420" hidden="1" customWidth="1"/>
    <col min="10253" max="10253" width="2.5703125" style="420" customWidth="1"/>
    <col min="10254" max="10254" width="12.7109375" style="420" customWidth="1"/>
    <col min="10255" max="10496" width="9.140625" style="420"/>
    <col min="10497" max="10497" width="44.5703125" style="420" customWidth="1"/>
    <col min="10498" max="10505" width="16.42578125" style="420" customWidth="1"/>
    <col min="10506" max="10506" width="15.5703125" style="420" customWidth="1"/>
    <col min="10507" max="10508" width="0" style="420" hidden="1" customWidth="1"/>
    <col min="10509" max="10509" width="2.5703125" style="420" customWidth="1"/>
    <col min="10510" max="10510" width="12.7109375" style="420" customWidth="1"/>
    <col min="10511" max="10752" width="9.140625" style="420"/>
    <col min="10753" max="10753" width="44.5703125" style="420" customWidth="1"/>
    <col min="10754" max="10761" width="16.42578125" style="420" customWidth="1"/>
    <col min="10762" max="10762" width="15.5703125" style="420" customWidth="1"/>
    <col min="10763" max="10764" width="0" style="420" hidden="1" customWidth="1"/>
    <col min="10765" max="10765" width="2.5703125" style="420" customWidth="1"/>
    <col min="10766" max="10766" width="12.7109375" style="420" customWidth="1"/>
    <col min="10767" max="11008" width="9.140625" style="420"/>
    <col min="11009" max="11009" width="44.5703125" style="420" customWidth="1"/>
    <col min="11010" max="11017" width="16.42578125" style="420" customWidth="1"/>
    <col min="11018" max="11018" width="15.5703125" style="420" customWidth="1"/>
    <col min="11019" max="11020" width="0" style="420" hidden="1" customWidth="1"/>
    <col min="11021" max="11021" width="2.5703125" style="420" customWidth="1"/>
    <col min="11022" max="11022" width="12.7109375" style="420" customWidth="1"/>
    <col min="11023" max="11264" width="9.140625" style="420"/>
    <col min="11265" max="11265" width="44.5703125" style="420" customWidth="1"/>
    <col min="11266" max="11273" width="16.42578125" style="420" customWidth="1"/>
    <col min="11274" max="11274" width="15.5703125" style="420" customWidth="1"/>
    <col min="11275" max="11276" width="0" style="420" hidden="1" customWidth="1"/>
    <col min="11277" max="11277" width="2.5703125" style="420" customWidth="1"/>
    <col min="11278" max="11278" width="12.7109375" style="420" customWidth="1"/>
    <col min="11279" max="11520" width="9.140625" style="420"/>
    <col min="11521" max="11521" width="44.5703125" style="420" customWidth="1"/>
    <col min="11522" max="11529" width="16.42578125" style="420" customWidth="1"/>
    <col min="11530" max="11530" width="15.5703125" style="420" customWidth="1"/>
    <col min="11531" max="11532" width="0" style="420" hidden="1" customWidth="1"/>
    <col min="11533" max="11533" width="2.5703125" style="420" customWidth="1"/>
    <col min="11534" max="11534" width="12.7109375" style="420" customWidth="1"/>
    <col min="11535" max="11776" width="9.140625" style="420"/>
    <col min="11777" max="11777" width="44.5703125" style="420" customWidth="1"/>
    <col min="11778" max="11785" width="16.42578125" style="420" customWidth="1"/>
    <col min="11786" max="11786" width="15.5703125" style="420" customWidth="1"/>
    <col min="11787" max="11788" width="0" style="420" hidden="1" customWidth="1"/>
    <col min="11789" max="11789" width="2.5703125" style="420" customWidth="1"/>
    <col min="11790" max="11790" width="12.7109375" style="420" customWidth="1"/>
    <col min="11791" max="12032" width="9.140625" style="420"/>
    <col min="12033" max="12033" width="44.5703125" style="420" customWidth="1"/>
    <col min="12034" max="12041" width="16.42578125" style="420" customWidth="1"/>
    <col min="12042" max="12042" width="15.5703125" style="420" customWidth="1"/>
    <col min="12043" max="12044" width="0" style="420" hidden="1" customWidth="1"/>
    <col min="12045" max="12045" width="2.5703125" style="420" customWidth="1"/>
    <col min="12046" max="12046" width="12.7109375" style="420" customWidth="1"/>
    <col min="12047" max="12288" width="9.140625" style="420"/>
    <col min="12289" max="12289" width="44.5703125" style="420" customWidth="1"/>
    <col min="12290" max="12297" width="16.42578125" style="420" customWidth="1"/>
    <col min="12298" max="12298" width="15.5703125" style="420" customWidth="1"/>
    <col min="12299" max="12300" width="0" style="420" hidden="1" customWidth="1"/>
    <col min="12301" max="12301" width="2.5703125" style="420" customWidth="1"/>
    <col min="12302" max="12302" width="12.7109375" style="420" customWidth="1"/>
    <col min="12303" max="12544" width="9.140625" style="420"/>
    <col min="12545" max="12545" width="44.5703125" style="420" customWidth="1"/>
    <col min="12546" max="12553" width="16.42578125" style="420" customWidth="1"/>
    <col min="12554" max="12554" width="15.5703125" style="420" customWidth="1"/>
    <col min="12555" max="12556" width="0" style="420" hidden="1" customWidth="1"/>
    <col min="12557" max="12557" width="2.5703125" style="420" customWidth="1"/>
    <col min="12558" max="12558" width="12.7109375" style="420" customWidth="1"/>
    <col min="12559" max="12800" width="9.140625" style="420"/>
    <col min="12801" max="12801" width="44.5703125" style="420" customWidth="1"/>
    <col min="12802" max="12809" width="16.42578125" style="420" customWidth="1"/>
    <col min="12810" max="12810" width="15.5703125" style="420" customWidth="1"/>
    <col min="12811" max="12812" width="0" style="420" hidden="1" customWidth="1"/>
    <col min="12813" max="12813" width="2.5703125" style="420" customWidth="1"/>
    <col min="12814" max="12814" width="12.7109375" style="420" customWidth="1"/>
    <col min="12815" max="13056" width="9.140625" style="420"/>
    <col min="13057" max="13057" width="44.5703125" style="420" customWidth="1"/>
    <col min="13058" max="13065" width="16.42578125" style="420" customWidth="1"/>
    <col min="13066" max="13066" width="15.5703125" style="420" customWidth="1"/>
    <col min="13067" max="13068" width="0" style="420" hidden="1" customWidth="1"/>
    <col min="13069" max="13069" width="2.5703125" style="420" customWidth="1"/>
    <col min="13070" max="13070" width="12.7109375" style="420" customWidth="1"/>
    <col min="13071" max="13312" width="9.140625" style="420"/>
    <col min="13313" max="13313" width="44.5703125" style="420" customWidth="1"/>
    <col min="13314" max="13321" width="16.42578125" style="420" customWidth="1"/>
    <col min="13322" max="13322" width="15.5703125" style="420" customWidth="1"/>
    <col min="13323" max="13324" width="0" style="420" hidden="1" customWidth="1"/>
    <col min="13325" max="13325" width="2.5703125" style="420" customWidth="1"/>
    <col min="13326" max="13326" width="12.7109375" style="420" customWidth="1"/>
    <col min="13327" max="13568" width="9.140625" style="420"/>
    <col min="13569" max="13569" width="44.5703125" style="420" customWidth="1"/>
    <col min="13570" max="13577" width="16.42578125" style="420" customWidth="1"/>
    <col min="13578" max="13578" width="15.5703125" style="420" customWidth="1"/>
    <col min="13579" max="13580" width="0" style="420" hidden="1" customWidth="1"/>
    <col min="13581" max="13581" width="2.5703125" style="420" customWidth="1"/>
    <col min="13582" max="13582" width="12.7109375" style="420" customWidth="1"/>
    <col min="13583" max="13824" width="9.140625" style="420"/>
    <col min="13825" max="13825" width="44.5703125" style="420" customWidth="1"/>
    <col min="13826" max="13833" width="16.42578125" style="420" customWidth="1"/>
    <col min="13834" max="13834" width="15.5703125" style="420" customWidth="1"/>
    <col min="13835" max="13836" width="0" style="420" hidden="1" customWidth="1"/>
    <col min="13837" max="13837" width="2.5703125" style="420" customWidth="1"/>
    <col min="13838" max="13838" width="12.7109375" style="420" customWidth="1"/>
    <col min="13839" max="14080" width="9.140625" style="420"/>
    <col min="14081" max="14081" width="44.5703125" style="420" customWidth="1"/>
    <col min="14082" max="14089" width="16.42578125" style="420" customWidth="1"/>
    <col min="14090" max="14090" width="15.5703125" style="420" customWidth="1"/>
    <col min="14091" max="14092" width="0" style="420" hidden="1" customWidth="1"/>
    <col min="14093" max="14093" width="2.5703125" style="420" customWidth="1"/>
    <col min="14094" max="14094" width="12.7109375" style="420" customWidth="1"/>
    <col min="14095" max="14336" width="9.140625" style="420"/>
    <col min="14337" max="14337" width="44.5703125" style="420" customWidth="1"/>
    <col min="14338" max="14345" width="16.42578125" style="420" customWidth="1"/>
    <col min="14346" max="14346" width="15.5703125" style="420" customWidth="1"/>
    <col min="14347" max="14348" width="0" style="420" hidden="1" customWidth="1"/>
    <col min="14349" max="14349" width="2.5703125" style="420" customWidth="1"/>
    <col min="14350" max="14350" width="12.7109375" style="420" customWidth="1"/>
    <col min="14351" max="14592" width="9.140625" style="420"/>
    <col min="14593" max="14593" width="44.5703125" style="420" customWidth="1"/>
    <col min="14594" max="14601" width="16.42578125" style="420" customWidth="1"/>
    <col min="14602" max="14602" width="15.5703125" style="420" customWidth="1"/>
    <col min="14603" max="14604" width="0" style="420" hidden="1" customWidth="1"/>
    <col min="14605" max="14605" width="2.5703125" style="420" customWidth="1"/>
    <col min="14606" max="14606" width="12.7109375" style="420" customWidth="1"/>
    <col min="14607" max="14848" width="9.140625" style="420"/>
    <col min="14849" max="14849" width="44.5703125" style="420" customWidth="1"/>
    <col min="14850" max="14857" width="16.42578125" style="420" customWidth="1"/>
    <col min="14858" max="14858" width="15.5703125" style="420" customWidth="1"/>
    <col min="14859" max="14860" width="0" style="420" hidden="1" customWidth="1"/>
    <col min="14861" max="14861" width="2.5703125" style="420" customWidth="1"/>
    <col min="14862" max="14862" width="12.7109375" style="420" customWidth="1"/>
    <col min="14863" max="15104" width="9.140625" style="420"/>
    <col min="15105" max="15105" width="44.5703125" style="420" customWidth="1"/>
    <col min="15106" max="15113" width="16.42578125" style="420" customWidth="1"/>
    <col min="15114" max="15114" width="15.5703125" style="420" customWidth="1"/>
    <col min="15115" max="15116" width="0" style="420" hidden="1" customWidth="1"/>
    <col min="15117" max="15117" width="2.5703125" style="420" customWidth="1"/>
    <col min="15118" max="15118" width="12.7109375" style="420" customWidth="1"/>
    <col min="15119" max="15360" width="9.140625" style="420"/>
    <col min="15361" max="15361" width="44.5703125" style="420" customWidth="1"/>
    <col min="15362" max="15369" width="16.42578125" style="420" customWidth="1"/>
    <col min="15370" max="15370" width="15.5703125" style="420" customWidth="1"/>
    <col min="15371" max="15372" width="0" style="420" hidden="1" customWidth="1"/>
    <col min="15373" max="15373" width="2.5703125" style="420" customWidth="1"/>
    <col min="15374" max="15374" width="12.7109375" style="420" customWidth="1"/>
    <col min="15375" max="15616" width="9.140625" style="420"/>
    <col min="15617" max="15617" width="44.5703125" style="420" customWidth="1"/>
    <col min="15618" max="15625" width="16.42578125" style="420" customWidth="1"/>
    <col min="15626" max="15626" width="15.5703125" style="420" customWidth="1"/>
    <col min="15627" max="15628" width="0" style="420" hidden="1" customWidth="1"/>
    <col min="15629" max="15629" width="2.5703125" style="420" customWidth="1"/>
    <col min="15630" max="15630" width="12.7109375" style="420" customWidth="1"/>
    <col min="15631" max="15872" width="9.140625" style="420"/>
    <col min="15873" max="15873" width="44.5703125" style="420" customWidth="1"/>
    <col min="15874" max="15881" width="16.42578125" style="420" customWidth="1"/>
    <col min="15882" max="15882" width="15.5703125" style="420" customWidth="1"/>
    <col min="15883" max="15884" width="0" style="420" hidden="1" customWidth="1"/>
    <col min="15885" max="15885" width="2.5703125" style="420" customWidth="1"/>
    <col min="15886" max="15886" width="12.7109375" style="420" customWidth="1"/>
    <col min="15887" max="16128" width="9.140625" style="420"/>
    <col min="16129" max="16129" width="44.5703125" style="420" customWidth="1"/>
    <col min="16130" max="16137" width="16.42578125" style="420" customWidth="1"/>
    <col min="16138" max="16138" width="15.5703125" style="420" customWidth="1"/>
    <col min="16139" max="16140" width="0" style="420" hidden="1" customWidth="1"/>
    <col min="16141" max="16141" width="2.5703125" style="420" customWidth="1"/>
    <col min="16142" max="16142" width="12.7109375" style="420" customWidth="1"/>
    <col min="16143" max="16384" width="9.140625" style="420"/>
  </cols>
  <sheetData>
    <row r="1" spans="1:14" s="1" customFormat="1" ht="3.75" customHeight="1">
      <c r="A1" s="308"/>
      <c r="B1" s="538"/>
      <c r="C1" s="538"/>
      <c r="D1" s="538"/>
      <c r="E1" s="538"/>
      <c r="F1" s="538"/>
      <c r="G1" s="538"/>
      <c r="H1" s="538"/>
      <c r="I1" s="538"/>
      <c r="J1" s="538"/>
      <c r="K1" s="309"/>
      <c r="L1" s="309"/>
    </row>
    <row r="2" spans="1:14" s="1" customFormat="1" ht="39" customHeight="1">
      <c r="A2" s="801" t="s">
        <v>785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</row>
    <row r="3" spans="1:14" s="1" customFormat="1" ht="20.25" customHeight="1">
      <c r="A3" s="801" t="s">
        <v>135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</row>
    <row r="4" spans="1:14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</row>
    <row r="5" spans="1:14" s="33" customFormat="1" ht="39" customHeight="1">
      <c r="A5" s="847" t="s">
        <v>706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</row>
    <row r="6" spans="1:14" ht="7.5" customHeight="1">
      <c r="A6" s="132"/>
      <c r="M6" s="420"/>
      <c r="N6" s="420"/>
    </row>
    <row r="7" spans="1:14" ht="10.5" customHeight="1">
      <c r="A7" s="133"/>
      <c r="B7" s="550"/>
      <c r="C7" s="134"/>
      <c r="D7" s="134"/>
      <c r="E7" s="134"/>
      <c r="F7" s="134"/>
      <c r="G7" s="134"/>
      <c r="H7" s="540"/>
      <c r="I7" s="540"/>
      <c r="J7" s="541"/>
      <c r="K7" s="135"/>
      <c r="L7" s="135"/>
      <c r="M7" s="420"/>
      <c r="N7" s="420"/>
    </row>
    <row r="8" spans="1:14" ht="51" customHeight="1">
      <c r="A8" s="310"/>
      <c r="B8" s="343" t="s">
        <v>786</v>
      </c>
      <c r="C8" s="343" t="s">
        <v>788</v>
      </c>
      <c r="D8" s="343" t="s">
        <v>789</v>
      </c>
      <c r="E8" s="343" t="s">
        <v>790</v>
      </c>
      <c r="F8" s="343" t="s">
        <v>791</v>
      </c>
      <c r="G8" s="343" t="s">
        <v>792</v>
      </c>
      <c r="H8" s="343" t="s">
        <v>793</v>
      </c>
      <c r="I8" s="351" t="s">
        <v>136</v>
      </c>
      <c r="J8" s="351" t="s">
        <v>11</v>
      </c>
      <c r="K8" s="310"/>
      <c r="L8" s="311"/>
      <c r="M8" s="420"/>
      <c r="N8" s="420"/>
    </row>
    <row r="9" spans="1:14" ht="42.75" customHeight="1">
      <c r="A9" s="312" t="s">
        <v>137</v>
      </c>
      <c r="B9" s="298">
        <v>1545197.4486</v>
      </c>
      <c r="C9" s="298">
        <v>542872.56579999998</v>
      </c>
      <c r="D9" s="298">
        <v>173684.20692</v>
      </c>
      <c r="E9" s="298">
        <v>129545.19484</v>
      </c>
      <c r="F9" s="298">
        <v>67572.100999999995</v>
      </c>
      <c r="G9" s="298">
        <v>43686.415919999999</v>
      </c>
      <c r="H9" s="298">
        <v>43353.595130000002</v>
      </c>
      <c r="I9" s="298">
        <v>2545911.5282100001</v>
      </c>
      <c r="J9" s="299">
        <f>I9/$I$21</f>
        <v>0.97297904868798613</v>
      </c>
      <c r="K9" s="313"/>
      <c r="L9" s="312"/>
      <c r="M9" s="420"/>
      <c r="N9" s="420"/>
    </row>
    <row r="10" spans="1:14" ht="27" customHeight="1">
      <c r="A10" s="312" t="s">
        <v>138</v>
      </c>
      <c r="B10" s="298">
        <v>-4927.6159600000001</v>
      </c>
      <c r="C10" s="298">
        <v>-3560.4941800000001</v>
      </c>
      <c r="D10" s="298">
        <v>-942.72871999999995</v>
      </c>
      <c r="E10" s="298">
        <v>-616.75254000000007</v>
      </c>
      <c r="F10" s="298">
        <v>-306.44475</v>
      </c>
      <c r="G10" s="298">
        <v>-258.58884999999998</v>
      </c>
      <c r="H10" s="298">
        <v>-167.15720000000002</v>
      </c>
      <c r="I10" s="298">
        <v>-10779.7822</v>
      </c>
      <c r="J10" s="299">
        <f t="shared" ref="J10:J21" si="0">I10/$I$21</f>
        <v>-4.1197434057710664E-3</v>
      </c>
      <c r="K10" s="313"/>
      <c r="L10" s="312"/>
      <c r="M10" s="420"/>
      <c r="N10" s="420"/>
    </row>
    <row r="11" spans="1:14" ht="42.75" customHeight="1">
      <c r="A11" s="312" t="s">
        <v>139</v>
      </c>
      <c r="B11" s="298">
        <v>21664.878430000001</v>
      </c>
      <c r="C11" s="298">
        <v>551.21825999999999</v>
      </c>
      <c r="D11" s="298">
        <v>12921.45997</v>
      </c>
      <c r="E11" s="298">
        <v>397.68314000000004</v>
      </c>
      <c r="F11" s="298">
        <v>292.29109999999997</v>
      </c>
      <c r="G11" s="298">
        <v>189.8426</v>
      </c>
      <c r="H11" s="298">
        <v>617.84318000000007</v>
      </c>
      <c r="I11" s="298">
        <v>36635.216679999998</v>
      </c>
      <c r="J11" s="299">
        <f t="shared" si="0"/>
        <v>1.4000996452082692E-2</v>
      </c>
      <c r="K11" s="313"/>
      <c r="L11" s="312"/>
      <c r="M11" s="420"/>
      <c r="N11" s="420"/>
    </row>
    <row r="12" spans="1:14" ht="27" customHeight="1">
      <c r="A12" s="312" t="s">
        <v>140</v>
      </c>
      <c r="B12" s="298">
        <v>-553.03818000000001</v>
      </c>
      <c r="C12" s="298">
        <v>-16.783049999999999</v>
      </c>
      <c r="D12" s="298">
        <v>-1916.5518400000001</v>
      </c>
      <c r="E12" s="298">
        <v>-7.6188900000000004</v>
      </c>
      <c r="F12" s="298">
        <v>-8.8926400000000001</v>
      </c>
      <c r="G12" s="298">
        <v>-7.7756400000000001</v>
      </c>
      <c r="H12" s="298">
        <v>-22.727319999999999</v>
      </c>
      <c r="I12" s="298">
        <v>-2533.3875600000001</v>
      </c>
      <c r="J12" s="299">
        <f t="shared" si="0"/>
        <v>-9.6819272420665904E-4</v>
      </c>
      <c r="K12" s="313"/>
      <c r="L12" s="312"/>
      <c r="M12" s="420"/>
      <c r="N12" s="420"/>
    </row>
    <row r="13" spans="1:14" ht="42.75" customHeight="1">
      <c r="A13" s="312" t="s">
        <v>141</v>
      </c>
      <c r="B13" s="298">
        <v>4351.0081799999998</v>
      </c>
      <c r="C13" s="298">
        <v>1779.7546</v>
      </c>
      <c r="D13" s="298">
        <v>814.47793999999999</v>
      </c>
      <c r="E13" s="298">
        <v>311.88605999999999</v>
      </c>
      <c r="F13" s="298">
        <v>45.416319999999999</v>
      </c>
      <c r="G13" s="298">
        <v>113.70950999999999</v>
      </c>
      <c r="H13" s="298">
        <v>45.39087</v>
      </c>
      <c r="I13" s="298">
        <v>7461.6434800000006</v>
      </c>
      <c r="J13" s="299">
        <f t="shared" si="0"/>
        <v>2.8516398525143369E-3</v>
      </c>
      <c r="K13" s="313"/>
      <c r="L13" s="312"/>
      <c r="M13" s="420"/>
      <c r="N13" s="420"/>
    </row>
    <row r="14" spans="1:14" ht="27" customHeight="1">
      <c r="A14" s="312" t="s">
        <v>142</v>
      </c>
      <c r="B14" s="298">
        <v>-440.69877000000002</v>
      </c>
      <c r="C14" s="298">
        <v>-178.47317999999999</v>
      </c>
      <c r="D14" s="298">
        <v>-261.19146000000001</v>
      </c>
      <c r="E14" s="298">
        <v>-31.710709999999999</v>
      </c>
      <c r="F14" s="298">
        <v>-5.3918999999999997</v>
      </c>
      <c r="G14" s="298">
        <v>-12.144260000000001</v>
      </c>
      <c r="H14" s="298">
        <v>-5.5667099999999996</v>
      </c>
      <c r="I14" s="298">
        <v>-935.17699000000005</v>
      </c>
      <c r="J14" s="299">
        <f t="shared" si="0"/>
        <v>-3.5739954354377721E-4</v>
      </c>
      <c r="K14" s="313"/>
      <c r="L14" s="312"/>
      <c r="M14" s="420"/>
      <c r="N14" s="420"/>
    </row>
    <row r="15" spans="1:14" ht="42.75" customHeight="1">
      <c r="A15" s="312" t="s">
        <v>143</v>
      </c>
      <c r="B15" s="298">
        <v>1632.68806</v>
      </c>
      <c r="C15" s="298">
        <v>0</v>
      </c>
      <c r="D15" s="298">
        <v>635.07821000000001</v>
      </c>
      <c r="E15" s="298">
        <v>0</v>
      </c>
      <c r="F15" s="298">
        <v>0</v>
      </c>
      <c r="G15" s="298">
        <v>28.844380000000001</v>
      </c>
      <c r="H15" s="298">
        <v>0</v>
      </c>
      <c r="I15" s="298">
        <v>2296.6106500000001</v>
      </c>
      <c r="J15" s="299">
        <f t="shared" si="0"/>
        <v>8.777029447738844E-4</v>
      </c>
      <c r="K15" s="313"/>
      <c r="L15" s="312"/>
      <c r="M15" s="420"/>
      <c r="N15" s="420"/>
    </row>
    <row r="16" spans="1:14" ht="27" customHeight="1">
      <c r="A16" s="312" t="s">
        <v>144</v>
      </c>
      <c r="B16" s="298">
        <v>-422.45693</v>
      </c>
      <c r="C16" s="298">
        <v>0</v>
      </c>
      <c r="D16" s="298">
        <v>-204.42687000000001</v>
      </c>
      <c r="E16" s="298">
        <v>0</v>
      </c>
      <c r="F16" s="298">
        <v>0</v>
      </c>
      <c r="G16" s="298">
        <v>-14.422190000000001</v>
      </c>
      <c r="H16" s="298">
        <v>0</v>
      </c>
      <c r="I16" s="298">
        <v>-641.30598999999995</v>
      </c>
      <c r="J16" s="299">
        <f t="shared" si="0"/>
        <v>-2.4508993543338801E-4</v>
      </c>
      <c r="K16" s="313"/>
      <c r="L16" s="312"/>
      <c r="M16" s="420"/>
      <c r="N16" s="420"/>
    </row>
    <row r="17" spans="1:14" ht="42.75" customHeight="1">
      <c r="A17" s="312" t="s">
        <v>145</v>
      </c>
      <c r="B17" s="298">
        <v>8.5206700000000009</v>
      </c>
      <c r="C17" s="298">
        <v>939.04259999999999</v>
      </c>
      <c r="D17" s="298">
        <v>899.47526000000005</v>
      </c>
      <c r="E17" s="298">
        <v>0</v>
      </c>
      <c r="F17" s="298">
        <v>0</v>
      </c>
      <c r="G17" s="298">
        <v>81.249780000000001</v>
      </c>
      <c r="H17" s="298">
        <v>105.54906</v>
      </c>
      <c r="I17" s="298">
        <v>2033.8373700000002</v>
      </c>
      <c r="J17" s="299">
        <f t="shared" si="0"/>
        <v>7.7727805052204754E-4</v>
      </c>
      <c r="K17" s="313"/>
      <c r="L17" s="312"/>
      <c r="M17" s="420"/>
      <c r="N17" s="420"/>
    </row>
    <row r="18" spans="1:14" ht="27" customHeight="1">
      <c r="A18" s="312" t="s">
        <v>146</v>
      </c>
      <c r="B18" s="298">
        <v>-3.4082699999999999</v>
      </c>
      <c r="C18" s="298">
        <v>-375.61703999999997</v>
      </c>
      <c r="D18" s="298">
        <v>-379.68522999999999</v>
      </c>
      <c r="E18" s="298">
        <v>0</v>
      </c>
      <c r="F18" s="298">
        <v>0</v>
      </c>
      <c r="G18" s="298">
        <v>-32.49991</v>
      </c>
      <c r="H18" s="298">
        <v>-42.219620000000006</v>
      </c>
      <c r="I18" s="298">
        <v>-833.43007</v>
      </c>
      <c r="J18" s="299">
        <f t="shared" si="0"/>
        <v>-3.18514601812068E-4</v>
      </c>
      <c r="K18" s="313"/>
      <c r="L18" s="312"/>
      <c r="M18" s="420"/>
      <c r="N18" s="420"/>
    </row>
    <row r="19" spans="1:14" ht="42.75" customHeight="1">
      <c r="A19" s="312" t="s">
        <v>147</v>
      </c>
      <c r="B19" s="298">
        <v>9109.6667200000011</v>
      </c>
      <c r="C19" s="298">
        <v>8271.4585399999996</v>
      </c>
      <c r="D19" s="298">
        <v>1924.6347800000001</v>
      </c>
      <c r="E19" s="298">
        <v>980.81060000000002</v>
      </c>
      <c r="F19" s="298">
        <v>417.66883000000001</v>
      </c>
      <c r="G19" s="298">
        <v>582.61976000000004</v>
      </c>
      <c r="H19" s="298">
        <v>989.25784999999996</v>
      </c>
      <c r="I19" s="298">
        <v>22276.11708</v>
      </c>
      <c r="J19" s="299">
        <f t="shared" si="0"/>
        <v>8.5133340121207844E-3</v>
      </c>
      <c r="K19" s="313"/>
      <c r="L19" s="312"/>
      <c r="M19" s="420"/>
      <c r="N19" s="420"/>
    </row>
    <row r="20" spans="1:14" ht="27" customHeight="1">
      <c r="A20" s="312" t="s">
        <v>148</v>
      </c>
      <c r="B20" s="298">
        <v>-4955.6954400000004</v>
      </c>
      <c r="C20" s="298">
        <v>-4203.6690699999999</v>
      </c>
      <c r="D20" s="298">
        <v>-1000.1958199999999</v>
      </c>
      <c r="E20" s="298">
        <v>-516.18861000000004</v>
      </c>
      <c r="F20" s="298">
        <v>-388.09208000000001</v>
      </c>
      <c r="G20" s="298">
        <v>-539.7114499999999</v>
      </c>
      <c r="H20" s="298">
        <v>-798.98845999999992</v>
      </c>
      <c r="I20" s="298">
        <v>-12402.540929999999</v>
      </c>
      <c r="J20" s="299">
        <f t="shared" si="0"/>
        <v>-4.7399182342638835E-3</v>
      </c>
      <c r="K20" s="313"/>
      <c r="L20" s="312"/>
      <c r="M20" s="420"/>
      <c r="N20" s="420"/>
    </row>
    <row r="21" spans="1:14" ht="46.5" customHeight="1">
      <c r="A21" s="314" t="s">
        <v>149</v>
      </c>
      <c r="B21" s="581">
        <f>B9+B11+B13+B15+B17+B19</f>
        <v>1581964.2106600001</v>
      </c>
      <c r="C21" s="581">
        <f t="shared" ref="C21:I22" si="1">C9+C11+C13+C15+C17+C19</f>
        <v>554414.03980000003</v>
      </c>
      <c r="D21" s="581">
        <f t="shared" si="1"/>
        <v>190879.33308000001</v>
      </c>
      <c r="E21" s="581">
        <f t="shared" si="1"/>
        <v>131235.57464000001</v>
      </c>
      <c r="F21" s="581">
        <f t="shared" si="1"/>
        <v>68327.477249999996</v>
      </c>
      <c r="G21" s="581">
        <f t="shared" si="1"/>
        <v>44682.681950000006</v>
      </c>
      <c r="H21" s="581">
        <f t="shared" si="1"/>
        <v>45111.636090000007</v>
      </c>
      <c r="I21" s="581">
        <f t="shared" si="1"/>
        <v>2616614.9534700005</v>
      </c>
      <c r="J21" s="315">
        <f t="shared" si="0"/>
        <v>1</v>
      </c>
      <c r="K21" s="634"/>
      <c r="L21" s="312"/>
      <c r="M21" s="420"/>
      <c r="N21" s="420"/>
    </row>
    <row r="22" spans="1:14" ht="46.5" customHeight="1">
      <c r="A22" s="316" t="s">
        <v>265</v>
      </c>
      <c r="B22" s="344">
        <f>B10+B12+B14+B16+B18+B20</f>
        <v>-11302.913550000001</v>
      </c>
      <c r="C22" s="344">
        <f t="shared" si="1"/>
        <v>-8335.0365199999997</v>
      </c>
      <c r="D22" s="344">
        <f t="shared" si="1"/>
        <v>-4704.7799400000004</v>
      </c>
      <c r="E22" s="344">
        <f t="shared" si="1"/>
        <v>-1172.2707500000001</v>
      </c>
      <c r="F22" s="344">
        <f t="shared" si="1"/>
        <v>-708.82137000000012</v>
      </c>
      <c r="G22" s="344">
        <f t="shared" si="1"/>
        <v>-865.14229999999986</v>
      </c>
      <c r="H22" s="344">
        <f t="shared" si="1"/>
        <v>-1036.65931</v>
      </c>
      <c r="I22" s="344">
        <f t="shared" si="1"/>
        <v>-28125.623740000003</v>
      </c>
      <c r="J22" s="344"/>
      <c r="K22" s="312"/>
      <c r="L22" s="312"/>
      <c r="M22" s="420"/>
      <c r="N22" s="420"/>
    </row>
    <row r="23" spans="1:14" s="148" customFormat="1" ht="46.5" customHeight="1" thickBot="1">
      <c r="A23" s="317" t="s">
        <v>266</v>
      </c>
      <c r="B23" s="318">
        <f t="shared" ref="B23:I23" si="2">B21/$I$21</f>
        <v>0.60458425820814499</v>
      </c>
      <c r="C23" s="318">
        <f t="shared" si="2"/>
        <v>0.21188216442192567</v>
      </c>
      <c r="D23" s="318">
        <f t="shared" si="2"/>
        <v>7.2948957517370711E-2</v>
      </c>
      <c r="E23" s="318">
        <f t="shared" si="2"/>
        <v>5.0154714000225031E-2</v>
      </c>
      <c r="F23" s="318">
        <f t="shared" si="2"/>
        <v>2.611292775782242E-2</v>
      </c>
      <c r="G23" s="318">
        <f t="shared" si="2"/>
        <v>1.7076521668098116E-2</v>
      </c>
      <c r="H23" s="318">
        <f t="shared" si="2"/>
        <v>1.7240456426412917E-2</v>
      </c>
      <c r="I23" s="318">
        <f t="shared" si="2"/>
        <v>1</v>
      </c>
      <c r="J23" s="318"/>
      <c r="K23" s="319"/>
      <c r="L23" s="319"/>
    </row>
    <row r="24" spans="1:14" ht="15" customHeight="1">
      <c r="A24" s="536" t="s">
        <v>279</v>
      </c>
      <c r="B24" s="628"/>
      <c r="C24" s="174"/>
      <c r="D24" s="174"/>
      <c r="E24" s="174"/>
      <c r="F24" s="174"/>
      <c r="G24" s="174"/>
      <c r="H24" s="174"/>
      <c r="I24" s="174"/>
      <c r="J24" s="174"/>
      <c r="K24" s="175"/>
      <c r="L24" s="175"/>
      <c r="M24" s="420"/>
      <c r="N24" s="420"/>
    </row>
    <row r="25" spans="1:14" ht="39" customHeight="1">
      <c r="A25" s="817" t="s">
        <v>152</v>
      </c>
      <c r="B25" s="840"/>
      <c r="C25" s="840"/>
      <c r="D25" s="840"/>
      <c r="E25" s="840"/>
      <c r="F25" s="840"/>
      <c r="G25" s="840"/>
      <c r="H25" s="840"/>
      <c r="I25" s="840"/>
      <c r="J25" s="840"/>
      <c r="K25" s="175"/>
      <c r="L25" s="175"/>
      <c r="M25" s="420"/>
      <c r="N25" s="420"/>
    </row>
    <row r="26" spans="1:14" ht="39.75" customHeight="1">
      <c r="A26" s="817" t="s">
        <v>153</v>
      </c>
      <c r="B26" s="840"/>
      <c r="C26" s="840"/>
      <c r="D26" s="840"/>
      <c r="E26" s="840"/>
      <c r="F26" s="840"/>
      <c r="G26" s="840"/>
      <c r="H26" s="840"/>
      <c r="I26" s="840"/>
      <c r="J26" s="840"/>
      <c r="K26" s="17"/>
      <c r="L26" s="17"/>
      <c r="M26" s="420"/>
      <c r="N26" s="420"/>
    </row>
    <row r="27" spans="1:14" ht="12" customHeight="1">
      <c r="A27" s="34" t="s">
        <v>280</v>
      </c>
      <c r="B27" s="635"/>
      <c r="C27" s="18"/>
      <c r="D27" s="18"/>
      <c r="E27" s="18"/>
      <c r="F27" s="18"/>
      <c r="G27" s="18"/>
      <c r="H27" s="547"/>
      <c r="I27" s="547"/>
      <c r="J27" s="547"/>
      <c r="K27" s="17"/>
      <c r="L27" s="17"/>
      <c r="M27" s="420"/>
      <c r="N27" s="420"/>
    </row>
    <row r="28" spans="1:14" ht="9" customHeight="1">
      <c r="A28" s="154"/>
      <c r="C28" s="18"/>
      <c r="D28" s="18"/>
      <c r="E28" s="18"/>
      <c r="F28" s="18"/>
      <c r="G28" s="18"/>
      <c r="H28" s="547"/>
      <c r="I28" s="547"/>
      <c r="J28" s="547"/>
      <c r="K28" s="17"/>
      <c r="L28" s="17"/>
      <c r="M28" s="420"/>
      <c r="N28" s="420"/>
    </row>
    <row r="29" spans="1:14" ht="9" customHeight="1">
      <c r="A29" s="16"/>
      <c r="C29" s="18"/>
      <c r="D29" s="18"/>
      <c r="E29" s="18"/>
      <c r="F29" s="18"/>
      <c r="G29" s="18"/>
      <c r="H29" s="547"/>
      <c r="I29" s="547"/>
      <c r="J29" s="547"/>
      <c r="K29" s="17"/>
      <c r="L29" s="17"/>
      <c r="M29" s="420"/>
      <c r="N29" s="420"/>
    </row>
    <row r="30" spans="1:14" ht="9" customHeight="1">
      <c r="A30" s="16"/>
      <c r="C30" s="18"/>
      <c r="D30" s="18"/>
      <c r="E30" s="18"/>
      <c r="F30" s="18"/>
      <c r="G30" s="18"/>
      <c r="H30" s="547"/>
      <c r="I30" s="547"/>
      <c r="J30" s="547"/>
      <c r="K30" s="17"/>
      <c r="L30" s="17"/>
      <c r="M30" s="420"/>
      <c r="N30" s="420"/>
    </row>
    <row r="31" spans="1:14" ht="9" customHeight="1">
      <c r="A31" s="16"/>
      <c r="B31" s="559"/>
      <c r="C31" s="18"/>
      <c r="D31" s="18"/>
      <c r="E31" s="18"/>
      <c r="F31" s="18"/>
      <c r="G31" s="18"/>
      <c r="H31" s="547"/>
      <c r="I31" s="547"/>
      <c r="J31" s="547"/>
      <c r="K31" s="17"/>
      <c r="L31" s="17"/>
      <c r="M31" s="420"/>
      <c r="N31" s="420"/>
    </row>
    <row r="32" spans="1:14" ht="9" customHeight="1">
      <c r="A32" s="16"/>
      <c r="B32" s="559"/>
      <c r="C32" s="18"/>
      <c r="D32" s="18"/>
      <c r="E32" s="18"/>
      <c r="F32" s="18"/>
      <c r="G32" s="18"/>
      <c r="H32" s="547"/>
      <c r="I32" s="547"/>
      <c r="J32" s="547"/>
      <c r="K32" s="17"/>
      <c r="L32" s="17"/>
      <c r="M32" s="420"/>
      <c r="N32" s="420"/>
    </row>
    <row r="33" spans="1:14" ht="9" customHeight="1">
      <c r="A33" s="16"/>
      <c r="B33" s="559"/>
      <c r="C33" s="18"/>
      <c r="D33" s="18"/>
      <c r="E33" s="18"/>
      <c r="F33" s="18"/>
      <c r="G33" s="18"/>
      <c r="H33" s="547"/>
      <c r="I33" s="547"/>
      <c r="J33" s="547"/>
      <c r="K33" s="17"/>
      <c r="L33" s="17"/>
      <c r="M33" s="420"/>
      <c r="N33" s="420"/>
    </row>
    <row r="34" spans="1:14" ht="9" customHeight="1">
      <c r="A34" s="151"/>
      <c r="B34" s="559"/>
      <c r="C34" s="18"/>
      <c r="D34" s="18"/>
      <c r="E34" s="18"/>
      <c r="F34" s="18"/>
      <c r="G34" s="18"/>
      <c r="H34" s="547"/>
      <c r="I34" s="547"/>
      <c r="J34" s="547"/>
      <c r="K34" s="17"/>
      <c r="L34" s="17"/>
      <c r="M34" s="420"/>
      <c r="N34" s="420"/>
    </row>
    <row r="35" spans="1:14" ht="9" customHeight="1">
      <c r="A35" s="16"/>
      <c r="B35" s="559"/>
      <c r="C35" s="18"/>
      <c r="D35" s="18"/>
      <c r="E35" s="18"/>
      <c r="F35" s="18"/>
      <c r="G35" s="18"/>
      <c r="H35" s="547"/>
      <c r="I35" s="547"/>
      <c r="J35" s="547"/>
      <c r="K35" s="17"/>
      <c r="L35" s="17"/>
      <c r="M35" s="420"/>
      <c r="N35" s="420"/>
    </row>
    <row r="36" spans="1:14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547"/>
      <c r="K36" s="17"/>
      <c r="L36" s="17"/>
      <c r="M36" s="420"/>
      <c r="N36" s="420"/>
    </row>
    <row r="37" spans="1:14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547"/>
      <c r="K37" s="17"/>
      <c r="L37" s="17"/>
      <c r="M37" s="420"/>
      <c r="N37" s="420"/>
    </row>
    <row r="38" spans="1:14" ht="9" customHeight="1">
      <c r="A38" s="16"/>
      <c r="C38" s="18"/>
      <c r="D38" s="18"/>
      <c r="E38" s="18"/>
      <c r="F38" s="18"/>
      <c r="G38" s="18"/>
      <c r="H38" s="547"/>
      <c r="I38" s="547"/>
      <c r="J38" s="547"/>
      <c r="K38" s="17"/>
      <c r="L38" s="17"/>
      <c r="M38" s="420"/>
      <c r="N38" s="420"/>
    </row>
    <row r="39" spans="1:14" ht="9" customHeight="1">
      <c r="A39" s="16"/>
      <c r="C39" s="18"/>
      <c r="D39" s="18"/>
      <c r="E39" s="18"/>
      <c r="F39" s="18"/>
      <c r="G39" s="18"/>
      <c r="H39" s="547"/>
      <c r="I39" s="547"/>
      <c r="J39" s="547"/>
      <c r="K39" s="17"/>
      <c r="L39" s="17"/>
      <c r="M39" s="420"/>
      <c r="N39" s="420"/>
    </row>
    <row r="40" spans="1:14" ht="9" customHeight="1">
      <c r="A40" s="151"/>
      <c r="C40" s="18"/>
      <c r="D40" s="18"/>
      <c r="E40" s="18"/>
      <c r="F40" s="18"/>
      <c r="G40" s="18"/>
      <c r="H40" s="547"/>
      <c r="I40" s="547"/>
      <c r="J40" s="547"/>
      <c r="K40" s="17"/>
      <c r="L40" s="17"/>
      <c r="M40" s="420"/>
      <c r="N40" s="420"/>
    </row>
    <row r="41" spans="1:14" ht="9" customHeight="1">
      <c r="A41" s="16"/>
      <c r="C41" s="18"/>
      <c r="D41" s="18"/>
      <c r="E41" s="18"/>
      <c r="F41" s="18"/>
      <c r="G41" s="18"/>
      <c r="H41" s="547"/>
      <c r="I41" s="547"/>
      <c r="J41" s="547"/>
      <c r="K41" s="17"/>
      <c r="L41" s="17"/>
      <c r="M41" s="420"/>
      <c r="N41" s="420"/>
    </row>
    <row r="42" spans="1:14" ht="9" customHeight="1">
      <c r="A42" s="16"/>
      <c r="C42" s="18"/>
      <c r="D42" s="18"/>
      <c r="E42" s="18"/>
      <c r="F42" s="18"/>
      <c r="G42" s="18"/>
      <c r="H42" s="547"/>
      <c r="I42" s="547"/>
      <c r="J42" s="547"/>
      <c r="K42" s="17"/>
      <c r="L42" s="17"/>
      <c r="M42" s="420"/>
      <c r="N42" s="420"/>
    </row>
    <row r="43" spans="1:14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17"/>
      <c r="L43" s="17"/>
      <c r="M43" s="420"/>
      <c r="N43" s="420"/>
    </row>
    <row r="44" spans="1:14" ht="9" customHeight="1">
      <c r="A44" s="16"/>
      <c r="C44" s="18"/>
      <c r="D44" s="18"/>
      <c r="E44" s="18"/>
      <c r="F44" s="18"/>
      <c r="G44" s="18"/>
      <c r="H44" s="547"/>
      <c r="I44" s="547"/>
      <c r="J44" s="547"/>
      <c r="K44" s="17"/>
      <c r="L44" s="17"/>
      <c r="M44" s="420"/>
      <c r="N44" s="420"/>
    </row>
    <row r="45" spans="1:14" ht="9" customHeight="1">
      <c r="A45" s="16"/>
      <c r="C45" s="18"/>
      <c r="D45" s="18"/>
      <c r="E45" s="18"/>
      <c r="F45" s="18"/>
      <c r="G45" s="18"/>
      <c r="H45" s="547"/>
      <c r="I45" s="547"/>
      <c r="J45" s="547"/>
      <c r="K45" s="17"/>
      <c r="L45" s="17"/>
      <c r="M45" s="420"/>
      <c r="N45" s="420"/>
    </row>
    <row r="46" spans="1:14" ht="9" customHeight="1">
      <c r="A46" s="151"/>
      <c r="C46" s="18"/>
      <c r="D46" s="18"/>
      <c r="E46" s="18"/>
      <c r="F46" s="18"/>
      <c r="G46" s="18"/>
      <c r="H46" s="547"/>
      <c r="I46" s="547"/>
      <c r="J46" s="547"/>
      <c r="K46" s="17"/>
      <c r="L46" s="17"/>
      <c r="M46" s="420"/>
      <c r="N46" s="420"/>
    </row>
    <row r="47" spans="1:14" ht="9" customHeight="1">
      <c r="A47" s="16"/>
      <c r="C47" s="18"/>
      <c r="D47" s="18"/>
      <c r="E47" s="18"/>
      <c r="F47" s="18"/>
      <c r="G47" s="18"/>
      <c r="H47" s="547"/>
      <c r="I47" s="547"/>
      <c r="J47" s="547"/>
      <c r="K47" s="17"/>
      <c r="L47" s="17"/>
      <c r="M47" s="420"/>
      <c r="N47" s="420"/>
    </row>
    <row r="48" spans="1:14" ht="9" customHeight="1">
      <c r="A48" s="16"/>
      <c r="C48" s="18"/>
      <c r="D48" s="18"/>
      <c r="E48" s="18"/>
      <c r="F48" s="18"/>
      <c r="G48" s="18"/>
      <c r="H48" s="547"/>
      <c r="I48" s="547"/>
      <c r="J48" s="547"/>
      <c r="K48" s="17"/>
      <c r="L48" s="17"/>
      <c r="M48" s="420"/>
      <c r="N48" s="420"/>
    </row>
    <row r="49" spans="1:14" ht="9" customHeight="1">
      <c r="A49" s="16"/>
      <c r="C49" s="18"/>
      <c r="D49" s="18"/>
      <c r="E49" s="18"/>
      <c r="F49" s="18"/>
      <c r="G49" s="18"/>
      <c r="H49" s="547"/>
      <c r="I49" s="547"/>
      <c r="J49" s="547"/>
      <c r="K49" s="17"/>
      <c r="L49" s="17"/>
      <c r="M49" s="420"/>
      <c r="N49" s="420"/>
    </row>
    <row r="50" spans="1:14" ht="9" customHeight="1">
      <c r="A50" s="16"/>
      <c r="C50" s="18"/>
      <c r="D50" s="18"/>
      <c r="E50" s="18"/>
      <c r="F50" s="18"/>
      <c r="G50" s="18"/>
      <c r="H50" s="547"/>
      <c r="I50" s="547"/>
      <c r="J50" s="547"/>
      <c r="K50" s="17"/>
      <c r="L50" s="17"/>
      <c r="M50" s="420"/>
      <c r="N50" s="420"/>
    </row>
    <row r="51" spans="1:14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17"/>
      <c r="L51" s="17"/>
      <c r="M51" s="420"/>
      <c r="N51" s="420"/>
    </row>
    <row r="52" spans="1:14" ht="9" customHeight="1">
      <c r="A52" s="152"/>
      <c r="C52" s="18"/>
      <c r="D52" s="18"/>
      <c r="E52" s="18"/>
      <c r="F52" s="18"/>
      <c r="G52" s="18"/>
      <c r="H52" s="547"/>
      <c r="I52" s="547"/>
      <c r="J52" s="547"/>
      <c r="K52" s="17"/>
      <c r="L52" s="17"/>
      <c r="M52" s="420"/>
      <c r="N52" s="420"/>
    </row>
    <row r="53" spans="1:14" ht="9" customHeight="1">
      <c r="A53" s="152"/>
      <c r="C53" s="18"/>
      <c r="D53" s="18"/>
      <c r="E53" s="18"/>
      <c r="F53" s="18"/>
      <c r="G53" s="18"/>
      <c r="H53" s="547"/>
      <c r="I53" s="547"/>
      <c r="J53" s="547"/>
      <c r="K53" s="17"/>
      <c r="L53" s="17"/>
      <c r="M53" s="420"/>
      <c r="N53" s="420"/>
    </row>
    <row r="54" spans="1:14" ht="9" customHeight="1">
      <c r="A54" s="152"/>
      <c r="C54" s="18"/>
      <c r="D54" s="18"/>
      <c r="E54" s="18"/>
      <c r="F54" s="18"/>
      <c r="G54" s="18"/>
      <c r="H54" s="547"/>
      <c r="I54" s="547"/>
      <c r="J54" s="547"/>
      <c r="K54" s="17"/>
      <c r="L54" s="17"/>
      <c r="M54" s="420"/>
      <c r="N54" s="420"/>
    </row>
    <row r="55" spans="1:14" ht="9" customHeight="1">
      <c r="A55" s="152"/>
      <c r="C55" s="18"/>
      <c r="D55" s="18"/>
      <c r="E55" s="18"/>
      <c r="F55" s="18"/>
      <c r="G55" s="18"/>
      <c r="H55" s="547"/>
      <c r="I55" s="547"/>
      <c r="J55" s="547"/>
      <c r="K55" s="17"/>
      <c r="L55" s="17"/>
      <c r="M55" s="420"/>
      <c r="N55" s="420"/>
    </row>
    <row r="56" spans="1:14" ht="9" customHeight="1">
      <c r="A56" s="153"/>
      <c r="C56" s="18"/>
      <c r="D56" s="18"/>
      <c r="E56" s="18"/>
      <c r="F56" s="18"/>
      <c r="G56" s="18"/>
      <c r="H56" s="547"/>
      <c r="I56" s="547"/>
      <c r="J56" s="547"/>
      <c r="K56" s="17"/>
      <c r="L56" s="17"/>
      <c r="M56" s="420"/>
      <c r="N56" s="420"/>
    </row>
    <row r="57" spans="1:14" ht="9" customHeight="1">
      <c r="A57" s="153"/>
      <c r="C57" s="18"/>
      <c r="D57" s="18"/>
      <c r="E57" s="18"/>
      <c r="F57" s="18"/>
      <c r="G57" s="18"/>
      <c r="H57" s="547"/>
      <c r="I57" s="547"/>
      <c r="J57" s="547"/>
      <c r="K57" s="17"/>
      <c r="L57" s="17"/>
      <c r="M57" s="420"/>
      <c r="N57" s="420"/>
    </row>
    <row r="58" spans="1:14" ht="9" customHeight="1">
      <c r="A58" s="154"/>
      <c r="C58" s="18"/>
      <c r="D58" s="18"/>
      <c r="E58" s="18"/>
      <c r="F58" s="18"/>
      <c r="G58" s="18"/>
      <c r="H58" s="547"/>
      <c r="I58" s="547"/>
      <c r="J58" s="547"/>
      <c r="K58" s="17"/>
      <c r="L58" s="17"/>
      <c r="M58" s="420"/>
      <c r="N58" s="420"/>
    </row>
    <row r="59" spans="1:14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17"/>
      <c r="L59" s="17"/>
      <c r="M59" s="420"/>
      <c r="N59" s="420"/>
    </row>
    <row r="60" spans="1:14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17"/>
      <c r="L60" s="17"/>
      <c r="M60" s="420"/>
      <c r="N60" s="420"/>
    </row>
    <row r="61" spans="1:14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17"/>
      <c r="L61" s="17"/>
      <c r="M61" s="420"/>
      <c r="N61" s="420"/>
    </row>
    <row r="62" spans="1:14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17"/>
      <c r="L62" s="17"/>
      <c r="M62" s="420"/>
      <c r="N62" s="420"/>
    </row>
    <row r="63" spans="1:14" ht="9" customHeight="1">
      <c r="A63" s="152"/>
      <c r="C63" s="18"/>
      <c r="D63" s="18"/>
      <c r="E63" s="18"/>
      <c r="F63" s="18"/>
      <c r="G63" s="18"/>
      <c r="H63" s="547"/>
      <c r="I63" s="547"/>
      <c r="J63" s="547"/>
      <c r="K63" s="17"/>
      <c r="L63" s="17"/>
      <c r="M63" s="420"/>
      <c r="N63" s="420"/>
    </row>
    <row r="64" spans="1:14" ht="9" customHeight="1">
      <c r="A64" s="154"/>
      <c r="C64" s="18"/>
      <c r="D64" s="18"/>
      <c r="E64" s="18"/>
      <c r="F64" s="18"/>
      <c r="G64" s="18"/>
      <c r="H64" s="547"/>
      <c r="I64" s="547"/>
      <c r="J64" s="547"/>
      <c r="K64" s="17"/>
      <c r="L64" s="17"/>
      <c r="M64" s="420"/>
      <c r="N64" s="420"/>
    </row>
    <row r="65" spans="1:14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17"/>
      <c r="L65" s="17"/>
      <c r="M65" s="420"/>
      <c r="N65" s="420"/>
    </row>
    <row r="66" spans="1:14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17"/>
      <c r="L66" s="17"/>
      <c r="M66" s="420"/>
      <c r="N66" s="420"/>
    </row>
    <row r="67" spans="1:14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17"/>
      <c r="L67" s="17"/>
      <c r="M67" s="420"/>
      <c r="N67" s="420"/>
    </row>
    <row r="68" spans="1:14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17"/>
      <c r="L68" s="17"/>
      <c r="M68" s="420"/>
      <c r="N68" s="420"/>
    </row>
    <row r="69" spans="1:14" ht="9" customHeight="1">
      <c r="A69" s="152"/>
      <c r="C69" s="18"/>
      <c r="D69" s="18"/>
      <c r="E69" s="18"/>
      <c r="F69" s="18"/>
      <c r="G69" s="18"/>
      <c r="H69" s="547"/>
      <c r="I69" s="547"/>
      <c r="J69" s="547"/>
      <c r="K69" s="17"/>
      <c r="L69" s="17"/>
      <c r="M69" s="420"/>
      <c r="N69" s="420"/>
    </row>
    <row r="70" spans="1:14" ht="9" customHeight="1">
      <c r="A70" s="154"/>
      <c r="C70" s="18"/>
      <c r="D70" s="18"/>
      <c r="E70" s="18"/>
      <c r="F70" s="18"/>
      <c r="G70" s="18"/>
      <c r="H70" s="547"/>
      <c r="I70" s="547"/>
      <c r="J70" s="547"/>
      <c r="K70" s="17"/>
      <c r="L70" s="17"/>
      <c r="M70" s="420"/>
      <c r="N70" s="420"/>
    </row>
    <row r="71" spans="1:14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17"/>
      <c r="L71" s="17"/>
      <c r="M71" s="420"/>
      <c r="N71" s="420"/>
    </row>
    <row r="72" spans="1:14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17"/>
      <c r="L72" s="17"/>
      <c r="M72" s="420"/>
      <c r="N72" s="420"/>
    </row>
    <row r="73" spans="1:14" ht="9" customHeight="1">
      <c r="A73" s="16"/>
      <c r="C73" s="548"/>
      <c r="D73" s="548"/>
      <c r="E73" s="548"/>
      <c r="F73" s="548"/>
      <c r="G73" s="548"/>
      <c r="M73" s="420"/>
      <c r="N73" s="420"/>
    </row>
    <row r="74" spans="1:14" ht="9" customHeight="1">
      <c r="A74" s="16"/>
      <c r="C74" s="548"/>
      <c r="D74" s="548"/>
      <c r="E74" s="548"/>
      <c r="F74" s="548"/>
      <c r="G74" s="548"/>
      <c r="M74" s="420"/>
      <c r="N74" s="420"/>
    </row>
    <row r="75" spans="1:14" ht="9" customHeight="1">
      <c r="A75" s="16"/>
      <c r="C75" s="548"/>
      <c r="D75" s="548"/>
      <c r="E75" s="548"/>
      <c r="F75" s="548"/>
      <c r="G75" s="548"/>
      <c r="M75" s="420"/>
      <c r="N75" s="420"/>
    </row>
    <row r="76" spans="1:14" ht="9" customHeight="1">
      <c r="A76" s="16"/>
      <c r="C76" s="548"/>
      <c r="D76" s="548"/>
      <c r="E76" s="548"/>
      <c r="F76" s="548"/>
      <c r="G76" s="548"/>
      <c r="M76" s="420"/>
      <c r="N76" s="420"/>
    </row>
    <row r="77" spans="1:14" ht="9" customHeight="1">
      <c r="A77" s="16"/>
      <c r="C77" s="548"/>
      <c r="D77" s="548"/>
      <c r="E77" s="548"/>
      <c r="F77" s="548"/>
      <c r="G77" s="548"/>
      <c r="M77" s="420"/>
      <c r="N77" s="420"/>
    </row>
    <row r="78" spans="1:14" ht="9" customHeight="1">
      <c r="A78" s="16"/>
      <c r="C78" s="548"/>
      <c r="D78" s="548"/>
      <c r="E78" s="548"/>
      <c r="F78" s="548"/>
      <c r="G78" s="548"/>
      <c r="M78" s="420"/>
      <c r="N78" s="420"/>
    </row>
    <row r="79" spans="1:14" ht="9" customHeight="1">
      <c r="A79" s="152"/>
      <c r="C79" s="548"/>
      <c r="D79" s="548"/>
      <c r="E79" s="548"/>
      <c r="F79" s="548"/>
      <c r="G79" s="548"/>
      <c r="M79" s="420"/>
      <c r="N79" s="420"/>
    </row>
    <row r="80" spans="1:14" ht="9" customHeight="1">
      <c r="A80" s="154"/>
      <c r="C80" s="548"/>
      <c r="D80" s="548"/>
      <c r="E80" s="548"/>
      <c r="F80" s="548"/>
      <c r="G80" s="548"/>
      <c r="M80" s="420"/>
      <c r="N80" s="420"/>
    </row>
    <row r="81" spans="1:14" ht="9" customHeight="1">
      <c r="A81" s="16"/>
      <c r="C81" s="548"/>
      <c r="D81" s="548"/>
      <c r="E81" s="548"/>
      <c r="F81" s="548"/>
      <c r="G81" s="548"/>
      <c r="M81" s="420"/>
      <c r="N81" s="420"/>
    </row>
    <row r="82" spans="1:14" ht="9" customHeight="1">
      <c r="A82" s="16"/>
      <c r="C82" s="548"/>
      <c r="D82" s="548"/>
      <c r="E82" s="548"/>
      <c r="F82" s="548"/>
      <c r="G82" s="548"/>
      <c r="M82" s="420"/>
      <c r="N82" s="420"/>
    </row>
    <row r="83" spans="1:14" ht="9" customHeight="1">
      <c r="A83" s="16"/>
      <c r="C83" s="548"/>
      <c r="D83" s="548"/>
      <c r="E83" s="548"/>
      <c r="F83" s="548"/>
      <c r="G83" s="548"/>
      <c r="M83" s="420"/>
      <c r="N83" s="420"/>
    </row>
    <row r="84" spans="1:14" ht="9" customHeight="1">
      <c r="A84" s="16"/>
      <c r="C84" s="548"/>
      <c r="D84" s="548"/>
      <c r="E84" s="548"/>
      <c r="F84" s="548"/>
      <c r="G84" s="548"/>
      <c r="M84" s="420"/>
      <c r="N84" s="420"/>
    </row>
    <row r="85" spans="1:14" ht="9" customHeight="1">
      <c r="A85" s="16"/>
      <c r="C85" s="548"/>
      <c r="D85" s="548"/>
      <c r="E85" s="548"/>
      <c r="F85" s="548"/>
      <c r="G85" s="548"/>
      <c r="M85" s="420"/>
      <c r="N85" s="420"/>
    </row>
    <row r="86" spans="1:14" ht="9" customHeight="1">
      <c r="A86" s="16"/>
      <c r="C86" s="548"/>
      <c r="D86" s="548"/>
      <c r="E86" s="548"/>
      <c r="F86" s="548"/>
      <c r="G86" s="548"/>
      <c r="M86" s="420"/>
      <c r="N86" s="420"/>
    </row>
    <row r="87" spans="1:14" ht="9" customHeight="1">
      <c r="A87" s="16"/>
      <c r="C87" s="548"/>
      <c r="D87" s="548"/>
      <c r="E87" s="548"/>
      <c r="F87" s="548"/>
      <c r="G87" s="548"/>
      <c r="M87" s="420"/>
      <c r="N87" s="420"/>
    </row>
    <row r="88" spans="1:14" ht="9" customHeight="1">
      <c r="A88" s="16"/>
      <c r="C88" s="548"/>
      <c r="D88" s="548"/>
      <c r="E88" s="548"/>
      <c r="F88" s="548"/>
      <c r="G88" s="548"/>
      <c r="M88" s="420"/>
      <c r="N88" s="420"/>
    </row>
    <row r="89" spans="1:14" ht="9" customHeight="1">
      <c r="A89" s="16"/>
      <c r="C89" s="548"/>
      <c r="D89" s="548"/>
      <c r="E89" s="548"/>
      <c r="F89" s="548"/>
      <c r="G89" s="548"/>
      <c r="M89" s="420"/>
      <c r="N89" s="420"/>
    </row>
    <row r="90" spans="1:14" ht="9" customHeight="1">
      <c r="A90" s="154"/>
      <c r="C90" s="548"/>
      <c r="D90" s="548"/>
      <c r="E90" s="548"/>
      <c r="F90" s="548"/>
      <c r="G90" s="548"/>
      <c r="M90" s="420"/>
      <c r="N90" s="420"/>
    </row>
    <row r="91" spans="1:14" ht="9" customHeight="1">
      <c r="A91" s="16"/>
      <c r="C91" s="548"/>
      <c r="D91" s="548"/>
      <c r="E91" s="548"/>
      <c r="F91" s="548"/>
      <c r="G91" s="548"/>
      <c r="M91" s="420"/>
      <c r="N91" s="420"/>
    </row>
    <row r="92" spans="1:14" ht="9" customHeight="1">
      <c r="A92" s="16"/>
      <c r="C92" s="548"/>
      <c r="D92" s="548"/>
      <c r="E92" s="548"/>
      <c r="F92" s="548"/>
      <c r="G92" s="548"/>
      <c r="M92" s="420"/>
      <c r="N92" s="420"/>
    </row>
    <row r="93" spans="1:14" ht="9" customHeight="1">
      <c r="A93" s="16"/>
      <c r="C93" s="548"/>
      <c r="D93" s="548"/>
      <c r="E93" s="548"/>
      <c r="F93" s="548"/>
      <c r="G93" s="548"/>
      <c r="M93" s="420"/>
      <c r="N93" s="420"/>
    </row>
    <row r="94" spans="1:14">
      <c r="A94" s="155"/>
      <c r="C94" s="548"/>
      <c r="D94" s="548"/>
      <c r="E94" s="548"/>
      <c r="F94" s="548"/>
      <c r="G94" s="548"/>
      <c r="M94" s="420"/>
      <c r="N94" s="420"/>
    </row>
    <row r="95" spans="1:14">
      <c r="A95" s="155"/>
      <c r="C95" s="548"/>
      <c r="D95" s="548"/>
      <c r="E95" s="548"/>
      <c r="F95" s="548"/>
      <c r="G95" s="548"/>
      <c r="M95" s="420"/>
      <c r="N95" s="420"/>
    </row>
    <row r="96" spans="1:14">
      <c r="A96" s="155"/>
      <c r="C96" s="548"/>
      <c r="D96" s="548"/>
      <c r="E96" s="548"/>
      <c r="F96" s="548"/>
      <c r="G96" s="548"/>
      <c r="M96" s="420"/>
      <c r="N96" s="420"/>
    </row>
    <row r="97" spans="1:14">
      <c r="A97" s="155"/>
      <c r="C97" s="548"/>
      <c r="D97" s="548"/>
      <c r="E97" s="548"/>
      <c r="F97" s="548"/>
      <c r="G97" s="548"/>
      <c r="M97" s="420"/>
      <c r="N97" s="420"/>
    </row>
    <row r="98" spans="1:14">
      <c r="A98" s="155"/>
      <c r="C98" s="548"/>
      <c r="D98" s="548"/>
      <c r="E98" s="548"/>
      <c r="F98" s="548"/>
      <c r="G98" s="548"/>
      <c r="M98" s="420"/>
      <c r="N98" s="420"/>
    </row>
    <row r="99" spans="1:14">
      <c r="A99" s="155"/>
      <c r="C99" s="548"/>
      <c r="D99" s="548"/>
      <c r="E99" s="548"/>
      <c r="F99" s="548"/>
      <c r="G99" s="548"/>
      <c r="M99" s="420"/>
      <c r="N99" s="420"/>
    </row>
    <row r="100" spans="1:14">
      <c r="A100" s="155"/>
      <c r="C100" s="548"/>
      <c r="D100" s="548"/>
      <c r="E100" s="548"/>
      <c r="F100" s="548"/>
      <c r="G100" s="548"/>
      <c r="M100" s="420"/>
      <c r="N100" s="420"/>
    </row>
    <row r="101" spans="1:14" ht="15.75">
      <c r="A101" s="156"/>
      <c r="C101" s="548"/>
      <c r="D101" s="548"/>
      <c r="E101" s="548"/>
      <c r="F101" s="548"/>
      <c r="G101" s="548"/>
      <c r="M101" s="420"/>
      <c r="N101" s="420"/>
    </row>
    <row r="102" spans="1:14" ht="15.75">
      <c r="A102" s="156"/>
      <c r="C102" s="548"/>
      <c r="D102" s="548"/>
      <c r="E102" s="548"/>
      <c r="F102" s="548"/>
      <c r="G102" s="548"/>
      <c r="M102" s="420"/>
      <c r="N102" s="420"/>
    </row>
    <row r="103" spans="1:14" ht="15.75">
      <c r="A103" s="156"/>
      <c r="C103" s="548"/>
      <c r="D103" s="548"/>
      <c r="E103" s="548"/>
      <c r="F103" s="548"/>
      <c r="G103" s="548"/>
      <c r="M103" s="420"/>
      <c r="N103" s="420"/>
    </row>
    <row r="104" spans="1:14" ht="15.75">
      <c r="A104" s="156"/>
      <c r="C104" s="548"/>
      <c r="D104" s="548"/>
      <c r="E104" s="548"/>
      <c r="F104" s="548"/>
      <c r="G104" s="548"/>
      <c r="M104" s="420"/>
      <c r="N104" s="420"/>
    </row>
    <row r="105" spans="1:14" ht="15.75">
      <c r="A105" s="156"/>
      <c r="C105" s="548"/>
      <c r="D105" s="548"/>
      <c r="E105" s="548"/>
      <c r="F105" s="548"/>
      <c r="G105" s="548"/>
      <c r="M105" s="420"/>
      <c r="N105" s="420"/>
    </row>
    <row r="106" spans="1:14" ht="15.75">
      <c r="A106" s="156"/>
      <c r="C106" s="548"/>
      <c r="D106" s="548"/>
      <c r="E106" s="548"/>
      <c r="F106" s="548"/>
      <c r="G106" s="548"/>
      <c r="M106" s="420"/>
      <c r="N106" s="420"/>
    </row>
    <row r="107" spans="1:14" ht="15.75">
      <c r="A107" s="156"/>
      <c r="C107" s="548"/>
      <c r="D107" s="548"/>
      <c r="E107" s="548"/>
      <c r="F107" s="548"/>
      <c r="G107" s="548"/>
      <c r="M107" s="420"/>
      <c r="N107" s="420"/>
    </row>
    <row r="108" spans="1:14" ht="15.75">
      <c r="A108" s="156"/>
      <c r="C108" s="548"/>
      <c r="D108" s="548"/>
      <c r="E108" s="548"/>
      <c r="F108" s="548"/>
      <c r="G108" s="548"/>
      <c r="M108" s="420"/>
      <c r="N108" s="420"/>
    </row>
    <row r="109" spans="1:14" ht="15.75">
      <c r="A109" s="156"/>
      <c r="C109" s="548"/>
      <c r="D109" s="548"/>
      <c r="E109" s="548"/>
      <c r="F109" s="548"/>
      <c r="G109" s="548"/>
      <c r="M109" s="420"/>
      <c r="N109" s="420"/>
    </row>
    <row r="110" spans="1:14" ht="15.75">
      <c r="A110" s="156"/>
      <c r="C110" s="548"/>
      <c r="D110" s="548"/>
      <c r="E110" s="548"/>
      <c r="F110" s="548"/>
      <c r="G110" s="548"/>
      <c r="M110" s="420"/>
      <c r="N110" s="420"/>
    </row>
    <row r="111" spans="1:14" ht="15.75">
      <c r="A111" s="156"/>
      <c r="C111" s="548"/>
      <c r="D111" s="548"/>
      <c r="E111" s="548"/>
      <c r="F111" s="548"/>
      <c r="G111" s="548"/>
      <c r="M111" s="420"/>
      <c r="N111" s="420"/>
    </row>
    <row r="112" spans="1:14" ht="15.75">
      <c r="A112" s="156"/>
      <c r="C112" s="548"/>
      <c r="D112" s="548"/>
      <c r="E112" s="548"/>
      <c r="F112" s="548"/>
      <c r="G112" s="548"/>
      <c r="M112" s="420"/>
      <c r="N112" s="420"/>
    </row>
    <row r="113" spans="1:14" ht="15.75">
      <c r="A113" s="156"/>
      <c r="C113" s="548"/>
      <c r="D113" s="548"/>
      <c r="E113" s="548"/>
      <c r="F113" s="548"/>
      <c r="G113" s="548"/>
      <c r="M113" s="420"/>
      <c r="N113" s="420"/>
    </row>
    <row r="114" spans="1:14" ht="15.75">
      <c r="A114" s="156"/>
      <c r="C114" s="548"/>
      <c r="D114" s="548"/>
      <c r="E114" s="548"/>
      <c r="F114" s="548"/>
      <c r="G114" s="548"/>
      <c r="M114" s="420"/>
      <c r="N114" s="420"/>
    </row>
    <row r="115" spans="1:14" ht="15.75">
      <c r="A115" s="156"/>
      <c r="C115" s="548"/>
      <c r="D115" s="548"/>
      <c r="E115" s="548"/>
      <c r="F115" s="548"/>
      <c r="G115" s="548"/>
      <c r="M115" s="420"/>
      <c r="N115" s="420"/>
    </row>
    <row r="116" spans="1:14" ht="15.75">
      <c r="A116" s="156"/>
      <c r="C116" s="548"/>
      <c r="D116" s="548"/>
      <c r="E116" s="548"/>
      <c r="F116" s="548"/>
      <c r="G116" s="548"/>
      <c r="M116" s="420"/>
      <c r="N116" s="420"/>
    </row>
    <row r="117" spans="1:14" ht="15.75">
      <c r="A117" s="156"/>
      <c r="C117" s="548"/>
      <c r="D117" s="548"/>
      <c r="E117" s="548"/>
      <c r="F117" s="548"/>
      <c r="G117" s="548"/>
      <c r="M117" s="420"/>
      <c r="N117" s="420"/>
    </row>
    <row r="118" spans="1:14" ht="15.75">
      <c r="A118" s="156"/>
      <c r="C118" s="548"/>
      <c r="D118" s="548"/>
      <c r="E118" s="548"/>
      <c r="F118" s="548"/>
      <c r="G118" s="548"/>
      <c r="M118" s="420"/>
      <c r="N118" s="420"/>
    </row>
    <row r="119" spans="1:14" ht="15.75">
      <c r="A119" s="156"/>
      <c r="C119" s="548"/>
      <c r="D119" s="548"/>
      <c r="E119" s="548"/>
      <c r="F119" s="548"/>
      <c r="G119" s="548"/>
      <c r="M119" s="420"/>
      <c r="N119" s="420"/>
    </row>
    <row r="120" spans="1:14" ht="15.75">
      <c r="A120" s="156"/>
      <c r="C120" s="548"/>
      <c r="D120" s="548"/>
      <c r="E120" s="548"/>
      <c r="F120" s="548"/>
      <c r="G120" s="548"/>
      <c r="M120" s="420"/>
      <c r="N120" s="420"/>
    </row>
    <row r="121" spans="1:14" ht="15.75">
      <c r="A121" s="156"/>
      <c r="C121" s="548"/>
      <c r="D121" s="548"/>
      <c r="E121" s="548"/>
      <c r="F121" s="548"/>
      <c r="G121" s="548"/>
      <c r="M121" s="420"/>
      <c r="N121" s="420"/>
    </row>
    <row r="122" spans="1:14" ht="15.75">
      <c r="A122" s="156"/>
      <c r="C122" s="548"/>
      <c r="D122" s="548"/>
      <c r="E122" s="548"/>
      <c r="F122" s="548"/>
      <c r="G122" s="548"/>
      <c r="M122" s="420"/>
      <c r="N122" s="420"/>
    </row>
    <row r="123" spans="1:14" ht="15.75">
      <c r="A123" s="156"/>
      <c r="C123" s="548"/>
      <c r="D123" s="548"/>
      <c r="E123" s="548"/>
      <c r="F123" s="548"/>
      <c r="G123" s="548"/>
      <c r="M123" s="420"/>
      <c r="N123" s="420"/>
    </row>
    <row r="124" spans="1:14" ht="15.75">
      <c r="A124" s="156"/>
      <c r="C124" s="548"/>
      <c r="D124" s="548"/>
      <c r="E124" s="548"/>
      <c r="F124" s="548"/>
      <c r="G124" s="548"/>
      <c r="M124" s="420"/>
      <c r="N124" s="420"/>
    </row>
    <row r="125" spans="1:14" ht="15.75">
      <c r="A125" s="156"/>
      <c r="C125" s="548"/>
      <c r="D125" s="548"/>
      <c r="E125" s="548"/>
      <c r="F125" s="548"/>
      <c r="G125" s="548"/>
      <c r="M125" s="420"/>
      <c r="N125" s="420"/>
    </row>
    <row r="126" spans="1:14" ht="15.75">
      <c r="A126" s="156"/>
      <c r="C126" s="548"/>
      <c r="D126" s="548"/>
      <c r="E126" s="548"/>
      <c r="F126" s="548"/>
      <c r="G126" s="548"/>
      <c r="M126" s="420"/>
      <c r="N126" s="420"/>
    </row>
    <row r="127" spans="1:14" ht="15.75">
      <c r="A127" s="156"/>
      <c r="C127" s="548"/>
      <c r="D127" s="548"/>
      <c r="E127" s="548"/>
      <c r="F127" s="548"/>
      <c r="G127" s="548"/>
      <c r="M127" s="420"/>
      <c r="N127" s="420"/>
    </row>
    <row r="128" spans="1:14" ht="15.75">
      <c r="A128" s="156"/>
      <c r="C128" s="548"/>
      <c r="D128" s="548"/>
      <c r="E128" s="548"/>
      <c r="F128" s="548"/>
      <c r="G128" s="548"/>
      <c r="M128" s="420"/>
      <c r="N128" s="420"/>
    </row>
    <row r="129" spans="1:14" ht="15.75">
      <c r="A129" s="156"/>
      <c r="C129" s="548"/>
      <c r="D129" s="548"/>
      <c r="E129" s="548"/>
      <c r="F129" s="548"/>
      <c r="G129" s="548"/>
      <c r="M129" s="420"/>
      <c r="N129" s="420"/>
    </row>
    <row r="130" spans="1:14" ht="15.75">
      <c r="A130" s="156"/>
      <c r="C130" s="548"/>
      <c r="D130" s="548"/>
      <c r="E130" s="548"/>
      <c r="F130" s="548"/>
      <c r="G130" s="548"/>
      <c r="M130" s="420"/>
      <c r="N130" s="420"/>
    </row>
    <row r="131" spans="1:14" ht="15.75">
      <c r="A131" s="156"/>
      <c r="C131" s="548"/>
      <c r="D131" s="548"/>
      <c r="E131" s="548"/>
      <c r="F131" s="548"/>
      <c r="G131" s="548"/>
      <c r="M131" s="420"/>
      <c r="N131" s="420"/>
    </row>
    <row r="132" spans="1:14" ht="15.75">
      <c r="A132" s="156"/>
      <c r="C132" s="548"/>
      <c r="D132" s="548"/>
      <c r="E132" s="548"/>
      <c r="F132" s="548"/>
      <c r="G132" s="548"/>
      <c r="M132" s="420"/>
      <c r="N132" s="420"/>
    </row>
    <row r="133" spans="1:14" ht="15.75">
      <c r="A133" s="156"/>
      <c r="C133" s="548"/>
      <c r="D133" s="548"/>
      <c r="E133" s="548"/>
      <c r="F133" s="548"/>
      <c r="G133" s="548"/>
      <c r="M133" s="420"/>
      <c r="N133" s="420"/>
    </row>
    <row r="134" spans="1:14" ht="15.75">
      <c r="A134" s="156"/>
      <c r="C134" s="548"/>
      <c r="D134" s="548"/>
      <c r="E134" s="548"/>
      <c r="F134" s="548"/>
      <c r="G134" s="548"/>
      <c r="M134" s="420"/>
      <c r="N134" s="420"/>
    </row>
    <row r="135" spans="1:14" ht="15.75">
      <c r="A135" s="156"/>
      <c r="C135" s="548"/>
      <c r="D135" s="548"/>
      <c r="E135" s="548"/>
      <c r="F135" s="548"/>
      <c r="G135" s="548"/>
      <c r="M135" s="420"/>
      <c r="N135" s="420"/>
    </row>
    <row r="136" spans="1:14" ht="15.75">
      <c r="A136" s="156"/>
      <c r="C136" s="548"/>
      <c r="D136" s="548"/>
      <c r="E136" s="548"/>
      <c r="F136" s="548"/>
      <c r="G136" s="548"/>
      <c r="M136" s="420"/>
      <c r="N136" s="420"/>
    </row>
    <row r="137" spans="1:14" ht="15.75">
      <c r="A137" s="156"/>
      <c r="C137" s="548"/>
      <c r="D137" s="548"/>
      <c r="E137" s="548"/>
      <c r="F137" s="548"/>
      <c r="G137" s="548"/>
      <c r="M137" s="420"/>
      <c r="N137" s="420"/>
    </row>
    <row r="138" spans="1:14" ht="15.75">
      <c r="A138" s="156"/>
      <c r="C138" s="548"/>
      <c r="D138" s="548"/>
      <c r="E138" s="548"/>
      <c r="F138" s="548"/>
      <c r="G138" s="548"/>
      <c r="M138" s="420"/>
      <c r="N138" s="420"/>
    </row>
    <row r="139" spans="1:14" ht="15.75">
      <c r="A139" s="156"/>
      <c r="C139" s="548"/>
      <c r="D139" s="548"/>
      <c r="E139" s="548"/>
      <c r="F139" s="548"/>
      <c r="G139" s="548"/>
      <c r="M139" s="420"/>
      <c r="N139" s="420"/>
    </row>
    <row r="140" spans="1:14" ht="15.75">
      <c r="A140" s="156"/>
      <c r="C140" s="548"/>
      <c r="D140" s="548"/>
      <c r="E140" s="548"/>
      <c r="F140" s="548"/>
      <c r="G140" s="548"/>
      <c r="M140" s="420"/>
      <c r="N140" s="420"/>
    </row>
    <row r="141" spans="1:14" ht="15.75">
      <c r="A141" s="156"/>
      <c r="C141" s="548"/>
      <c r="D141" s="548"/>
      <c r="E141" s="548"/>
      <c r="F141" s="548"/>
      <c r="G141" s="548"/>
      <c r="M141" s="420"/>
      <c r="N141" s="420"/>
    </row>
    <row r="142" spans="1:14" ht="15.75">
      <c r="A142" s="156"/>
      <c r="C142" s="548"/>
      <c r="D142" s="548"/>
      <c r="E142" s="548"/>
      <c r="F142" s="548"/>
      <c r="G142" s="548"/>
      <c r="M142" s="420"/>
      <c r="N142" s="420"/>
    </row>
    <row r="143" spans="1:14" ht="15.75">
      <c r="A143" s="156"/>
      <c r="C143" s="548"/>
      <c r="D143" s="548"/>
      <c r="E143" s="548"/>
      <c r="F143" s="548"/>
      <c r="G143" s="548"/>
      <c r="M143" s="420"/>
      <c r="N143" s="420"/>
    </row>
    <row r="144" spans="1:14" ht="15.75">
      <c r="A144" s="156"/>
      <c r="C144" s="548"/>
      <c r="D144" s="548"/>
      <c r="E144" s="548"/>
      <c r="F144" s="548"/>
      <c r="G144" s="548"/>
      <c r="M144" s="420"/>
      <c r="N144" s="420"/>
    </row>
    <row r="145" spans="1:14" ht="15.75">
      <c r="A145" s="156"/>
      <c r="C145" s="548"/>
      <c r="D145" s="548"/>
      <c r="E145" s="548"/>
      <c r="F145" s="548"/>
      <c r="G145" s="548"/>
      <c r="M145" s="420"/>
      <c r="N145" s="420"/>
    </row>
    <row r="146" spans="1:14" ht="15.75">
      <c r="A146" s="156"/>
      <c r="C146" s="548"/>
      <c r="D146" s="548"/>
      <c r="E146" s="548"/>
      <c r="F146" s="548"/>
      <c r="G146" s="548"/>
      <c r="M146" s="420"/>
      <c r="N146" s="420"/>
    </row>
    <row r="147" spans="1:14" ht="15.75">
      <c r="A147" s="156"/>
      <c r="C147" s="548"/>
      <c r="D147" s="548"/>
      <c r="E147" s="548"/>
      <c r="F147" s="548"/>
      <c r="G147" s="548"/>
      <c r="M147" s="420"/>
      <c r="N147" s="420"/>
    </row>
    <row r="148" spans="1:14" ht="15.75">
      <c r="A148" s="156"/>
      <c r="C148" s="548"/>
      <c r="D148" s="548"/>
      <c r="E148" s="548"/>
      <c r="F148" s="548"/>
      <c r="G148" s="548"/>
      <c r="M148" s="420"/>
      <c r="N148" s="420"/>
    </row>
    <row r="149" spans="1:14" ht="15.75">
      <c r="A149" s="156"/>
      <c r="C149" s="548"/>
      <c r="D149" s="548"/>
      <c r="E149" s="548"/>
      <c r="F149" s="548"/>
      <c r="G149" s="548"/>
      <c r="M149" s="420"/>
      <c r="N149" s="420"/>
    </row>
    <row r="150" spans="1:14" ht="15.75">
      <c r="A150" s="156"/>
      <c r="C150" s="548"/>
      <c r="D150" s="548"/>
      <c r="E150" s="548"/>
      <c r="F150" s="548"/>
      <c r="G150" s="548"/>
      <c r="M150" s="420"/>
      <c r="N150" s="420"/>
    </row>
    <row r="151" spans="1:14" ht="15.75">
      <c r="A151" s="156"/>
      <c r="C151" s="548"/>
      <c r="D151" s="548"/>
      <c r="E151" s="548"/>
      <c r="F151" s="548"/>
      <c r="G151" s="548"/>
      <c r="M151" s="420"/>
      <c r="N151" s="420"/>
    </row>
    <row r="152" spans="1:14" ht="15.75">
      <c r="A152" s="156"/>
      <c r="C152" s="548"/>
      <c r="D152" s="548"/>
      <c r="E152" s="548"/>
      <c r="F152" s="548"/>
      <c r="G152" s="548"/>
      <c r="M152" s="420"/>
      <c r="N152" s="420"/>
    </row>
    <row r="153" spans="1:14" ht="15.75">
      <c r="A153" s="156"/>
      <c r="C153" s="548"/>
      <c r="D153" s="548"/>
      <c r="E153" s="548"/>
      <c r="F153" s="548"/>
      <c r="G153" s="548"/>
      <c r="M153" s="420"/>
      <c r="N153" s="420"/>
    </row>
    <row r="154" spans="1:14" ht="15.75">
      <c r="A154" s="156"/>
      <c r="C154" s="548"/>
      <c r="D154" s="548"/>
      <c r="E154" s="548"/>
      <c r="F154" s="548"/>
      <c r="G154" s="548"/>
      <c r="M154" s="420"/>
      <c r="N154" s="420"/>
    </row>
    <row r="155" spans="1:14" ht="15.75">
      <c r="A155" s="156"/>
      <c r="C155" s="548"/>
      <c r="D155" s="548"/>
      <c r="E155" s="548"/>
      <c r="F155" s="548"/>
      <c r="G155" s="548"/>
      <c r="M155" s="420"/>
      <c r="N155" s="420"/>
    </row>
    <row r="156" spans="1:14" ht="15.75">
      <c r="A156" s="156"/>
      <c r="C156" s="548"/>
      <c r="D156" s="548"/>
      <c r="E156" s="548"/>
      <c r="F156" s="548"/>
      <c r="G156" s="548"/>
      <c r="M156" s="420"/>
      <c r="N156" s="420"/>
    </row>
    <row r="157" spans="1:14" ht="15.75">
      <c r="A157" s="156"/>
      <c r="C157" s="548"/>
      <c r="D157" s="548"/>
      <c r="E157" s="548"/>
      <c r="F157" s="548"/>
      <c r="G157" s="548"/>
      <c r="M157" s="420"/>
      <c r="N157" s="420"/>
    </row>
    <row r="158" spans="1:14" ht="15.75">
      <c r="A158" s="156"/>
      <c r="C158" s="548"/>
      <c r="D158" s="548"/>
      <c r="E158" s="548"/>
      <c r="F158" s="548"/>
      <c r="G158" s="548"/>
      <c r="M158" s="420"/>
      <c r="N158" s="420"/>
    </row>
    <row r="159" spans="1:14" ht="15.75">
      <c r="A159" s="156"/>
      <c r="C159" s="548"/>
      <c r="D159" s="548"/>
      <c r="E159" s="548"/>
      <c r="F159" s="548"/>
      <c r="G159" s="548"/>
      <c r="M159" s="420"/>
      <c r="N159" s="420"/>
    </row>
    <row r="160" spans="1:14" ht="15.75">
      <c r="A160" s="156"/>
      <c r="C160" s="548"/>
      <c r="D160" s="548"/>
      <c r="E160" s="548"/>
      <c r="F160" s="548"/>
      <c r="G160" s="548"/>
      <c r="M160" s="420"/>
      <c r="N160" s="420"/>
    </row>
    <row r="161" spans="1:14" ht="15.75">
      <c r="A161" s="156"/>
      <c r="C161" s="548"/>
      <c r="D161" s="548"/>
      <c r="E161" s="548"/>
      <c r="F161" s="548"/>
      <c r="G161" s="548"/>
      <c r="M161" s="420"/>
      <c r="N161" s="420"/>
    </row>
    <row r="162" spans="1:14" ht="15.75">
      <c r="A162" s="156"/>
      <c r="C162" s="548"/>
      <c r="D162" s="548"/>
      <c r="E162" s="548"/>
      <c r="F162" s="548"/>
      <c r="G162" s="548"/>
      <c r="M162" s="420"/>
      <c r="N162" s="420"/>
    </row>
    <row r="163" spans="1:14" ht="15.75">
      <c r="A163" s="156"/>
      <c r="C163" s="548"/>
      <c r="D163" s="548"/>
      <c r="E163" s="548"/>
      <c r="F163" s="548"/>
      <c r="G163" s="548"/>
      <c r="M163" s="420"/>
      <c r="N163" s="420"/>
    </row>
    <row r="164" spans="1:14" ht="15.75">
      <c r="A164" s="156"/>
      <c r="C164" s="548"/>
      <c r="D164" s="548"/>
      <c r="E164" s="548"/>
      <c r="F164" s="548"/>
      <c r="G164" s="548"/>
      <c r="M164" s="420"/>
      <c r="N164" s="420"/>
    </row>
    <row r="165" spans="1:14" ht="15.75">
      <c r="A165" s="156"/>
      <c r="C165" s="548"/>
      <c r="D165" s="548"/>
      <c r="E165" s="548"/>
      <c r="F165" s="548"/>
      <c r="G165" s="548"/>
      <c r="M165" s="420"/>
      <c r="N165" s="420"/>
    </row>
    <row r="166" spans="1:14" ht="15.75">
      <c r="A166" s="156"/>
      <c r="C166" s="548"/>
      <c r="D166" s="548"/>
      <c r="E166" s="548"/>
      <c r="F166" s="548"/>
      <c r="G166" s="548"/>
      <c r="M166" s="420"/>
      <c r="N166" s="420"/>
    </row>
    <row r="167" spans="1:14" ht="15.75">
      <c r="A167" s="156"/>
      <c r="C167" s="548"/>
      <c r="D167" s="548"/>
      <c r="E167" s="548"/>
      <c r="F167" s="548"/>
      <c r="G167" s="548"/>
      <c r="M167" s="420"/>
      <c r="N167" s="420"/>
    </row>
    <row r="168" spans="1:14" ht="15.75">
      <c r="A168" s="156"/>
      <c r="C168" s="548"/>
      <c r="D168" s="548"/>
      <c r="E168" s="548"/>
      <c r="F168" s="548"/>
      <c r="G168" s="548"/>
      <c r="M168" s="420"/>
      <c r="N168" s="420"/>
    </row>
    <row r="169" spans="1:14" ht="15.75">
      <c r="A169" s="156"/>
      <c r="C169" s="548"/>
      <c r="D169" s="548"/>
      <c r="E169" s="548"/>
      <c r="F169" s="548"/>
      <c r="G169" s="548"/>
      <c r="M169" s="420"/>
      <c r="N169" s="420"/>
    </row>
    <row r="170" spans="1:14" ht="15.75">
      <c r="A170" s="156"/>
      <c r="C170" s="548"/>
      <c r="D170" s="548"/>
      <c r="E170" s="548"/>
      <c r="F170" s="548"/>
      <c r="G170" s="548"/>
      <c r="M170" s="420"/>
      <c r="N170" s="420"/>
    </row>
    <row r="171" spans="1:14" ht="15.75">
      <c r="A171" s="156"/>
      <c r="C171" s="548"/>
      <c r="D171" s="548"/>
      <c r="E171" s="548"/>
      <c r="F171" s="548"/>
      <c r="G171" s="548"/>
      <c r="M171" s="420"/>
      <c r="N171" s="420"/>
    </row>
    <row r="172" spans="1:14" ht="15.75">
      <c r="A172" s="156"/>
      <c r="C172" s="548"/>
      <c r="D172" s="548"/>
      <c r="E172" s="548"/>
      <c r="F172" s="548"/>
      <c r="G172" s="548"/>
      <c r="M172" s="420"/>
      <c r="N172" s="420"/>
    </row>
    <row r="173" spans="1:14" ht="15.75">
      <c r="A173" s="156"/>
      <c r="C173" s="548"/>
      <c r="D173" s="548"/>
      <c r="E173" s="548"/>
      <c r="F173" s="548"/>
      <c r="G173" s="548"/>
      <c r="M173" s="420"/>
      <c r="N173" s="420"/>
    </row>
    <row r="174" spans="1:14" ht="15.75">
      <c r="A174" s="156"/>
      <c r="C174" s="548"/>
      <c r="D174" s="548"/>
      <c r="E174" s="548"/>
      <c r="F174" s="548"/>
      <c r="G174" s="548"/>
      <c r="M174" s="420"/>
      <c r="N174" s="420"/>
    </row>
    <row r="175" spans="1:14" ht="15.75">
      <c r="A175" s="156"/>
      <c r="C175" s="548"/>
      <c r="D175" s="548"/>
      <c r="E175" s="548"/>
      <c r="F175" s="548"/>
      <c r="G175" s="548"/>
      <c r="M175" s="420"/>
      <c r="N175" s="420"/>
    </row>
    <row r="176" spans="1:14" ht="15.75">
      <c r="A176" s="156"/>
      <c r="C176" s="548"/>
      <c r="D176" s="548"/>
      <c r="E176" s="548"/>
      <c r="F176" s="548"/>
      <c r="G176" s="548"/>
      <c r="M176" s="420"/>
      <c r="N176" s="420"/>
    </row>
    <row r="177" spans="1:14" ht="15.75">
      <c r="A177" s="156"/>
      <c r="C177" s="548"/>
      <c r="D177" s="548"/>
      <c r="E177" s="548"/>
      <c r="F177" s="548"/>
      <c r="G177" s="548"/>
      <c r="M177" s="420"/>
      <c r="N177" s="420"/>
    </row>
    <row r="178" spans="1:14" ht="15.75">
      <c r="A178" s="156"/>
      <c r="C178" s="548"/>
      <c r="D178" s="548"/>
      <c r="E178" s="548"/>
      <c r="F178" s="548"/>
      <c r="G178" s="548"/>
      <c r="M178" s="420"/>
      <c r="N178" s="420"/>
    </row>
    <row r="179" spans="1:14" ht="15.75">
      <c r="A179" s="156"/>
      <c r="C179" s="548"/>
      <c r="D179" s="548"/>
      <c r="E179" s="548"/>
      <c r="F179" s="548"/>
      <c r="G179" s="548"/>
      <c r="M179" s="420"/>
      <c r="N179" s="420"/>
    </row>
    <row r="180" spans="1:14" ht="15.75">
      <c r="A180" s="156"/>
      <c r="C180" s="548"/>
      <c r="D180" s="548"/>
      <c r="E180" s="548"/>
      <c r="F180" s="548"/>
      <c r="G180" s="548"/>
      <c r="M180" s="420"/>
      <c r="N180" s="420"/>
    </row>
    <row r="181" spans="1:14" ht="15.75">
      <c r="A181" s="156"/>
      <c r="C181" s="548"/>
      <c r="D181" s="548"/>
      <c r="E181" s="548"/>
      <c r="F181" s="548"/>
      <c r="G181" s="548"/>
      <c r="M181" s="420"/>
      <c r="N181" s="420"/>
    </row>
    <row r="182" spans="1:14" ht="15.75">
      <c r="A182" s="156"/>
      <c r="C182" s="548"/>
      <c r="D182" s="548"/>
      <c r="E182" s="548"/>
      <c r="F182" s="548"/>
      <c r="G182" s="548"/>
      <c r="M182" s="420"/>
      <c r="N182" s="420"/>
    </row>
    <row r="183" spans="1:14" ht="15.75">
      <c r="A183" s="156"/>
      <c r="C183" s="548"/>
      <c r="D183" s="548"/>
      <c r="E183" s="548"/>
      <c r="F183" s="548"/>
      <c r="G183" s="548"/>
      <c r="M183" s="420"/>
      <c r="N183" s="420"/>
    </row>
    <row r="184" spans="1:14" ht="15.75">
      <c r="A184" s="156"/>
      <c r="C184" s="548"/>
      <c r="D184" s="548"/>
      <c r="E184" s="548"/>
      <c r="F184" s="548"/>
      <c r="G184" s="548"/>
      <c r="M184" s="420"/>
      <c r="N184" s="420"/>
    </row>
    <row r="185" spans="1:14" ht="15.75">
      <c r="A185" s="156"/>
      <c r="C185" s="548"/>
      <c r="D185" s="548"/>
      <c r="E185" s="548"/>
      <c r="F185" s="548"/>
      <c r="G185" s="548"/>
      <c r="M185" s="420"/>
      <c r="N185" s="420"/>
    </row>
    <row r="186" spans="1:14" ht="15.75">
      <c r="A186" s="156"/>
      <c r="C186" s="548"/>
      <c r="D186" s="548"/>
      <c r="E186" s="548"/>
      <c r="F186" s="548"/>
      <c r="G186" s="548"/>
      <c r="M186" s="420"/>
      <c r="N186" s="420"/>
    </row>
    <row r="187" spans="1:14" ht="15.75">
      <c r="A187" s="156"/>
      <c r="C187" s="548"/>
      <c r="D187" s="548"/>
      <c r="E187" s="548"/>
      <c r="F187" s="548"/>
      <c r="G187" s="548"/>
      <c r="M187" s="420"/>
      <c r="N187" s="420"/>
    </row>
    <row r="188" spans="1:14" ht="15.75">
      <c r="A188" s="156"/>
      <c r="C188" s="548"/>
      <c r="D188" s="548"/>
      <c r="E188" s="548"/>
      <c r="F188" s="548"/>
      <c r="G188" s="548"/>
      <c r="M188" s="420"/>
      <c r="N188" s="420"/>
    </row>
    <row r="189" spans="1:14" ht="15.75">
      <c r="A189" s="156"/>
      <c r="C189" s="548"/>
      <c r="D189" s="548"/>
      <c r="E189" s="548"/>
      <c r="F189" s="548"/>
      <c r="G189" s="548"/>
      <c r="M189" s="420"/>
      <c r="N189" s="420"/>
    </row>
    <row r="190" spans="1:14" ht="15.75">
      <c r="A190" s="156"/>
      <c r="C190" s="548"/>
      <c r="D190" s="548"/>
      <c r="E190" s="548"/>
      <c r="F190" s="548"/>
      <c r="G190" s="548"/>
      <c r="M190" s="420"/>
      <c r="N190" s="420"/>
    </row>
    <row r="191" spans="1:14" ht="15.75">
      <c r="A191" s="156"/>
      <c r="C191" s="548"/>
      <c r="D191" s="548"/>
      <c r="E191" s="548"/>
      <c r="F191" s="548"/>
      <c r="G191" s="548"/>
      <c r="M191" s="420"/>
      <c r="N191" s="420"/>
    </row>
    <row r="192" spans="1:14" ht="15.75">
      <c r="A192" s="19"/>
      <c r="C192" s="548"/>
      <c r="D192" s="548"/>
      <c r="E192" s="548"/>
      <c r="F192" s="548"/>
      <c r="G192" s="548"/>
      <c r="M192" s="420"/>
      <c r="N192" s="420"/>
    </row>
    <row r="193" spans="1:14" ht="15.75">
      <c r="A193" s="19"/>
      <c r="C193" s="548"/>
      <c r="D193" s="548"/>
      <c r="E193" s="548"/>
      <c r="F193" s="548"/>
      <c r="G193" s="548"/>
      <c r="M193" s="420"/>
      <c r="N193" s="420"/>
    </row>
    <row r="194" spans="1:14" ht="15.75">
      <c r="A194" s="19"/>
      <c r="C194" s="548"/>
      <c r="D194" s="548"/>
      <c r="E194" s="548"/>
      <c r="F194" s="548"/>
      <c r="G194" s="548"/>
      <c r="M194" s="420"/>
      <c r="N194" s="420"/>
    </row>
    <row r="195" spans="1:14" ht="15.75">
      <c r="A195" s="19"/>
      <c r="C195" s="548"/>
      <c r="D195" s="548"/>
      <c r="E195" s="548"/>
      <c r="F195" s="548"/>
      <c r="G195" s="548"/>
      <c r="M195" s="420"/>
      <c r="N195" s="420"/>
    </row>
    <row r="196" spans="1:14" ht="15.75">
      <c r="A196" s="19"/>
      <c r="C196" s="548"/>
      <c r="D196" s="548"/>
      <c r="E196" s="548"/>
      <c r="F196" s="548"/>
      <c r="G196" s="548"/>
      <c r="M196" s="420"/>
      <c r="N196" s="420"/>
    </row>
    <row r="197" spans="1:14" ht="15.75">
      <c r="A197" s="19"/>
      <c r="C197" s="548"/>
      <c r="D197" s="548"/>
      <c r="E197" s="548"/>
      <c r="F197" s="548"/>
      <c r="G197" s="548"/>
      <c r="M197" s="420"/>
      <c r="N197" s="420"/>
    </row>
    <row r="198" spans="1:14" ht="15.75">
      <c r="A198" s="19"/>
      <c r="C198" s="548"/>
      <c r="D198" s="548"/>
      <c r="E198" s="548"/>
      <c r="F198" s="548"/>
      <c r="G198" s="548"/>
      <c r="M198" s="420"/>
      <c r="N198" s="420"/>
    </row>
    <row r="199" spans="1:14" ht="15.75">
      <c r="A199" s="19"/>
      <c r="C199" s="548"/>
      <c r="D199" s="548"/>
      <c r="E199" s="548"/>
      <c r="F199" s="548"/>
      <c r="G199" s="548"/>
      <c r="M199" s="420"/>
      <c r="N199" s="420"/>
    </row>
    <row r="200" spans="1:14" ht="15.75">
      <c r="A200" s="19"/>
      <c r="C200" s="548"/>
      <c r="D200" s="548"/>
      <c r="E200" s="548"/>
      <c r="F200" s="548"/>
      <c r="G200" s="548"/>
      <c r="M200" s="420"/>
      <c r="N200" s="420"/>
    </row>
    <row r="201" spans="1:14" ht="15.75">
      <c r="A201" s="19"/>
      <c r="C201" s="548"/>
      <c r="D201" s="548"/>
      <c r="E201" s="548"/>
      <c r="F201" s="548"/>
      <c r="G201" s="548"/>
    </row>
    <row r="202" spans="1:14" ht="15.75">
      <c r="A202" s="19"/>
      <c r="C202" s="548"/>
      <c r="D202" s="548"/>
      <c r="E202" s="548"/>
      <c r="F202" s="548"/>
      <c r="G202" s="548"/>
    </row>
    <row r="203" spans="1:14" ht="15.75">
      <c r="A203" s="19"/>
      <c r="C203" s="548"/>
      <c r="D203" s="548"/>
      <c r="E203" s="548"/>
      <c r="F203" s="548"/>
      <c r="G203" s="548"/>
    </row>
    <row r="204" spans="1:14" ht="15.75">
      <c r="A204" s="19"/>
      <c r="C204" s="548"/>
      <c r="D204" s="548"/>
      <c r="E204" s="548"/>
      <c r="F204" s="548"/>
      <c r="G204" s="548"/>
    </row>
    <row r="205" spans="1:14" ht="15.75">
      <c r="A205" s="19"/>
      <c r="C205" s="548"/>
      <c r="D205" s="548"/>
      <c r="E205" s="548"/>
      <c r="F205" s="548"/>
      <c r="G205" s="548"/>
    </row>
    <row r="206" spans="1:14" ht="15.75">
      <c r="A206" s="19"/>
      <c r="C206" s="548"/>
      <c r="D206" s="548"/>
      <c r="E206" s="548"/>
      <c r="F206" s="548"/>
      <c r="G206" s="548"/>
    </row>
    <row r="207" spans="1:14" ht="15.75">
      <c r="A207" s="19"/>
      <c r="C207" s="548"/>
      <c r="D207" s="548"/>
      <c r="E207" s="548"/>
      <c r="F207" s="548"/>
      <c r="G207" s="548"/>
    </row>
    <row r="208" spans="1:14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J26"/>
    <mergeCell ref="A2:L2"/>
    <mergeCell ref="A3:L3"/>
    <mergeCell ref="A4:L4"/>
    <mergeCell ref="A5:L5"/>
    <mergeCell ref="A25:J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S13" sqref="S13"/>
    </sheetView>
  </sheetViews>
  <sheetFormatPr defaultColWidth="9.140625" defaultRowHeight="15"/>
  <cols>
    <col min="1" max="1" width="62.85546875" style="20" customWidth="1"/>
    <col min="2" max="9" width="14.28515625" style="539" customWidth="1"/>
    <col min="10" max="10" width="12.42578125" style="539" customWidth="1"/>
    <col min="11" max="11" width="2.5703125" style="157" customWidth="1"/>
    <col min="12" max="256" width="9.140625" style="420"/>
    <col min="257" max="257" width="62.85546875" style="420" customWidth="1"/>
    <col min="258" max="265" width="14.28515625" style="420" customWidth="1"/>
    <col min="266" max="266" width="12.42578125" style="420" customWidth="1"/>
    <col min="267" max="267" width="2.5703125" style="420" customWidth="1"/>
    <col min="268" max="512" width="9.140625" style="420"/>
    <col min="513" max="513" width="62.85546875" style="420" customWidth="1"/>
    <col min="514" max="521" width="14.28515625" style="420" customWidth="1"/>
    <col min="522" max="522" width="12.42578125" style="420" customWidth="1"/>
    <col min="523" max="523" width="2.5703125" style="420" customWidth="1"/>
    <col min="524" max="768" width="9.140625" style="420"/>
    <col min="769" max="769" width="62.85546875" style="420" customWidth="1"/>
    <col min="770" max="777" width="14.28515625" style="420" customWidth="1"/>
    <col min="778" max="778" width="12.42578125" style="420" customWidth="1"/>
    <col min="779" max="779" width="2.5703125" style="420" customWidth="1"/>
    <col min="780" max="1024" width="9.140625" style="420"/>
    <col min="1025" max="1025" width="62.85546875" style="420" customWidth="1"/>
    <col min="1026" max="1033" width="14.28515625" style="420" customWidth="1"/>
    <col min="1034" max="1034" width="12.42578125" style="420" customWidth="1"/>
    <col min="1035" max="1035" width="2.5703125" style="420" customWidth="1"/>
    <col min="1036" max="1280" width="9.140625" style="420"/>
    <col min="1281" max="1281" width="62.85546875" style="420" customWidth="1"/>
    <col min="1282" max="1289" width="14.28515625" style="420" customWidth="1"/>
    <col min="1290" max="1290" width="12.42578125" style="420" customWidth="1"/>
    <col min="1291" max="1291" width="2.5703125" style="420" customWidth="1"/>
    <col min="1292" max="1536" width="9.140625" style="420"/>
    <col min="1537" max="1537" width="62.85546875" style="420" customWidth="1"/>
    <col min="1538" max="1545" width="14.28515625" style="420" customWidth="1"/>
    <col min="1546" max="1546" width="12.42578125" style="420" customWidth="1"/>
    <col min="1547" max="1547" width="2.5703125" style="420" customWidth="1"/>
    <col min="1548" max="1792" width="9.140625" style="420"/>
    <col min="1793" max="1793" width="62.85546875" style="420" customWidth="1"/>
    <col min="1794" max="1801" width="14.28515625" style="420" customWidth="1"/>
    <col min="1802" max="1802" width="12.42578125" style="420" customWidth="1"/>
    <col min="1803" max="1803" width="2.5703125" style="420" customWidth="1"/>
    <col min="1804" max="2048" width="9.140625" style="420"/>
    <col min="2049" max="2049" width="62.85546875" style="420" customWidth="1"/>
    <col min="2050" max="2057" width="14.28515625" style="420" customWidth="1"/>
    <col min="2058" max="2058" width="12.42578125" style="420" customWidth="1"/>
    <col min="2059" max="2059" width="2.5703125" style="420" customWidth="1"/>
    <col min="2060" max="2304" width="9.140625" style="420"/>
    <col min="2305" max="2305" width="62.85546875" style="420" customWidth="1"/>
    <col min="2306" max="2313" width="14.28515625" style="420" customWidth="1"/>
    <col min="2314" max="2314" width="12.42578125" style="420" customWidth="1"/>
    <col min="2315" max="2315" width="2.5703125" style="420" customWidth="1"/>
    <col min="2316" max="2560" width="9.140625" style="420"/>
    <col min="2561" max="2561" width="62.85546875" style="420" customWidth="1"/>
    <col min="2562" max="2569" width="14.28515625" style="420" customWidth="1"/>
    <col min="2570" max="2570" width="12.42578125" style="420" customWidth="1"/>
    <col min="2571" max="2571" width="2.5703125" style="420" customWidth="1"/>
    <col min="2572" max="2816" width="9.140625" style="420"/>
    <col min="2817" max="2817" width="62.85546875" style="420" customWidth="1"/>
    <col min="2818" max="2825" width="14.28515625" style="420" customWidth="1"/>
    <col min="2826" max="2826" width="12.42578125" style="420" customWidth="1"/>
    <col min="2827" max="2827" width="2.5703125" style="420" customWidth="1"/>
    <col min="2828" max="3072" width="9.140625" style="420"/>
    <col min="3073" max="3073" width="62.85546875" style="420" customWidth="1"/>
    <col min="3074" max="3081" width="14.28515625" style="420" customWidth="1"/>
    <col min="3082" max="3082" width="12.42578125" style="420" customWidth="1"/>
    <col min="3083" max="3083" width="2.5703125" style="420" customWidth="1"/>
    <col min="3084" max="3328" width="9.140625" style="420"/>
    <col min="3329" max="3329" width="62.85546875" style="420" customWidth="1"/>
    <col min="3330" max="3337" width="14.28515625" style="420" customWidth="1"/>
    <col min="3338" max="3338" width="12.42578125" style="420" customWidth="1"/>
    <col min="3339" max="3339" width="2.5703125" style="420" customWidth="1"/>
    <col min="3340" max="3584" width="9.140625" style="420"/>
    <col min="3585" max="3585" width="62.85546875" style="420" customWidth="1"/>
    <col min="3586" max="3593" width="14.28515625" style="420" customWidth="1"/>
    <col min="3594" max="3594" width="12.42578125" style="420" customWidth="1"/>
    <col min="3595" max="3595" width="2.5703125" style="420" customWidth="1"/>
    <col min="3596" max="3840" width="9.140625" style="420"/>
    <col min="3841" max="3841" width="62.85546875" style="420" customWidth="1"/>
    <col min="3842" max="3849" width="14.28515625" style="420" customWidth="1"/>
    <col min="3850" max="3850" width="12.42578125" style="420" customWidth="1"/>
    <col min="3851" max="3851" width="2.5703125" style="420" customWidth="1"/>
    <col min="3852" max="4096" width="9.140625" style="420"/>
    <col min="4097" max="4097" width="62.85546875" style="420" customWidth="1"/>
    <col min="4098" max="4105" width="14.28515625" style="420" customWidth="1"/>
    <col min="4106" max="4106" width="12.42578125" style="420" customWidth="1"/>
    <col min="4107" max="4107" width="2.5703125" style="420" customWidth="1"/>
    <col min="4108" max="4352" width="9.140625" style="420"/>
    <col min="4353" max="4353" width="62.85546875" style="420" customWidth="1"/>
    <col min="4354" max="4361" width="14.28515625" style="420" customWidth="1"/>
    <col min="4362" max="4362" width="12.42578125" style="420" customWidth="1"/>
    <col min="4363" max="4363" width="2.5703125" style="420" customWidth="1"/>
    <col min="4364" max="4608" width="9.140625" style="420"/>
    <col min="4609" max="4609" width="62.85546875" style="420" customWidth="1"/>
    <col min="4610" max="4617" width="14.28515625" style="420" customWidth="1"/>
    <col min="4618" max="4618" width="12.42578125" style="420" customWidth="1"/>
    <col min="4619" max="4619" width="2.5703125" style="420" customWidth="1"/>
    <col min="4620" max="4864" width="9.140625" style="420"/>
    <col min="4865" max="4865" width="62.85546875" style="420" customWidth="1"/>
    <col min="4866" max="4873" width="14.28515625" style="420" customWidth="1"/>
    <col min="4874" max="4874" width="12.42578125" style="420" customWidth="1"/>
    <col min="4875" max="4875" width="2.5703125" style="420" customWidth="1"/>
    <col min="4876" max="5120" width="9.140625" style="420"/>
    <col min="5121" max="5121" width="62.85546875" style="420" customWidth="1"/>
    <col min="5122" max="5129" width="14.28515625" style="420" customWidth="1"/>
    <col min="5130" max="5130" width="12.42578125" style="420" customWidth="1"/>
    <col min="5131" max="5131" width="2.5703125" style="420" customWidth="1"/>
    <col min="5132" max="5376" width="9.140625" style="420"/>
    <col min="5377" max="5377" width="62.85546875" style="420" customWidth="1"/>
    <col min="5378" max="5385" width="14.28515625" style="420" customWidth="1"/>
    <col min="5386" max="5386" width="12.42578125" style="420" customWidth="1"/>
    <col min="5387" max="5387" width="2.5703125" style="420" customWidth="1"/>
    <col min="5388" max="5632" width="9.140625" style="420"/>
    <col min="5633" max="5633" width="62.85546875" style="420" customWidth="1"/>
    <col min="5634" max="5641" width="14.28515625" style="420" customWidth="1"/>
    <col min="5642" max="5642" width="12.42578125" style="420" customWidth="1"/>
    <col min="5643" max="5643" width="2.5703125" style="420" customWidth="1"/>
    <col min="5644" max="5888" width="9.140625" style="420"/>
    <col min="5889" max="5889" width="62.85546875" style="420" customWidth="1"/>
    <col min="5890" max="5897" width="14.28515625" style="420" customWidth="1"/>
    <col min="5898" max="5898" width="12.42578125" style="420" customWidth="1"/>
    <col min="5899" max="5899" width="2.5703125" style="420" customWidth="1"/>
    <col min="5900" max="6144" width="9.140625" style="420"/>
    <col min="6145" max="6145" width="62.85546875" style="420" customWidth="1"/>
    <col min="6146" max="6153" width="14.28515625" style="420" customWidth="1"/>
    <col min="6154" max="6154" width="12.42578125" style="420" customWidth="1"/>
    <col min="6155" max="6155" width="2.5703125" style="420" customWidth="1"/>
    <col min="6156" max="6400" width="9.140625" style="420"/>
    <col min="6401" max="6401" width="62.85546875" style="420" customWidth="1"/>
    <col min="6402" max="6409" width="14.28515625" style="420" customWidth="1"/>
    <col min="6410" max="6410" width="12.42578125" style="420" customWidth="1"/>
    <col min="6411" max="6411" width="2.5703125" style="420" customWidth="1"/>
    <col min="6412" max="6656" width="9.140625" style="420"/>
    <col min="6657" max="6657" width="62.85546875" style="420" customWidth="1"/>
    <col min="6658" max="6665" width="14.28515625" style="420" customWidth="1"/>
    <col min="6666" max="6666" width="12.42578125" style="420" customWidth="1"/>
    <col min="6667" max="6667" width="2.5703125" style="420" customWidth="1"/>
    <col min="6668" max="6912" width="9.140625" style="420"/>
    <col min="6913" max="6913" width="62.85546875" style="420" customWidth="1"/>
    <col min="6914" max="6921" width="14.28515625" style="420" customWidth="1"/>
    <col min="6922" max="6922" width="12.42578125" style="420" customWidth="1"/>
    <col min="6923" max="6923" width="2.5703125" style="420" customWidth="1"/>
    <col min="6924" max="7168" width="9.140625" style="420"/>
    <col min="7169" max="7169" width="62.85546875" style="420" customWidth="1"/>
    <col min="7170" max="7177" width="14.28515625" style="420" customWidth="1"/>
    <col min="7178" max="7178" width="12.42578125" style="420" customWidth="1"/>
    <col min="7179" max="7179" width="2.5703125" style="420" customWidth="1"/>
    <col min="7180" max="7424" width="9.140625" style="420"/>
    <col min="7425" max="7425" width="62.85546875" style="420" customWidth="1"/>
    <col min="7426" max="7433" width="14.28515625" style="420" customWidth="1"/>
    <col min="7434" max="7434" width="12.42578125" style="420" customWidth="1"/>
    <col min="7435" max="7435" width="2.5703125" style="420" customWidth="1"/>
    <col min="7436" max="7680" width="9.140625" style="420"/>
    <col min="7681" max="7681" width="62.85546875" style="420" customWidth="1"/>
    <col min="7682" max="7689" width="14.28515625" style="420" customWidth="1"/>
    <col min="7690" max="7690" width="12.42578125" style="420" customWidth="1"/>
    <col min="7691" max="7691" width="2.5703125" style="420" customWidth="1"/>
    <col min="7692" max="7936" width="9.140625" style="420"/>
    <col min="7937" max="7937" width="62.85546875" style="420" customWidth="1"/>
    <col min="7938" max="7945" width="14.28515625" style="420" customWidth="1"/>
    <col min="7946" max="7946" width="12.42578125" style="420" customWidth="1"/>
    <col min="7947" max="7947" width="2.5703125" style="420" customWidth="1"/>
    <col min="7948" max="8192" width="9.140625" style="420"/>
    <col min="8193" max="8193" width="62.85546875" style="420" customWidth="1"/>
    <col min="8194" max="8201" width="14.28515625" style="420" customWidth="1"/>
    <col min="8202" max="8202" width="12.42578125" style="420" customWidth="1"/>
    <col min="8203" max="8203" width="2.5703125" style="420" customWidth="1"/>
    <col min="8204" max="8448" width="9.140625" style="420"/>
    <col min="8449" max="8449" width="62.85546875" style="420" customWidth="1"/>
    <col min="8450" max="8457" width="14.28515625" style="420" customWidth="1"/>
    <col min="8458" max="8458" width="12.42578125" style="420" customWidth="1"/>
    <col min="8459" max="8459" width="2.5703125" style="420" customWidth="1"/>
    <col min="8460" max="8704" width="9.140625" style="420"/>
    <col min="8705" max="8705" width="62.85546875" style="420" customWidth="1"/>
    <col min="8706" max="8713" width="14.28515625" style="420" customWidth="1"/>
    <col min="8714" max="8714" width="12.42578125" style="420" customWidth="1"/>
    <col min="8715" max="8715" width="2.5703125" style="420" customWidth="1"/>
    <col min="8716" max="8960" width="9.140625" style="420"/>
    <col min="8961" max="8961" width="62.85546875" style="420" customWidth="1"/>
    <col min="8962" max="8969" width="14.28515625" style="420" customWidth="1"/>
    <col min="8970" max="8970" width="12.42578125" style="420" customWidth="1"/>
    <col min="8971" max="8971" width="2.5703125" style="420" customWidth="1"/>
    <col min="8972" max="9216" width="9.140625" style="420"/>
    <col min="9217" max="9217" width="62.85546875" style="420" customWidth="1"/>
    <col min="9218" max="9225" width="14.28515625" style="420" customWidth="1"/>
    <col min="9226" max="9226" width="12.42578125" style="420" customWidth="1"/>
    <col min="9227" max="9227" width="2.5703125" style="420" customWidth="1"/>
    <col min="9228" max="9472" width="9.140625" style="420"/>
    <col min="9473" max="9473" width="62.85546875" style="420" customWidth="1"/>
    <col min="9474" max="9481" width="14.28515625" style="420" customWidth="1"/>
    <col min="9482" max="9482" width="12.42578125" style="420" customWidth="1"/>
    <col min="9483" max="9483" width="2.5703125" style="420" customWidth="1"/>
    <col min="9484" max="9728" width="9.140625" style="420"/>
    <col min="9729" max="9729" width="62.85546875" style="420" customWidth="1"/>
    <col min="9730" max="9737" width="14.28515625" style="420" customWidth="1"/>
    <col min="9738" max="9738" width="12.42578125" style="420" customWidth="1"/>
    <col min="9739" max="9739" width="2.5703125" style="420" customWidth="1"/>
    <col min="9740" max="9984" width="9.140625" style="420"/>
    <col min="9985" max="9985" width="62.85546875" style="420" customWidth="1"/>
    <col min="9986" max="9993" width="14.28515625" style="420" customWidth="1"/>
    <col min="9994" max="9994" width="12.42578125" style="420" customWidth="1"/>
    <col min="9995" max="9995" width="2.5703125" style="420" customWidth="1"/>
    <col min="9996" max="10240" width="9.140625" style="420"/>
    <col min="10241" max="10241" width="62.85546875" style="420" customWidth="1"/>
    <col min="10242" max="10249" width="14.28515625" style="420" customWidth="1"/>
    <col min="10250" max="10250" width="12.42578125" style="420" customWidth="1"/>
    <col min="10251" max="10251" width="2.5703125" style="420" customWidth="1"/>
    <col min="10252" max="10496" width="9.140625" style="420"/>
    <col min="10497" max="10497" width="62.85546875" style="420" customWidth="1"/>
    <col min="10498" max="10505" width="14.28515625" style="420" customWidth="1"/>
    <col min="10506" max="10506" width="12.42578125" style="420" customWidth="1"/>
    <col min="10507" max="10507" width="2.5703125" style="420" customWidth="1"/>
    <col min="10508" max="10752" width="9.140625" style="420"/>
    <col min="10753" max="10753" width="62.85546875" style="420" customWidth="1"/>
    <col min="10754" max="10761" width="14.28515625" style="420" customWidth="1"/>
    <col min="10762" max="10762" width="12.42578125" style="420" customWidth="1"/>
    <col min="10763" max="10763" width="2.5703125" style="420" customWidth="1"/>
    <col min="10764" max="11008" width="9.140625" style="420"/>
    <col min="11009" max="11009" width="62.85546875" style="420" customWidth="1"/>
    <col min="11010" max="11017" width="14.28515625" style="420" customWidth="1"/>
    <col min="11018" max="11018" width="12.42578125" style="420" customWidth="1"/>
    <col min="11019" max="11019" width="2.5703125" style="420" customWidth="1"/>
    <col min="11020" max="11264" width="9.140625" style="420"/>
    <col min="11265" max="11265" width="62.85546875" style="420" customWidth="1"/>
    <col min="11266" max="11273" width="14.28515625" style="420" customWidth="1"/>
    <col min="11274" max="11274" width="12.42578125" style="420" customWidth="1"/>
    <col min="11275" max="11275" width="2.5703125" style="420" customWidth="1"/>
    <col min="11276" max="11520" width="9.140625" style="420"/>
    <col min="11521" max="11521" width="62.85546875" style="420" customWidth="1"/>
    <col min="11522" max="11529" width="14.28515625" style="420" customWidth="1"/>
    <col min="11530" max="11530" width="12.42578125" style="420" customWidth="1"/>
    <col min="11531" max="11531" width="2.5703125" style="420" customWidth="1"/>
    <col min="11532" max="11776" width="9.140625" style="420"/>
    <col min="11777" max="11777" width="62.85546875" style="420" customWidth="1"/>
    <col min="11778" max="11785" width="14.28515625" style="420" customWidth="1"/>
    <col min="11786" max="11786" width="12.42578125" style="420" customWidth="1"/>
    <col min="11787" max="11787" width="2.5703125" style="420" customWidth="1"/>
    <col min="11788" max="12032" width="9.140625" style="420"/>
    <col min="12033" max="12033" width="62.85546875" style="420" customWidth="1"/>
    <col min="12034" max="12041" width="14.28515625" style="420" customWidth="1"/>
    <col min="12042" max="12042" width="12.42578125" style="420" customWidth="1"/>
    <col min="12043" max="12043" width="2.5703125" style="420" customWidth="1"/>
    <col min="12044" max="12288" width="9.140625" style="420"/>
    <col min="12289" max="12289" width="62.85546875" style="420" customWidth="1"/>
    <col min="12290" max="12297" width="14.28515625" style="420" customWidth="1"/>
    <col min="12298" max="12298" width="12.42578125" style="420" customWidth="1"/>
    <col min="12299" max="12299" width="2.5703125" style="420" customWidth="1"/>
    <col min="12300" max="12544" width="9.140625" style="420"/>
    <col min="12545" max="12545" width="62.85546875" style="420" customWidth="1"/>
    <col min="12546" max="12553" width="14.28515625" style="420" customWidth="1"/>
    <col min="12554" max="12554" width="12.42578125" style="420" customWidth="1"/>
    <col min="12555" max="12555" width="2.5703125" style="420" customWidth="1"/>
    <col min="12556" max="12800" width="9.140625" style="420"/>
    <col min="12801" max="12801" width="62.85546875" style="420" customWidth="1"/>
    <col min="12802" max="12809" width="14.28515625" style="420" customWidth="1"/>
    <col min="12810" max="12810" width="12.42578125" style="420" customWidth="1"/>
    <col min="12811" max="12811" width="2.5703125" style="420" customWidth="1"/>
    <col min="12812" max="13056" width="9.140625" style="420"/>
    <col min="13057" max="13057" width="62.85546875" style="420" customWidth="1"/>
    <col min="13058" max="13065" width="14.28515625" style="420" customWidth="1"/>
    <col min="13066" max="13066" width="12.42578125" style="420" customWidth="1"/>
    <col min="13067" max="13067" width="2.5703125" style="420" customWidth="1"/>
    <col min="13068" max="13312" width="9.140625" style="420"/>
    <col min="13313" max="13313" width="62.85546875" style="420" customWidth="1"/>
    <col min="13314" max="13321" width="14.28515625" style="420" customWidth="1"/>
    <col min="13322" max="13322" width="12.42578125" style="420" customWidth="1"/>
    <col min="13323" max="13323" width="2.5703125" style="420" customWidth="1"/>
    <col min="13324" max="13568" width="9.140625" style="420"/>
    <col min="13569" max="13569" width="62.85546875" style="420" customWidth="1"/>
    <col min="13570" max="13577" width="14.28515625" style="420" customWidth="1"/>
    <col min="13578" max="13578" width="12.42578125" style="420" customWidth="1"/>
    <col min="13579" max="13579" width="2.5703125" style="420" customWidth="1"/>
    <col min="13580" max="13824" width="9.140625" style="420"/>
    <col min="13825" max="13825" width="62.85546875" style="420" customWidth="1"/>
    <col min="13826" max="13833" width="14.28515625" style="420" customWidth="1"/>
    <col min="13834" max="13834" width="12.42578125" style="420" customWidth="1"/>
    <col min="13835" max="13835" width="2.5703125" style="420" customWidth="1"/>
    <col min="13836" max="14080" width="9.140625" style="420"/>
    <col min="14081" max="14081" width="62.85546875" style="420" customWidth="1"/>
    <col min="14082" max="14089" width="14.28515625" style="420" customWidth="1"/>
    <col min="14090" max="14090" width="12.42578125" style="420" customWidth="1"/>
    <col min="14091" max="14091" width="2.5703125" style="420" customWidth="1"/>
    <col min="14092" max="14336" width="9.140625" style="420"/>
    <col min="14337" max="14337" width="62.85546875" style="420" customWidth="1"/>
    <col min="14338" max="14345" width="14.28515625" style="420" customWidth="1"/>
    <col min="14346" max="14346" width="12.42578125" style="420" customWidth="1"/>
    <col min="14347" max="14347" width="2.5703125" style="420" customWidth="1"/>
    <col min="14348" max="14592" width="9.140625" style="420"/>
    <col min="14593" max="14593" width="62.85546875" style="420" customWidth="1"/>
    <col min="14594" max="14601" width="14.28515625" style="420" customWidth="1"/>
    <col min="14602" max="14602" width="12.42578125" style="420" customWidth="1"/>
    <col min="14603" max="14603" width="2.5703125" style="420" customWidth="1"/>
    <col min="14604" max="14848" width="9.140625" style="420"/>
    <col min="14849" max="14849" width="62.85546875" style="420" customWidth="1"/>
    <col min="14850" max="14857" width="14.28515625" style="420" customWidth="1"/>
    <col min="14858" max="14858" width="12.42578125" style="420" customWidth="1"/>
    <col min="14859" max="14859" width="2.5703125" style="420" customWidth="1"/>
    <col min="14860" max="15104" width="9.140625" style="420"/>
    <col min="15105" max="15105" width="62.85546875" style="420" customWidth="1"/>
    <col min="15106" max="15113" width="14.28515625" style="420" customWidth="1"/>
    <col min="15114" max="15114" width="12.42578125" style="420" customWidth="1"/>
    <col min="15115" max="15115" width="2.5703125" style="420" customWidth="1"/>
    <col min="15116" max="15360" width="9.140625" style="420"/>
    <col min="15361" max="15361" width="62.85546875" style="420" customWidth="1"/>
    <col min="15362" max="15369" width="14.28515625" style="420" customWidth="1"/>
    <col min="15370" max="15370" width="12.42578125" style="420" customWidth="1"/>
    <col min="15371" max="15371" width="2.5703125" style="420" customWidth="1"/>
    <col min="15372" max="15616" width="9.140625" style="420"/>
    <col min="15617" max="15617" width="62.85546875" style="420" customWidth="1"/>
    <col min="15618" max="15625" width="14.28515625" style="420" customWidth="1"/>
    <col min="15626" max="15626" width="12.42578125" style="420" customWidth="1"/>
    <col min="15627" max="15627" width="2.5703125" style="420" customWidth="1"/>
    <col min="15628" max="15872" width="9.140625" style="420"/>
    <col min="15873" max="15873" width="62.85546875" style="420" customWidth="1"/>
    <col min="15874" max="15881" width="14.28515625" style="420" customWidth="1"/>
    <col min="15882" max="15882" width="12.42578125" style="420" customWidth="1"/>
    <col min="15883" max="15883" width="2.5703125" style="420" customWidth="1"/>
    <col min="15884" max="16128" width="9.140625" style="420"/>
    <col min="16129" max="16129" width="62.85546875" style="420" customWidth="1"/>
    <col min="16130" max="16137" width="14.28515625" style="420" customWidth="1"/>
    <col min="16138" max="16138" width="12.42578125" style="420" customWidth="1"/>
    <col min="16139" max="16139" width="2.5703125" style="420" customWidth="1"/>
    <col min="16140" max="16384" width="9.140625" style="420"/>
  </cols>
  <sheetData>
    <row r="1" spans="1:26" s="1" customFormat="1" ht="3.75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178"/>
    </row>
    <row r="2" spans="1:26" s="1" customFormat="1" ht="39" customHeight="1">
      <c r="A2" s="787" t="s">
        <v>785</v>
      </c>
      <c r="B2" s="787"/>
      <c r="C2" s="787"/>
      <c r="D2" s="787"/>
      <c r="E2" s="787"/>
      <c r="F2" s="787"/>
      <c r="G2" s="787"/>
      <c r="H2" s="787"/>
      <c r="I2" s="787"/>
      <c r="J2" s="787"/>
      <c r="K2" s="178"/>
    </row>
    <row r="3" spans="1:26" s="1" customFormat="1" ht="24.95" customHeight="1">
      <c r="A3" s="787" t="s">
        <v>268</v>
      </c>
      <c r="B3" s="787"/>
      <c r="C3" s="787"/>
      <c r="D3" s="787"/>
      <c r="E3" s="787"/>
      <c r="F3" s="787"/>
      <c r="G3" s="787"/>
      <c r="H3" s="787"/>
      <c r="I3" s="787"/>
      <c r="J3" s="787"/>
      <c r="K3" s="178"/>
    </row>
    <row r="4" spans="1:26" s="1" customFormat="1" ht="24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178"/>
    </row>
    <row r="5" spans="1:26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178"/>
    </row>
    <row r="6" spans="1:26" ht="7.5" customHeight="1">
      <c r="A6" s="132"/>
    </row>
    <row r="7" spans="1:26" ht="19.5" customHeight="1">
      <c r="A7" s="133"/>
      <c r="B7" s="550"/>
      <c r="C7" s="134"/>
      <c r="D7" s="134"/>
      <c r="E7" s="134"/>
      <c r="F7" s="134"/>
      <c r="G7" s="134"/>
      <c r="H7" s="540"/>
      <c r="I7" s="540"/>
      <c r="J7" s="541"/>
      <c r="K7" s="179"/>
      <c r="L7" s="17"/>
      <c r="M7" s="17"/>
      <c r="N7" s="17"/>
      <c r="O7" s="17"/>
      <c r="P7" s="17"/>
    </row>
    <row r="8" spans="1:26" ht="36" customHeight="1">
      <c r="A8" s="161"/>
      <c r="B8" s="551" t="s">
        <v>786</v>
      </c>
      <c r="C8" s="551" t="s">
        <v>788</v>
      </c>
      <c r="D8" s="551" t="s">
        <v>789</v>
      </c>
      <c r="E8" s="551" t="s">
        <v>790</v>
      </c>
      <c r="F8" s="551" t="s">
        <v>791</v>
      </c>
      <c r="G8" s="551" t="s">
        <v>792</v>
      </c>
      <c r="H8" s="551" t="s">
        <v>793</v>
      </c>
      <c r="I8" s="552" t="s">
        <v>269</v>
      </c>
      <c r="J8" s="553" t="s">
        <v>11</v>
      </c>
      <c r="K8" s="179"/>
      <c r="X8" s="420">
        <v>1</v>
      </c>
      <c r="Y8" s="420">
        <v>1</v>
      </c>
      <c r="Z8" s="420">
        <v>1</v>
      </c>
    </row>
    <row r="9" spans="1:26" ht="30.75" customHeight="1">
      <c r="A9" s="138" t="s">
        <v>157</v>
      </c>
      <c r="B9" s="139">
        <v>4045.9964718000001</v>
      </c>
      <c r="C9" s="139">
        <v>5750.3103876000005</v>
      </c>
      <c r="D9" s="139">
        <v>152.96386799999999</v>
      </c>
      <c r="E9" s="139">
        <v>326.24286999999998</v>
      </c>
      <c r="F9" s="139">
        <v>143.17587</v>
      </c>
      <c r="G9" s="139">
        <v>2357.9554819999998</v>
      </c>
      <c r="H9" s="139">
        <v>2315.8652264000002</v>
      </c>
      <c r="I9" s="139">
        <f t="shared" ref="I9:I26" si="0">SUM(B9:H9)</f>
        <v>15092.510175799998</v>
      </c>
      <c r="J9" s="140">
        <f>+I9/$I$27</f>
        <v>5.7679522761271348E-3</v>
      </c>
      <c r="K9" s="320"/>
      <c r="L9" s="17"/>
      <c r="M9" s="17"/>
      <c r="N9" s="17"/>
      <c r="O9" s="17"/>
      <c r="P9" s="17"/>
    </row>
    <row r="10" spans="1:26" ht="30.75" customHeight="1">
      <c r="A10" s="138" t="s">
        <v>158</v>
      </c>
      <c r="B10" s="139">
        <v>2051.7959111999999</v>
      </c>
      <c r="C10" s="139">
        <v>684.01968000000011</v>
      </c>
      <c r="D10" s="139">
        <v>0</v>
      </c>
      <c r="E10" s="139">
        <v>0</v>
      </c>
      <c r="F10" s="139">
        <v>0</v>
      </c>
      <c r="G10" s="139">
        <v>81.500059999999991</v>
      </c>
      <c r="H10" s="139">
        <v>677.25179000000003</v>
      </c>
      <c r="I10" s="139">
        <f t="shared" si="0"/>
        <v>3494.5674411999998</v>
      </c>
      <c r="J10" s="140">
        <f t="shared" ref="J10:J27" si="1">+I10/$I$27</f>
        <v>1.3355298748692673E-3</v>
      </c>
      <c r="K10" s="320"/>
      <c r="L10" s="17"/>
      <c r="M10" s="17"/>
      <c r="N10" s="17"/>
      <c r="O10" s="17"/>
      <c r="P10" s="17"/>
    </row>
    <row r="11" spans="1:26" ht="30.75" customHeight="1">
      <c r="A11" s="138" t="s">
        <v>159</v>
      </c>
      <c r="B11" s="139">
        <v>11442.608897399999</v>
      </c>
      <c r="C11" s="139">
        <v>2316.0082599999996</v>
      </c>
      <c r="D11" s="139">
        <v>0</v>
      </c>
      <c r="E11" s="139">
        <v>0</v>
      </c>
      <c r="F11" s="139">
        <v>164.88344000000001</v>
      </c>
      <c r="G11" s="139">
        <v>0</v>
      </c>
      <c r="H11" s="139">
        <v>0</v>
      </c>
      <c r="I11" s="139">
        <f t="shared" si="0"/>
        <v>13923.5005974</v>
      </c>
      <c r="J11" s="140">
        <f t="shared" si="1"/>
        <v>5.3211881938104383E-3</v>
      </c>
      <c r="K11" s="320"/>
      <c r="L11" s="17"/>
      <c r="M11" s="17"/>
      <c r="N11" s="17"/>
      <c r="O11" s="17"/>
      <c r="P11" s="17"/>
    </row>
    <row r="12" spans="1:26" ht="30.75" customHeight="1">
      <c r="A12" s="138" t="s">
        <v>160</v>
      </c>
      <c r="B12" s="139">
        <v>11371.0781644</v>
      </c>
      <c r="C12" s="139">
        <v>2653.9720413999999</v>
      </c>
      <c r="D12" s="139">
        <v>5512.6050700000005</v>
      </c>
      <c r="E12" s="139">
        <v>0</v>
      </c>
      <c r="F12" s="139">
        <v>3722.6879905999999</v>
      </c>
      <c r="G12" s="139">
        <v>0</v>
      </c>
      <c r="H12" s="139">
        <v>0</v>
      </c>
      <c r="I12" s="139">
        <f t="shared" si="0"/>
        <v>23260.343266399999</v>
      </c>
      <c r="J12" s="140">
        <f t="shared" si="1"/>
        <v>8.8894788424297867E-3</v>
      </c>
      <c r="K12" s="320"/>
      <c r="L12" s="17"/>
      <c r="M12" s="17"/>
      <c r="N12" s="17"/>
      <c r="O12" s="17"/>
      <c r="P12" s="17"/>
    </row>
    <row r="13" spans="1:26" ht="30.75" customHeight="1">
      <c r="A13" s="138" t="s">
        <v>161</v>
      </c>
      <c r="B13" s="139">
        <v>103363.6494732</v>
      </c>
      <c r="C13" s="139">
        <v>37978.389009999999</v>
      </c>
      <c r="D13" s="139">
        <v>9423.3104284000001</v>
      </c>
      <c r="E13" s="139">
        <v>8213.6160010000003</v>
      </c>
      <c r="F13" s="139">
        <v>2062.0447844</v>
      </c>
      <c r="G13" s="139">
        <v>965.67669519999993</v>
      </c>
      <c r="H13" s="139">
        <v>1342.5023899999999</v>
      </c>
      <c r="I13" s="139">
        <f t="shared" si="0"/>
        <v>163349.18878220001</v>
      </c>
      <c r="J13" s="140">
        <f t="shared" si="1"/>
        <v>6.24276753346545E-2</v>
      </c>
      <c r="K13" s="320"/>
      <c r="L13" s="17"/>
      <c r="M13" s="17"/>
      <c r="N13" s="17"/>
      <c r="O13" s="17"/>
      <c r="P13" s="17"/>
    </row>
    <row r="14" spans="1:26" ht="30.75" customHeight="1">
      <c r="A14" s="138" t="s">
        <v>162</v>
      </c>
      <c r="B14" s="139">
        <v>12746.856051000001</v>
      </c>
      <c r="C14" s="139">
        <v>3797.2075800000002</v>
      </c>
      <c r="D14" s="139">
        <v>937.07607999999993</v>
      </c>
      <c r="E14" s="139">
        <v>0</v>
      </c>
      <c r="F14" s="139">
        <v>582.45749999999998</v>
      </c>
      <c r="G14" s="139">
        <v>0</v>
      </c>
      <c r="H14" s="139">
        <v>446.33796000000001</v>
      </c>
      <c r="I14" s="139">
        <f t="shared" si="0"/>
        <v>18509.935171000001</v>
      </c>
      <c r="J14" s="140">
        <f t="shared" si="1"/>
        <v>7.0740003787922558E-3</v>
      </c>
      <c r="K14" s="320"/>
      <c r="L14" s="17"/>
      <c r="M14" s="17"/>
      <c r="N14" s="17"/>
      <c r="O14" s="17"/>
      <c r="P14" s="17"/>
    </row>
    <row r="15" spans="1:26" ht="30.75" customHeight="1">
      <c r="A15" s="138" t="s">
        <v>102</v>
      </c>
      <c r="B15" s="139">
        <v>114616.0372584</v>
      </c>
      <c r="C15" s="139">
        <v>43932.976742999999</v>
      </c>
      <c r="D15" s="139">
        <v>13251.723382999999</v>
      </c>
      <c r="E15" s="139">
        <v>8550.6445761999985</v>
      </c>
      <c r="F15" s="139">
        <v>2427.659615</v>
      </c>
      <c r="G15" s="139">
        <v>2056.5713679999999</v>
      </c>
      <c r="H15" s="139">
        <v>1497.0808200000001</v>
      </c>
      <c r="I15" s="139">
        <f t="shared" si="0"/>
        <v>186332.69376360002</v>
      </c>
      <c r="J15" s="140">
        <f t="shared" si="1"/>
        <v>7.12113540154488E-2</v>
      </c>
      <c r="K15" s="320"/>
      <c r="L15" s="17"/>
      <c r="M15" s="17"/>
      <c r="N15" s="17"/>
      <c r="O15" s="17"/>
      <c r="P15" s="17"/>
    </row>
    <row r="16" spans="1:26" ht="30.75" customHeight="1">
      <c r="A16" s="138" t="s">
        <v>163</v>
      </c>
      <c r="B16" s="139">
        <v>264917.17735780001</v>
      </c>
      <c r="C16" s="139">
        <v>87471.412062399992</v>
      </c>
      <c r="D16" s="139">
        <v>40390.057165600003</v>
      </c>
      <c r="E16" s="139">
        <v>9650.7623234000002</v>
      </c>
      <c r="F16" s="139">
        <v>11153.7289614</v>
      </c>
      <c r="G16" s="139">
        <v>7793.9771019999998</v>
      </c>
      <c r="H16" s="139">
        <v>7887.8971440000005</v>
      </c>
      <c r="I16" s="139">
        <f t="shared" si="0"/>
        <v>429265.01211659994</v>
      </c>
      <c r="J16" s="140">
        <f t="shared" si="1"/>
        <v>0.16405356530219747</v>
      </c>
      <c r="K16" s="320"/>
      <c r="L16" s="17"/>
      <c r="M16" s="17"/>
      <c r="N16" s="17"/>
      <c r="O16" s="17"/>
      <c r="P16" s="17"/>
    </row>
    <row r="17" spans="1:16" ht="30.75" customHeight="1">
      <c r="A17" s="138" t="s">
        <v>164</v>
      </c>
      <c r="B17" s="139">
        <v>73396.152985799999</v>
      </c>
      <c r="C17" s="139">
        <v>24335.035496599998</v>
      </c>
      <c r="D17" s="139">
        <v>6558.3338285999998</v>
      </c>
      <c r="E17" s="139">
        <v>3159.1983020000002</v>
      </c>
      <c r="F17" s="139">
        <v>3597.6036638</v>
      </c>
      <c r="G17" s="139">
        <v>1148.2058603999999</v>
      </c>
      <c r="H17" s="139">
        <v>3617.3259984000001</v>
      </c>
      <c r="I17" s="139">
        <f t="shared" si="0"/>
        <v>115811.85613560001</v>
      </c>
      <c r="J17" s="140">
        <f t="shared" si="1"/>
        <v>4.4260182793909184E-2</v>
      </c>
      <c r="K17" s="320"/>
      <c r="L17" s="17"/>
      <c r="M17" s="17"/>
      <c r="N17" s="17"/>
      <c r="O17" s="17"/>
      <c r="P17" s="17"/>
    </row>
    <row r="18" spans="1:16" ht="30.75" customHeight="1">
      <c r="A18" s="138" t="s">
        <v>165</v>
      </c>
      <c r="B18" s="139">
        <v>112284.45758059999</v>
      </c>
      <c r="C18" s="139">
        <v>60564.35065</v>
      </c>
      <c r="D18" s="139">
        <v>19657.322330800002</v>
      </c>
      <c r="E18" s="139">
        <v>8416.3133670000007</v>
      </c>
      <c r="F18" s="139">
        <v>6912.2487117999999</v>
      </c>
      <c r="G18" s="139">
        <v>1883.15047</v>
      </c>
      <c r="H18" s="139">
        <v>2097.7968578</v>
      </c>
      <c r="I18" s="139">
        <f t="shared" si="0"/>
        <v>211815.639968</v>
      </c>
      <c r="J18" s="140">
        <f t="shared" si="1"/>
        <v>8.0950252041688042E-2</v>
      </c>
      <c r="K18" s="320"/>
      <c r="L18" s="17"/>
      <c r="M18" s="17"/>
      <c r="N18" s="17"/>
      <c r="O18" s="17"/>
      <c r="P18" s="17"/>
    </row>
    <row r="19" spans="1:16" ht="30.75" customHeight="1">
      <c r="A19" s="138" t="s">
        <v>166</v>
      </c>
      <c r="B19" s="139">
        <v>101422.6714566</v>
      </c>
      <c r="C19" s="139">
        <v>23733.021784200002</v>
      </c>
      <c r="D19" s="139">
        <v>943.53446159999999</v>
      </c>
      <c r="E19" s="139">
        <v>1911.9271828000001</v>
      </c>
      <c r="F19" s="139">
        <v>5545.6971361999995</v>
      </c>
      <c r="G19" s="139">
        <v>477.32216</v>
      </c>
      <c r="H19" s="139">
        <v>1913.091244</v>
      </c>
      <c r="I19" s="139">
        <f t="shared" si="0"/>
        <v>135947.26542540002</v>
      </c>
      <c r="J19" s="140">
        <f t="shared" si="1"/>
        <v>5.1955395749940687E-2</v>
      </c>
      <c r="K19" s="320"/>
      <c r="L19" s="17"/>
      <c r="M19" s="17"/>
      <c r="N19" s="17"/>
      <c r="O19" s="17"/>
      <c r="P19" s="17"/>
    </row>
    <row r="20" spans="1:16" ht="30.75" customHeight="1">
      <c r="A20" s="138" t="s">
        <v>167</v>
      </c>
      <c r="B20" s="139">
        <v>271712.45362679998</v>
      </c>
      <c r="C20" s="139">
        <v>77384.467660800001</v>
      </c>
      <c r="D20" s="139">
        <v>15706.9209204</v>
      </c>
      <c r="E20" s="139">
        <v>57828.5251938</v>
      </c>
      <c r="F20" s="139">
        <v>5427.2130555999993</v>
      </c>
      <c r="G20" s="139">
        <v>3988.9314015999998</v>
      </c>
      <c r="H20" s="139">
        <v>8295.0563861999999</v>
      </c>
      <c r="I20" s="139">
        <f t="shared" si="0"/>
        <v>440343.56824519997</v>
      </c>
      <c r="J20" s="140">
        <f t="shared" si="1"/>
        <v>0.16828749208401417</v>
      </c>
      <c r="K20" s="320"/>
      <c r="L20" s="17"/>
      <c r="M20" s="17"/>
      <c r="N20" s="17"/>
      <c r="O20" s="17"/>
      <c r="P20" s="17"/>
    </row>
    <row r="21" spans="1:16" ht="30.75" customHeight="1">
      <c r="A21" s="138" t="s">
        <v>168</v>
      </c>
      <c r="B21" s="139">
        <v>146767.0787332</v>
      </c>
      <c r="C21" s="139">
        <v>39655.9469006</v>
      </c>
      <c r="D21" s="139">
        <v>6874.8302543999998</v>
      </c>
      <c r="E21" s="139">
        <v>4502.6612077999998</v>
      </c>
      <c r="F21" s="139">
        <v>3561.0302228</v>
      </c>
      <c r="G21" s="139">
        <v>12619.8713654</v>
      </c>
      <c r="H21" s="139">
        <v>4528.7392208000001</v>
      </c>
      <c r="I21" s="139">
        <f t="shared" si="0"/>
        <v>218510.15790500003</v>
      </c>
      <c r="J21" s="140">
        <f t="shared" si="1"/>
        <v>8.350871710300091E-2</v>
      </c>
      <c r="K21" s="320"/>
      <c r="L21" s="17"/>
      <c r="M21" s="17"/>
      <c r="N21" s="17"/>
      <c r="O21" s="17"/>
      <c r="P21" s="17"/>
    </row>
    <row r="22" spans="1:16" ht="30.75" customHeight="1">
      <c r="A22" s="138" t="s">
        <v>169</v>
      </c>
      <c r="B22" s="139">
        <v>107742.487429</v>
      </c>
      <c r="C22" s="139">
        <v>48915.338528800006</v>
      </c>
      <c r="D22" s="139">
        <v>20589.943370000001</v>
      </c>
      <c r="E22" s="139">
        <v>10077.804515799999</v>
      </c>
      <c r="F22" s="139">
        <v>12185.692869</v>
      </c>
      <c r="G22" s="139">
        <v>2935.6580251999999</v>
      </c>
      <c r="H22" s="139">
        <v>4274.1439633999998</v>
      </c>
      <c r="I22" s="139">
        <f t="shared" si="0"/>
        <v>206721.06870120001</v>
      </c>
      <c r="J22" s="140">
        <f t="shared" si="1"/>
        <v>7.900324365196712E-2</v>
      </c>
      <c r="K22" s="320"/>
      <c r="L22" s="17"/>
      <c r="M22" s="17"/>
      <c r="N22" s="17"/>
      <c r="O22" s="17"/>
      <c r="P22" s="17"/>
    </row>
    <row r="23" spans="1:16" ht="30.75" customHeight="1">
      <c r="A23" s="138" t="s">
        <v>170</v>
      </c>
      <c r="B23" s="139">
        <v>163264.44125799998</v>
      </c>
      <c r="C23" s="139">
        <v>70469.327927599996</v>
      </c>
      <c r="D23" s="139">
        <v>44261.235377199999</v>
      </c>
      <c r="E23" s="139">
        <v>13065.0293716</v>
      </c>
      <c r="F23" s="139">
        <v>9059.9565189999994</v>
      </c>
      <c r="G23" s="139">
        <v>6409.1769224</v>
      </c>
      <c r="H23" s="139">
        <v>4419.2033757999998</v>
      </c>
      <c r="I23" s="139">
        <f t="shared" si="0"/>
        <v>310948.37075160001</v>
      </c>
      <c r="J23" s="140">
        <f t="shared" si="1"/>
        <v>0.11883612082704106</v>
      </c>
      <c r="K23" s="320"/>
      <c r="L23" s="17"/>
      <c r="M23" s="17"/>
      <c r="N23" s="17"/>
      <c r="O23" s="17"/>
      <c r="P23" s="17"/>
    </row>
    <row r="24" spans="1:16" ht="30.75" customHeight="1">
      <c r="A24" s="138" t="s">
        <v>171</v>
      </c>
      <c r="B24" s="139">
        <v>731.96174899999994</v>
      </c>
      <c r="C24" s="139">
        <v>11264.425846999999</v>
      </c>
      <c r="D24" s="139">
        <v>0</v>
      </c>
      <c r="E24" s="139">
        <v>0</v>
      </c>
      <c r="F24" s="139">
        <v>0</v>
      </c>
      <c r="G24" s="139">
        <v>174.55058</v>
      </c>
      <c r="H24" s="139">
        <v>136.07789000000002</v>
      </c>
      <c r="I24" s="139">
        <f t="shared" si="0"/>
        <v>12307.016065999998</v>
      </c>
      <c r="J24" s="140">
        <f t="shared" si="1"/>
        <v>4.7034111955770262E-3</v>
      </c>
      <c r="K24" s="320"/>
      <c r="L24" s="17"/>
      <c r="M24" s="17"/>
      <c r="N24" s="17"/>
      <c r="O24" s="17"/>
      <c r="P24" s="17"/>
    </row>
    <row r="25" spans="1:16" ht="30.75" customHeight="1">
      <c r="A25" s="138" t="s">
        <v>172</v>
      </c>
      <c r="B25" s="139">
        <v>16035.851389599999</v>
      </c>
      <c r="C25" s="139">
        <v>703.6987858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f t="shared" si="0"/>
        <v>16739.5501754</v>
      </c>
      <c r="J25" s="140">
        <f t="shared" si="1"/>
        <v>6.3974067541369001E-3</v>
      </c>
      <c r="K25" s="320"/>
      <c r="L25" s="17"/>
      <c r="M25" s="17"/>
      <c r="N25" s="17"/>
      <c r="O25" s="17"/>
      <c r="P25" s="17"/>
    </row>
    <row r="26" spans="1:16" s="166" customFormat="1" ht="45.75" customHeight="1">
      <c r="A26" s="144" t="s">
        <v>173</v>
      </c>
      <c r="B26" s="165">
        <v>64051.454781799999</v>
      </c>
      <c r="C26" s="165">
        <v>12804.130427799999</v>
      </c>
      <c r="D26" s="165">
        <v>6619.4765767999997</v>
      </c>
      <c r="E26" s="165">
        <v>5532.8496686000008</v>
      </c>
      <c r="F26" s="165">
        <v>1781.3968799999998</v>
      </c>
      <c r="G26" s="165">
        <v>1790.134466</v>
      </c>
      <c r="H26" s="165">
        <v>1663.26584</v>
      </c>
      <c r="I26" s="165">
        <f t="shared" si="0"/>
        <v>94242.708641000005</v>
      </c>
      <c r="J26" s="545">
        <f t="shared" si="1"/>
        <v>3.6017033580395041E-2</v>
      </c>
      <c r="K26" s="321"/>
      <c r="L26" s="274"/>
      <c r="M26" s="274"/>
      <c r="N26" s="274"/>
      <c r="O26" s="274"/>
      <c r="P26" s="274"/>
    </row>
    <row r="27" spans="1:16" s="166" customFormat="1" ht="24" customHeight="1">
      <c r="A27" s="322" t="s">
        <v>187</v>
      </c>
      <c r="B27" s="579">
        <f>SUM(B9:B26)</f>
        <v>1581964.2105755999</v>
      </c>
      <c r="C27" s="579">
        <f t="shared" ref="C27:I27" si="2">SUM(C9:C26)</f>
        <v>554414.03977359994</v>
      </c>
      <c r="D27" s="579">
        <f t="shared" si="2"/>
        <v>190879.33311479999</v>
      </c>
      <c r="E27" s="579">
        <f t="shared" si="2"/>
        <v>131235.57458000001</v>
      </c>
      <c r="F27" s="579">
        <f t="shared" si="2"/>
        <v>68327.477219599983</v>
      </c>
      <c r="G27" s="579">
        <f t="shared" si="2"/>
        <v>44682.681958200003</v>
      </c>
      <c r="H27" s="579">
        <f t="shared" si="2"/>
        <v>45111.636106800004</v>
      </c>
      <c r="I27" s="579">
        <f t="shared" si="2"/>
        <v>2616614.9533286006</v>
      </c>
      <c r="J27" s="580">
        <f t="shared" si="1"/>
        <v>1</v>
      </c>
      <c r="K27" s="321"/>
      <c r="L27" s="274"/>
      <c r="M27" s="274"/>
      <c r="N27" s="274"/>
      <c r="O27" s="274"/>
      <c r="P27" s="274"/>
    </row>
    <row r="28" spans="1:16" ht="27" customHeight="1">
      <c r="A28" s="168" t="s">
        <v>224</v>
      </c>
      <c r="B28" s="140">
        <f t="shared" ref="B28:I28" si="3">+B27/$I$27</f>
        <v>0.60458425820856077</v>
      </c>
      <c r="C28" s="140">
        <f t="shared" si="3"/>
        <v>0.21188216442328622</v>
      </c>
      <c r="D28" s="140">
        <f t="shared" si="3"/>
        <v>7.2948957534612432E-2</v>
      </c>
      <c r="E28" s="140">
        <f t="shared" si="3"/>
        <v>5.015471398000497E-2</v>
      </c>
      <c r="F28" s="140">
        <f t="shared" si="3"/>
        <v>2.6112927747615474E-2</v>
      </c>
      <c r="G28" s="140">
        <f t="shared" si="3"/>
        <v>1.7076521672154735E-2</v>
      </c>
      <c r="H28" s="140">
        <f t="shared" si="3"/>
        <v>1.7240456433765088E-2</v>
      </c>
      <c r="I28" s="140">
        <f t="shared" si="3"/>
        <v>1</v>
      </c>
      <c r="J28" s="140"/>
      <c r="K28" s="320"/>
      <c r="L28" s="17"/>
      <c r="M28" s="17"/>
      <c r="N28" s="17"/>
      <c r="O28" s="17"/>
      <c r="P28" s="17"/>
    </row>
    <row r="29" spans="1:16" ht="14.25" customHeight="1" thickBot="1">
      <c r="A29" s="169"/>
      <c r="B29" s="555"/>
      <c r="C29" s="171"/>
      <c r="D29" s="171"/>
      <c r="E29" s="171"/>
      <c r="F29" s="171"/>
      <c r="G29" s="171"/>
      <c r="H29" s="556"/>
      <c r="I29" s="556"/>
      <c r="J29" s="557"/>
      <c r="K29" s="303"/>
      <c r="L29" s="17"/>
      <c r="M29" s="17"/>
      <c r="N29" s="17"/>
      <c r="O29" s="17"/>
      <c r="P29" s="17"/>
    </row>
    <row r="30" spans="1:16" ht="15" customHeight="1" thickTop="1">
      <c r="A30" s="3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324"/>
      <c r="L30" s="175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47"/>
      <c r="I31" s="547"/>
      <c r="J31" s="174"/>
      <c r="K31" s="303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47"/>
      <c r="I32" s="547"/>
      <c r="J32" s="174"/>
      <c r="K32" s="303"/>
      <c r="L32" s="17"/>
      <c r="M32" s="17"/>
      <c r="N32" s="17"/>
      <c r="O32" s="17"/>
      <c r="P32" s="17"/>
    </row>
    <row r="33" spans="1:16" ht="9" customHeight="1">
      <c r="A33" s="154"/>
      <c r="C33" s="18"/>
      <c r="D33" s="18"/>
      <c r="E33" s="18"/>
      <c r="F33" s="18"/>
      <c r="G33" s="18"/>
      <c r="H33" s="547"/>
      <c r="I33" s="547"/>
      <c r="J33" s="174"/>
      <c r="K33" s="303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47"/>
      <c r="I34" s="547"/>
      <c r="J34" s="174"/>
      <c r="K34" s="303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47"/>
      <c r="I35" s="547"/>
      <c r="J35" s="174"/>
      <c r="K35" s="303"/>
      <c r="L35" s="17"/>
      <c r="M35" s="17"/>
      <c r="N35" s="17"/>
      <c r="O35" s="17"/>
      <c r="P35" s="17"/>
    </row>
    <row r="36" spans="1:16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174"/>
      <c r="K36" s="303"/>
      <c r="L36" s="17"/>
      <c r="M36" s="17"/>
      <c r="N36" s="17"/>
      <c r="O36" s="17"/>
      <c r="P36" s="17"/>
    </row>
    <row r="37" spans="1:16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174"/>
      <c r="K37" s="303"/>
      <c r="L37" s="17"/>
      <c r="M37" s="17"/>
      <c r="N37" s="17"/>
      <c r="O37" s="17"/>
      <c r="P37" s="17"/>
    </row>
    <row r="38" spans="1:16" ht="9" customHeight="1">
      <c r="A38" s="16"/>
      <c r="B38" s="559"/>
      <c r="C38" s="18"/>
      <c r="D38" s="18"/>
      <c r="E38" s="18"/>
      <c r="F38" s="18"/>
      <c r="G38" s="18"/>
      <c r="H38" s="547"/>
      <c r="I38" s="547"/>
      <c r="J38" s="174"/>
      <c r="K38" s="303"/>
      <c r="L38" s="17"/>
      <c r="M38" s="17"/>
      <c r="N38" s="17"/>
      <c r="O38" s="17"/>
      <c r="P38" s="17"/>
    </row>
    <row r="39" spans="1:16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174"/>
      <c r="K39" s="303"/>
      <c r="L39" s="17"/>
      <c r="M39" s="17"/>
      <c r="N39" s="17"/>
      <c r="O39" s="17"/>
      <c r="P39" s="17"/>
    </row>
    <row r="40" spans="1:16" ht="9" customHeight="1">
      <c r="A40" s="16"/>
      <c r="B40" s="559"/>
      <c r="C40" s="18"/>
      <c r="D40" s="18"/>
      <c r="E40" s="18"/>
      <c r="F40" s="18"/>
      <c r="G40" s="18"/>
      <c r="H40" s="547"/>
      <c r="I40" s="547"/>
      <c r="J40" s="174"/>
      <c r="K40" s="303"/>
      <c r="L40" s="17"/>
      <c r="M40" s="17"/>
      <c r="N40" s="17"/>
      <c r="O40" s="17"/>
      <c r="P40" s="17"/>
    </row>
    <row r="41" spans="1:16" ht="9" customHeight="1">
      <c r="A41" s="16"/>
      <c r="B41" s="559"/>
      <c r="C41" s="18"/>
      <c r="D41" s="18"/>
      <c r="E41" s="18"/>
      <c r="F41" s="18"/>
      <c r="G41" s="18"/>
      <c r="H41" s="547"/>
      <c r="I41" s="547"/>
      <c r="J41" s="174"/>
      <c r="K41" s="303"/>
      <c r="L41" s="17"/>
      <c r="M41" s="17"/>
      <c r="N41" s="17"/>
      <c r="O41" s="17"/>
      <c r="P41" s="17"/>
    </row>
    <row r="42" spans="1:16" ht="9" customHeight="1">
      <c r="A42" s="16"/>
      <c r="B42" s="559"/>
      <c r="C42" s="18"/>
      <c r="D42" s="18"/>
      <c r="E42" s="18"/>
      <c r="F42" s="18"/>
      <c r="G42" s="18"/>
      <c r="H42" s="547"/>
      <c r="I42" s="547"/>
      <c r="J42" s="174"/>
      <c r="K42" s="303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47"/>
      <c r="I43" s="547"/>
      <c r="J43" s="174"/>
      <c r="K43" s="303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47"/>
      <c r="I44" s="547"/>
      <c r="J44" s="174"/>
      <c r="K44" s="303"/>
      <c r="L44" s="17"/>
      <c r="M44" s="17"/>
      <c r="N44" s="17"/>
      <c r="O44" s="17"/>
      <c r="P44" s="17"/>
    </row>
    <row r="45" spans="1:16" ht="9" customHeight="1">
      <c r="A45" s="151"/>
      <c r="C45" s="18"/>
      <c r="D45" s="18"/>
      <c r="E45" s="18"/>
      <c r="F45" s="18"/>
      <c r="G45" s="18"/>
      <c r="H45" s="547"/>
      <c r="I45" s="547"/>
      <c r="J45" s="174"/>
      <c r="K45" s="303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47"/>
      <c r="I46" s="547"/>
      <c r="J46" s="174"/>
      <c r="K46" s="303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47"/>
      <c r="I47" s="547"/>
      <c r="J47" s="174"/>
      <c r="K47" s="303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47"/>
      <c r="I48" s="547"/>
      <c r="J48" s="174"/>
      <c r="K48" s="303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47"/>
      <c r="I49" s="547"/>
      <c r="J49" s="174"/>
      <c r="K49" s="303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47"/>
      <c r="I50" s="547"/>
      <c r="J50" s="174"/>
      <c r="K50" s="303"/>
      <c r="L50" s="17"/>
      <c r="M50" s="17"/>
      <c r="N50" s="17"/>
      <c r="O50" s="17"/>
      <c r="P50" s="17"/>
    </row>
    <row r="51" spans="1:16" ht="9" customHeight="1">
      <c r="A51" s="151"/>
      <c r="C51" s="18"/>
      <c r="D51" s="18"/>
      <c r="E51" s="18"/>
      <c r="F51" s="18"/>
      <c r="G51" s="18"/>
      <c r="H51" s="547"/>
      <c r="I51" s="547"/>
      <c r="J51" s="174"/>
      <c r="K51" s="303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47"/>
      <c r="I52" s="547"/>
      <c r="J52" s="174"/>
      <c r="K52" s="303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47"/>
      <c r="I53" s="547"/>
      <c r="J53" s="174"/>
      <c r="K53" s="303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47"/>
      <c r="I54" s="547"/>
      <c r="J54" s="174"/>
      <c r="K54" s="303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47"/>
      <c r="I55" s="547"/>
      <c r="J55" s="174"/>
      <c r="K55" s="303"/>
      <c r="L55" s="17"/>
      <c r="M55" s="17"/>
      <c r="N55" s="17"/>
      <c r="O55" s="17"/>
      <c r="P55" s="17"/>
    </row>
    <row r="56" spans="1:16" ht="9" customHeight="1">
      <c r="A56" s="151"/>
      <c r="C56" s="18"/>
      <c r="D56" s="18"/>
      <c r="E56" s="18"/>
      <c r="F56" s="18"/>
      <c r="G56" s="18"/>
      <c r="H56" s="547"/>
      <c r="I56" s="547"/>
      <c r="J56" s="174"/>
      <c r="K56" s="303"/>
      <c r="L56" s="17"/>
      <c r="M56" s="17"/>
      <c r="N56" s="17"/>
      <c r="O56" s="17"/>
      <c r="P56" s="17"/>
    </row>
    <row r="57" spans="1:16" ht="9" customHeight="1">
      <c r="A57" s="152"/>
      <c r="C57" s="18"/>
      <c r="D57" s="18"/>
      <c r="E57" s="18"/>
      <c r="F57" s="18"/>
      <c r="G57" s="18"/>
      <c r="H57" s="547"/>
      <c r="I57" s="547"/>
      <c r="J57" s="174"/>
      <c r="K57" s="303"/>
      <c r="L57" s="17"/>
      <c r="M57" s="17"/>
      <c r="N57" s="17"/>
      <c r="O57" s="17"/>
      <c r="P57" s="17"/>
    </row>
    <row r="58" spans="1:16" ht="9" customHeight="1">
      <c r="A58" s="152"/>
      <c r="C58" s="18"/>
      <c r="D58" s="18"/>
      <c r="E58" s="18"/>
      <c r="F58" s="18"/>
      <c r="G58" s="18"/>
      <c r="H58" s="547"/>
      <c r="I58" s="547"/>
      <c r="J58" s="174"/>
      <c r="K58" s="303"/>
      <c r="L58" s="17"/>
      <c r="M58" s="17"/>
      <c r="N58" s="17"/>
      <c r="O58" s="17"/>
      <c r="P58" s="17"/>
    </row>
    <row r="59" spans="1:16" ht="9" customHeight="1">
      <c r="A59" s="152"/>
      <c r="C59" s="18"/>
      <c r="D59" s="18"/>
      <c r="E59" s="18"/>
      <c r="F59" s="18"/>
      <c r="G59" s="18"/>
      <c r="H59" s="547"/>
      <c r="I59" s="547"/>
      <c r="J59" s="174"/>
      <c r="K59" s="303"/>
      <c r="L59" s="17"/>
      <c r="M59" s="17"/>
      <c r="N59" s="17"/>
      <c r="O59" s="17"/>
      <c r="P59" s="17"/>
    </row>
    <row r="60" spans="1:16" ht="9" customHeight="1">
      <c r="A60" s="152"/>
      <c r="C60" s="18"/>
      <c r="D60" s="18"/>
      <c r="E60" s="18"/>
      <c r="F60" s="18"/>
      <c r="G60" s="18"/>
      <c r="H60" s="547"/>
      <c r="I60" s="547"/>
      <c r="J60" s="174"/>
      <c r="K60" s="303"/>
      <c r="L60" s="17"/>
      <c r="M60" s="17"/>
      <c r="N60" s="17"/>
      <c r="O60" s="17"/>
      <c r="P60" s="17"/>
    </row>
    <row r="61" spans="1:16" ht="9" customHeight="1">
      <c r="A61" s="153"/>
      <c r="C61" s="18"/>
      <c r="D61" s="18"/>
      <c r="E61" s="18"/>
      <c r="F61" s="18"/>
      <c r="G61" s="18"/>
      <c r="H61" s="547"/>
      <c r="I61" s="547"/>
      <c r="J61" s="174"/>
      <c r="K61" s="303"/>
      <c r="L61" s="17"/>
      <c r="M61" s="17"/>
      <c r="N61" s="17"/>
      <c r="O61" s="17"/>
      <c r="P61" s="17"/>
    </row>
    <row r="62" spans="1:16" ht="9" customHeight="1">
      <c r="A62" s="153"/>
      <c r="C62" s="18"/>
      <c r="D62" s="18"/>
      <c r="E62" s="18"/>
      <c r="F62" s="18"/>
      <c r="G62" s="18"/>
      <c r="H62" s="547"/>
      <c r="I62" s="547"/>
      <c r="J62" s="174"/>
      <c r="K62" s="303"/>
      <c r="L62" s="17"/>
      <c r="M62" s="17"/>
      <c r="N62" s="17"/>
      <c r="O62" s="17"/>
      <c r="P62" s="17"/>
    </row>
    <row r="63" spans="1:16" ht="9" customHeight="1">
      <c r="A63" s="154"/>
      <c r="C63" s="18"/>
      <c r="D63" s="18"/>
      <c r="E63" s="18"/>
      <c r="F63" s="18"/>
      <c r="G63" s="18"/>
      <c r="H63" s="547"/>
      <c r="I63" s="547"/>
      <c r="J63" s="174"/>
      <c r="K63" s="303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47"/>
      <c r="I64" s="547"/>
      <c r="J64" s="174"/>
      <c r="K64" s="303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174"/>
      <c r="K65" s="303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47"/>
      <c r="I66" s="547"/>
      <c r="J66" s="174"/>
      <c r="K66" s="303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47"/>
      <c r="I67" s="547"/>
      <c r="J67" s="174"/>
      <c r="K67" s="303"/>
      <c r="L67" s="17"/>
      <c r="M67" s="17"/>
      <c r="N67" s="17"/>
      <c r="O67" s="17"/>
      <c r="P67" s="17"/>
    </row>
    <row r="68" spans="1:16" ht="9" customHeight="1">
      <c r="A68" s="152"/>
      <c r="C68" s="18"/>
      <c r="D68" s="18"/>
      <c r="E68" s="18"/>
      <c r="F68" s="18"/>
      <c r="G68" s="18"/>
      <c r="H68" s="547"/>
      <c r="I68" s="547"/>
      <c r="J68" s="174"/>
      <c r="K68" s="303"/>
      <c r="L68" s="17"/>
      <c r="M68" s="17"/>
      <c r="N68" s="17"/>
      <c r="O68" s="17"/>
      <c r="P68" s="17"/>
    </row>
    <row r="69" spans="1:16" ht="9" customHeight="1">
      <c r="A69" s="154"/>
      <c r="C69" s="18"/>
      <c r="D69" s="18"/>
      <c r="E69" s="18"/>
      <c r="F69" s="18"/>
      <c r="G69" s="18"/>
      <c r="H69" s="547"/>
      <c r="I69" s="547"/>
      <c r="J69" s="174"/>
      <c r="K69" s="303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47"/>
      <c r="I70" s="547"/>
      <c r="J70" s="174"/>
      <c r="K70" s="303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47"/>
      <c r="I71" s="547"/>
      <c r="J71" s="174"/>
      <c r="K71" s="303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47"/>
      <c r="I72" s="547"/>
      <c r="J72" s="174"/>
      <c r="K72" s="303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47"/>
      <c r="I73" s="547"/>
      <c r="J73" s="174"/>
      <c r="K73" s="303"/>
      <c r="L73" s="17"/>
      <c r="M73" s="17"/>
      <c r="N73" s="17"/>
      <c r="O73" s="17"/>
      <c r="P73" s="17"/>
    </row>
    <row r="74" spans="1:16" ht="9" customHeight="1">
      <c r="A74" s="152"/>
      <c r="C74" s="18"/>
      <c r="D74" s="18"/>
      <c r="E74" s="18"/>
      <c r="F74" s="18"/>
      <c r="G74" s="18"/>
      <c r="H74" s="547"/>
      <c r="I74" s="547"/>
      <c r="J74" s="174"/>
      <c r="K74" s="303"/>
      <c r="L74" s="17"/>
      <c r="M74" s="17"/>
      <c r="N74" s="17"/>
      <c r="O74" s="17"/>
      <c r="P74" s="17"/>
    </row>
    <row r="75" spans="1:16" ht="9" customHeight="1">
      <c r="A75" s="154"/>
      <c r="C75" s="18"/>
      <c r="D75" s="18"/>
      <c r="E75" s="18"/>
      <c r="F75" s="18"/>
      <c r="G75" s="18"/>
      <c r="H75" s="547"/>
      <c r="I75" s="547"/>
      <c r="J75" s="174"/>
      <c r="K75" s="303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47"/>
      <c r="I76" s="547"/>
      <c r="J76" s="174"/>
      <c r="K76" s="303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174"/>
      <c r="K77" s="303"/>
      <c r="L77" s="17"/>
      <c r="M77" s="17"/>
      <c r="N77" s="17"/>
      <c r="O77" s="17"/>
      <c r="P77" s="17"/>
    </row>
    <row r="78" spans="1:16" ht="9" customHeight="1">
      <c r="A78" s="16"/>
      <c r="C78" s="548"/>
      <c r="D78" s="548"/>
      <c r="E78" s="548"/>
      <c r="F78" s="548"/>
      <c r="G78" s="548"/>
      <c r="J78" s="558"/>
    </row>
    <row r="79" spans="1:16" ht="9" customHeight="1">
      <c r="A79" s="16"/>
      <c r="C79" s="548"/>
      <c r="D79" s="548"/>
      <c r="E79" s="548"/>
      <c r="F79" s="548"/>
      <c r="G79" s="548"/>
      <c r="J79" s="558"/>
    </row>
    <row r="80" spans="1:16" ht="9" customHeight="1">
      <c r="A80" s="16"/>
      <c r="C80" s="548"/>
      <c r="D80" s="548"/>
      <c r="E80" s="548"/>
      <c r="F80" s="548"/>
      <c r="G80" s="548"/>
      <c r="J80" s="558"/>
    </row>
    <row r="81" spans="1:10" ht="9" customHeight="1">
      <c r="A81" s="16"/>
      <c r="C81" s="548"/>
      <c r="D81" s="548"/>
      <c r="E81" s="548"/>
      <c r="F81" s="548"/>
      <c r="G81" s="548"/>
      <c r="J81" s="558"/>
    </row>
    <row r="82" spans="1:10" ht="9" customHeight="1">
      <c r="A82" s="16"/>
      <c r="C82" s="548"/>
      <c r="D82" s="548"/>
      <c r="E82" s="548"/>
      <c r="F82" s="548"/>
      <c r="G82" s="548"/>
      <c r="J82" s="558"/>
    </row>
    <row r="83" spans="1:10" ht="9" customHeight="1">
      <c r="A83" s="16"/>
      <c r="C83" s="548"/>
      <c r="D83" s="548"/>
      <c r="E83" s="548"/>
      <c r="F83" s="548"/>
      <c r="G83" s="548"/>
      <c r="J83" s="558"/>
    </row>
    <row r="84" spans="1:10" ht="9" customHeight="1">
      <c r="A84" s="152"/>
      <c r="C84" s="548"/>
      <c r="D84" s="548"/>
      <c r="E84" s="548"/>
      <c r="F84" s="548"/>
      <c r="G84" s="548"/>
      <c r="J84" s="558"/>
    </row>
    <row r="85" spans="1:10" ht="9" customHeight="1">
      <c r="A85" s="154"/>
      <c r="C85" s="548"/>
      <c r="D85" s="548"/>
      <c r="E85" s="548"/>
      <c r="F85" s="548"/>
      <c r="G85" s="548"/>
      <c r="J85" s="558"/>
    </row>
    <row r="86" spans="1:10" ht="9" customHeight="1">
      <c r="A86" s="16"/>
      <c r="C86" s="548"/>
      <c r="D86" s="548"/>
      <c r="E86" s="548"/>
      <c r="F86" s="548"/>
      <c r="G86" s="548"/>
      <c r="J86" s="558"/>
    </row>
    <row r="87" spans="1:10" ht="9" customHeight="1">
      <c r="A87" s="16"/>
      <c r="C87" s="548"/>
      <c r="D87" s="548"/>
      <c r="E87" s="548"/>
      <c r="F87" s="548"/>
      <c r="G87" s="548"/>
      <c r="J87" s="558"/>
    </row>
    <row r="88" spans="1:10" ht="9" customHeight="1">
      <c r="A88" s="16"/>
      <c r="C88" s="548"/>
      <c r="D88" s="548"/>
      <c r="E88" s="548"/>
      <c r="F88" s="548"/>
      <c r="G88" s="548"/>
      <c r="J88" s="558"/>
    </row>
    <row r="89" spans="1:10" ht="9" customHeight="1">
      <c r="A89" s="16"/>
      <c r="C89" s="548"/>
      <c r="D89" s="548"/>
      <c r="E89" s="548"/>
      <c r="F89" s="548"/>
      <c r="G89" s="548"/>
      <c r="J89" s="558"/>
    </row>
    <row r="90" spans="1:10" ht="9" customHeight="1">
      <c r="A90" s="16"/>
      <c r="C90" s="548"/>
      <c r="D90" s="548"/>
      <c r="E90" s="548"/>
      <c r="F90" s="548"/>
      <c r="G90" s="548"/>
      <c r="J90" s="558"/>
    </row>
    <row r="91" spans="1:10" ht="9" customHeight="1">
      <c r="A91" s="16"/>
      <c r="C91" s="548"/>
      <c r="D91" s="548"/>
      <c r="E91" s="548"/>
      <c r="F91" s="548"/>
      <c r="G91" s="548"/>
      <c r="J91" s="558"/>
    </row>
    <row r="92" spans="1:10" ht="9" customHeight="1">
      <c r="A92" s="16"/>
      <c r="C92" s="548"/>
      <c r="D92" s="548"/>
      <c r="E92" s="548"/>
      <c r="F92" s="548"/>
      <c r="G92" s="548"/>
      <c r="J92" s="558"/>
    </row>
    <row r="93" spans="1:10" ht="9" customHeight="1">
      <c r="A93" s="16"/>
      <c r="C93" s="548"/>
      <c r="D93" s="548"/>
      <c r="E93" s="548"/>
      <c r="F93" s="548"/>
      <c r="G93" s="548"/>
      <c r="J93" s="558"/>
    </row>
    <row r="94" spans="1:10" ht="9" customHeight="1">
      <c r="A94" s="16"/>
      <c r="C94" s="548"/>
      <c r="D94" s="548"/>
      <c r="E94" s="548"/>
      <c r="F94" s="548"/>
      <c r="G94" s="548"/>
      <c r="J94" s="558"/>
    </row>
    <row r="95" spans="1:10" ht="9" customHeight="1">
      <c r="A95" s="154"/>
      <c r="C95" s="548"/>
      <c r="D95" s="548"/>
      <c r="E95" s="548"/>
      <c r="F95" s="548"/>
      <c r="G95" s="548"/>
      <c r="J95" s="558"/>
    </row>
    <row r="96" spans="1:10" ht="9" customHeight="1">
      <c r="A96" s="16"/>
      <c r="C96" s="548"/>
      <c r="D96" s="548"/>
      <c r="E96" s="548"/>
      <c r="F96" s="548"/>
      <c r="G96" s="548"/>
      <c r="J96" s="558"/>
    </row>
    <row r="97" spans="1:10" ht="9" customHeight="1">
      <c r="A97" s="16"/>
      <c r="C97" s="548"/>
      <c r="D97" s="548"/>
      <c r="E97" s="548"/>
      <c r="F97" s="548"/>
      <c r="G97" s="548"/>
      <c r="J97" s="558"/>
    </row>
    <row r="98" spans="1:10" ht="9" customHeight="1">
      <c r="A98" s="16"/>
      <c r="C98" s="548"/>
      <c r="D98" s="548"/>
      <c r="E98" s="548"/>
      <c r="F98" s="548"/>
      <c r="G98" s="548"/>
      <c r="J98" s="558"/>
    </row>
    <row r="99" spans="1:10">
      <c r="A99" s="155"/>
      <c r="C99" s="548"/>
      <c r="D99" s="548"/>
      <c r="E99" s="548"/>
      <c r="F99" s="548"/>
      <c r="G99" s="548"/>
      <c r="J99" s="558"/>
    </row>
    <row r="100" spans="1:10">
      <c r="A100" s="155"/>
      <c r="C100" s="548"/>
      <c r="D100" s="548"/>
      <c r="E100" s="548"/>
      <c r="F100" s="548"/>
      <c r="G100" s="548"/>
      <c r="J100" s="558"/>
    </row>
    <row r="101" spans="1:10">
      <c r="A101" s="155"/>
      <c r="C101" s="548"/>
      <c r="D101" s="548"/>
      <c r="E101" s="548"/>
      <c r="F101" s="548"/>
      <c r="G101" s="548"/>
      <c r="J101" s="558"/>
    </row>
    <row r="102" spans="1:10">
      <c r="A102" s="155"/>
      <c r="C102" s="548"/>
      <c r="D102" s="548"/>
      <c r="E102" s="548"/>
      <c r="F102" s="548"/>
      <c r="G102" s="548"/>
      <c r="J102" s="558"/>
    </row>
    <row r="103" spans="1:10">
      <c r="A103" s="155"/>
      <c r="C103" s="548"/>
      <c r="D103" s="548"/>
      <c r="E103" s="548"/>
      <c r="F103" s="548"/>
      <c r="G103" s="548"/>
      <c r="J103" s="558"/>
    </row>
    <row r="104" spans="1:10">
      <c r="A104" s="155"/>
      <c r="C104" s="548"/>
      <c r="D104" s="548"/>
      <c r="E104" s="548"/>
      <c r="F104" s="548"/>
      <c r="G104" s="548"/>
      <c r="J104" s="558"/>
    </row>
    <row r="105" spans="1:10">
      <c r="A105" s="155"/>
      <c r="C105" s="548"/>
      <c r="D105" s="548"/>
      <c r="E105" s="548"/>
      <c r="F105" s="548"/>
      <c r="G105" s="548"/>
      <c r="J105" s="558"/>
    </row>
    <row r="106" spans="1:10" ht="15.75">
      <c r="A106" s="156"/>
      <c r="C106" s="548"/>
      <c r="D106" s="548"/>
      <c r="E106" s="548"/>
      <c r="F106" s="548"/>
      <c r="G106" s="548"/>
      <c r="J106" s="558"/>
    </row>
    <row r="107" spans="1:10" ht="15.75">
      <c r="A107" s="156"/>
      <c r="C107" s="548"/>
      <c r="D107" s="548"/>
      <c r="E107" s="548"/>
      <c r="F107" s="548"/>
      <c r="G107" s="548"/>
      <c r="J107" s="558"/>
    </row>
    <row r="108" spans="1:10" ht="15.75">
      <c r="A108" s="156"/>
      <c r="C108" s="548"/>
      <c r="D108" s="548"/>
      <c r="E108" s="548"/>
      <c r="F108" s="548"/>
      <c r="G108" s="548"/>
      <c r="J108" s="558"/>
    </row>
    <row r="109" spans="1:10" ht="15.75">
      <c r="A109" s="156"/>
      <c r="C109" s="548"/>
      <c r="D109" s="548"/>
      <c r="E109" s="548"/>
      <c r="F109" s="548"/>
      <c r="G109" s="548"/>
      <c r="J109" s="558"/>
    </row>
    <row r="110" spans="1:10" ht="15.75">
      <c r="A110" s="156"/>
      <c r="C110" s="548"/>
      <c r="D110" s="548"/>
      <c r="E110" s="548"/>
      <c r="F110" s="548"/>
      <c r="G110" s="548"/>
      <c r="J110" s="558"/>
    </row>
    <row r="111" spans="1:10" ht="15.75">
      <c r="A111" s="156"/>
      <c r="C111" s="548"/>
      <c r="D111" s="548"/>
      <c r="E111" s="548"/>
      <c r="F111" s="548"/>
      <c r="G111" s="548"/>
      <c r="J111" s="558"/>
    </row>
    <row r="112" spans="1:10" ht="15.75">
      <c r="A112" s="156"/>
      <c r="C112" s="548"/>
      <c r="D112" s="548"/>
      <c r="E112" s="548"/>
      <c r="F112" s="548"/>
      <c r="G112" s="548"/>
      <c r="J112" s="558"/>
    </row>
    <row r="113" spans="1:10" ht="15.75">
      <c r="A113" s="156"/>
      <c r="C113" s="548"/>
      <c r="D113" s="548"/>
      <c r="E113" s="548"/>
      <c r="F113" s="548"/>
      <c r="G113" s="548"/>
      <c r="J113" s="558"/>
    </row>
    <row r="114" spans="1:10" ht="15.75">
      <c r="A114" s="156"/>
      <c r="C114" s="548"/>
      <c r="D114" s="548"/>
      <c r="E114" s="548"/>
      <c r="F114" s="548"/>
      <c r="G114" s="548"/>
      <c r="J114" s="558"/>
    </row>
    <row r="115" spans="1:10" ht="15.75">
      <c r="A115" s="156"/>
      <c r="C115" s="548"/>
      <c r="D115" s="548"/>
      <c r="E115" s="548"/>
      <c r="F115" s="548"/>
      <c r="G115" s="548"/>
      <c r="J115" s="558"/>
    </row>
    <row r="116" spans="1:10" ht="15.75">
      <c r="A116" s="156"/>
      <c r="C116" s="548"/>
      <c r="D116" s="548"/>
      <c r="E116" s="548"/>
      <c r="F116" s="548"/>
      <c r="G116" s="548"/>
      <c r="J116" s="558"/>
    </row>
    <row r="117" spans="1:10" ht="15.75">
      <c r="A117" s="156"/>
      <c r="C117" s="548"/>
      <c r="D117" s="548"/>
      <c r="E117" s="548"/>
      <c r="F117" s="548"/>
      <c r="G117" s="548"/>
      <c r="J117" s="558"/>
    </row>
    <row r="118" spans="1:10" ht="15.75">
      <c r="A118" s="156"/>
      <c r="C118" s="548"/>
      <c r="D118" s="548"/>
      <c r="E118" s="548"/>
      <c r="F118" s="548"/>
      <c r="G118" s="548"/>
      <c r="J118" s="558"/>
    </row>
    <row r="119" spans="1:10" ht="15.75">
      <c r="A119" s="156"/>
      <c r="C119" s="548"/>
      <c r="D119" s="548"/>
      <c r="E119" s="548"/>
      <c r="F119" s="548"/>
      <c r="G119" s="548"/>
      <c r="J119" s="558"/>
    </row>
    <row r="120" spans="1:10" ht="15.75">
      <c r="A120" s="156"/>
      <c r="C120" s="548"/>
      <c r="D120" s="548"/>
      <c r="E120" s="548"/>
      <c r="F120" s="548"/>
      <c r="G120" s="548"/>
      <c r="J120" s="558"/>
    </row>
    <row r="121" spans="1:10" ht="15.75">
      <c r="A121" s="156"/>
      <c r="C121" s="548"/>
      <c r="D121" s="548"/>
      <c r="E121" s="548"/>
      <c r="F121" s="548"/>
      <c r="G121" s="548"/>
      <c r="J121" s="558"/>
    </row>
    <row r="122" spans="1:10" ht="15.75">
      <c r="A122" s="156"/>
      <c r="C122" s="548"/>
      <c r="D122" s="548"/>
      <c r="E122" s="548"/>
      <c r="F122" s="548"/>
      <c r="G122" s="548"/>
      <c r="J122" s="558"/>
    </row>
    <row r="123" spans="1:10" ht="15.75">
      <c r="A123" s="156"/>
      <c r="C123" s="548"/>
      <c r="D123" s="548"/>
      <c r="E123" s="548"/>
      <c r="F123" s="548"/>
      <c r="G123" s="548"/>
      <c r="J123" s="558"/>
    </row>
    <row r="124" spans="1:10" ht="15.75">
      <c r="A124" s="156"/>
      <c r="C124" s="548"/>
      <c r="D124" s="548"/>
      <c r="E124" s="548"/>
      <c r="F124" s="548"/>
      <c r="G124" s="548"/>
      <c r="J124" s="558"/>
    </row>
    <row r="125" spans="1:10" ht="15.75">
      <c r="A125" s="156"/>
      <c r="C125" s="548"/>
      <c r="D125" s="548"/>
      <c r="E125" s="548"/>
      <c r="F125" s="548"/>
      <c r="G125" s="548"/>
      <c r="J125" s="558"/>
    </row>
    <row r="126" spans="1:10" ht="15.75">
      <c r="A126" s="156"/>
      <c r="C126" s="548"/>
      <c r="D126" s="548"/>
      <c r="E126" s="548"/>
      <c r="F126" s="548"/>
      <c r="G126" s="548"/>
      <c r="J126" s="558"/>
    </row>
    <row r="127" spans="1:10" ht="15.75">
      <c r="A127" s="156"/>
      <c r="C127" s="548"/>
      <c r="D127" s="548"/>
      <c r="E127" s="548"/>
      <c r="F127" s="548"/>
      <c r="G127" s="548"/>
      <c r="J127" s="558"/>
    </row>
    <row r="128" spans="1:10" ht="15.75">
      <c r="A128" s="156"/>
      <c r="C128" s="548"/>
      <c r="D128" s="548"/>
      <c r="E128" s="548"/>
      <c r="F128" s="548"/>
      <c r="G128" s="548"/>
      <c r="J128" s="558"/>
    </row>
    <row r="129" spans="1:10" ht="15.75">
      <c r="A129" s="156"/>
      <c r="C129" s="548"/>
      <c r="D129" s="548"/>
      <c r="E129" s="548"/>
      <c r="F129" s="548"/>
      <c r="G129" s="548"/>
      <c r="J129" s="558"/>
    </row>
    <row r="130" spans="1:10" ht="15.75">
      <c r="A130" s="156"/>
      <c r="C130" s="548"/>
      <c r="D130" s="548"/>
      <c r="E130" s="548"/>
      <c r="F130" s="548"/>
      <c r="G130" s="548"/>
      <c r="J130" s="558"/>
    </row>
    <row r="131" spans="1:10" ht="15.75">
      <c r="A131" s="156"/>
      <c r="C131" s="548"/>
      <c r="D131" s="548"/>
      <c r="E131" s="548"/>
      <c r="F131" s="548"/>
      <c r="G131" s="548"/>
      <c r="J131" s="558"/>
    </row>
    <row r="132" spans="1:10" ht="15.75">
      <c r="A132" s="156"/>
      <c r="C132" s="548"/>
      <c r="D132" s="548"/>
      <c r="E132" s="548"/>
      <c r="F132" s="548"/>
      <c r="G132" s="548"/>
      <c r="J132" s="558"/>
    </row>
    <row r="133" spans="1:10" ht="15.75">
      <c r="A133" s="156"/>
      <c r="C133" s="548"/>
      <c r="D133" s="548"/>
      <c r="E133" s="548"/>
      <c r="F133" s="548"/>
      <c r="G133" s="548"/>
      <c r="J133" s="558"/>
    </row>
    <row r="134" spans="1:10" ht="15.75">
      <c r="A134" s="156"/>
      <c r="C134" s="548"/>
      <c r="D134" s="548"/>
      <c r="E134" s="548"/>
      <c r="F134" s="548"/>
      <c r="G134" s="548"/>
      <c r="J134" s="558"/>
    </row>
    <row r="135" spans="1:10" ht="15.75">
      <c r="A135" s="156"/>
      <c r="C135" s="548"/>
      <c r="D135" s="548"/>
      <c r="E135" s="548"/>
      <c r="F135" s="548"/>
      <c r="G135" s="548"/>
      <c r="J135" s="558"/>
    </row>
    <row r="136" spans="1:10" ht="15.75">
      <c r="A136" s="156"/>
      <c r="C136" s="548"/>
      <c r="D136" s="548"/>
      <c r="E136" s="548"/>
      <c r="F136" s="548"/>
      <c r="G136" s="548"/>
      <c r="J136" s="558"/>
    </row>
    <row r="137" spans="1:10" ht="15.75">
      <c r="A137" s="156"/>
      <c r="C137" s="548"/>
      <c r="D137" s="548"/>
      <c r="E137" s="548"/>
      <c r="F137" s="548"/>
      <c r="G137" s="548"/>
      <c r="J137" s="558"/>
    </row>
    <row r="138" spans="1:10" ht="15.75">
      <c r="A138" s="156"/>
      <c r="C138" s="548"/>
      <c r="D138" s="548"/>
      <c r="E138" s="548"/>
      <c r="F138" s="548"/>
      <c r="G138" s="548"/>
      <c r="J138" s="558"/>
    </row>
    <row r="139" spans="1:10" ht="15.75">
      <c r="A139" s="156"/>
      <c r="C139" s="548"/>
      <c r="D139" s="548"/>
      <c r="E139" s="548"/>
      <c r="F139" s="548"/>
      <c r="G139" s="548"/>
      <c r="J139" s="558"/>
    </row>
    <row r="140" spans="1:10" ht="15.75">
      <c r="A140" s="156"/>
      <c r="C140" s="548"/>
      <c r="D140" s="548"/>
      <c r="E140" s="548"/>
      <c r="F140" s="548"/>
      <c r="G140" s="548"/>
      <c r="J140" s="558"/>
    </row>
    <row r="141" spans="1:10" ht="15.75">
      <c r="A141" s="156"/>
      <c r="C141" s="548"/>
      <c r="D141" s="548"/>
      <c r="E141" s="548"/>
      <c r="F141" s="548"/>
      <c r="G141" s="548"/>
      <c r="J141" s="558"/>
    </row>
    <row r="142" spans="1:10" ht="15.75">
      <c r="A142" s="156"/>
      <c r="C142" s="548"/>
      <c r="D142" s="548"/>
      <c r="E142" s="548"/>
      <c r="F142" s="548"/>
      <c r="G142" s="548"/>
      <c r="J142" s="558"/>
    </row>
    <row r="143" spans="1:10" ht="15.75">
      <c r="A143" s="156"/>
      <c r="C143" s="548"/>
      <c r="D143" s="548"/>
      <c r="E143" s="548"/>
      <c r="F143" s="548"/>
      <c r="G143" s="548"/>
      <c r="J143" s="558"/>
    </row>
    <row r="144" spans="1:10" ht="15.75">
      <c r="A144" s="156"/>
      <c r="C144" s="548"/>
      <c r="D144" s="548"/>
      <c r="E144" s="548"/>
      <c r="F144" s="548"/>
      <c r="G144" s="548"/>
      <c r="J144" s="558"/>
    </row>
    <row r="145" spans="1:10" ht="15.75">
      <c r="A145" s="156"/>
      <c r="C145" s="548"/>
      <c r="D145" s="548"/>
      <c r="E145" s="548"/>
      <c r="F145" s="548"/>
      <c r="G145" s="548"/>
      <c r="J145" s="558"/>
    </row>
    <row r="146" spans="1:10" ht="15.75">
      <c r="A146" s="156"/>
      <c r="C146" s="548"/>
      <c r="D146" s="548"/>
      <c r="E146" s="548"/>
      <c r="F146" s="548"/>
      <c r="G146" s="548"/>
      <c r="J146" s="558"/>
    </row>
    <row r="147" spans="1:10" ht="15.75">
      <c r="A147" s="156"/>
      <c r="C147" s="548"/>
      <c r="D147" s="548"/>
      <c r="E147" s="548"/>
      <c r="F147" s="548"/>
      <c r="G147" s="548"/>
      <c r="J147" s="558"/>
    </row>
    <row r="148" spans="1:10" ht="15.75">
      <c r="A148" s="156"/>
      <c r="C148" s="548"/>
      <c r="D148" s="548"/>
      <c r="E148" s="548"/>
      <c r="F148" s="548"/>
      <c r="G148" s="548"/>
      <c r="J148" s="558"/>
    </row>
    <row r="149" spans="1:10" ht="15.75">
      <c r="A149" s="156"/>
      <c r="C149" s="548"/>
      <c r="D149" s="548"/>
      <c r="E149" s="548"/>
      <c r="F149" s="548"/>
      <c r="G149" s="548"/>
      <c r="J149" s="558"/>
    </row>
    <row r="150" spans="1:10" ht="15.75">
      <c r="A150" s="156"/>
      <c r="C150" s="548"/>
      <c r="D150" s="548"/>
      <c r="E150" s="548"/>
      <c r="F150" s="548"/>
      <c r="G150" s="548"/>
      <c r="J150" s="558"/>
    </row>
    <row r="151" spans="1:10" ht="15.75">
      <c r="A151" s="156"/>
      <c r="C151" s="548"/>
      <c r="D151" s="548"/>
      <c r="E151" s="548"/>
      <c r="F151" s="548"/>
      <c r="G151" s="548"/>
      <c r="J151" s="558"/>
    </row>
    <row r="152" spans="1:10" ht="15.75">
      <c r="A152" s="156"/>
      <c r="C152" s="548"/>
      <c r="D152" s="548"/>
      <c r="E152" s="548"/>
      <c r="F152" s="548"/>
      <c r="G152" s="548"/>
      <c r="J152" s="558"/>
    </row>
    <row r="153" spans="1:10" ht="15.75">
      <c r="A153" s="156"/>
      <c r="C153" s="548"/>
      <c r="D153" s="548"/>
      <c r="E153" s="548"/>
      <c r="F153" s="548"/>
      <c r="G153" s="548"/>
      <c r="J153" s="558"/>
    </row>
    <row r="154" spans="1:10" ht="15.75">
      <c r="A154" s="156"/>
      <c r="C154" s="548"/>
      <c r="D154" s="548"/>
      <c r="E154" s="548"/>
      <c r="F154" s="548"/>
      <c r="G154" s="548"/>
      <c r="J154" s="558"/>
    </row>
    <row r="155" spans="1:10" ht="15.75">
      <c r="A155" s="156"/>
      <c r="C155" s="548"/>
      <c r="D155" s="548"/>
      <c r="E155" s="548"/>
      <c r="F155" s="548"/>
      <c r="G155" s="548"/>
      <c r="J155" s="558"/>
    </row>
    <row r="156" spans="1:10" ht="15.75">
      <c r="A156" s="156"/>
      <c r="C156" s="548"/>
      <c r="D156" s="548"/>
      <c r="E156" s="548"/>
      <c r="F156" s="548"/>
      <c r="G156" s="548"/>
      <c r="J156" s="558"/>
    </row>
    <row r="157" spans="1:10" ht="15.75">
      <c r="A157" s="156"/>
      <c r="C157" s="548"/>
      <c r="D157" s="548"/>
      <c r="E157" s="548"/>
      <c r="F157" s="548"/>
      <c r="G157" s="548"/>
      <c r="J157" s="558"/>
    </row>
    <row r="158" spans="1:10" ht="15.75">
      <c r="A158" s="156"/>
      <c r="C158" s="548"/>
      <c r="D158" s="548"/>
      <c r="E158" s="548"/>
      <c r="F158" s="548"/>
      <c r="G158" s="548"/>
      <c r="J158" s="558"/>
    </row>
    <row r="159" spans="1:10" ht="15.75">
      <c r="A159" s="156"/>
      <c r="C159" s="548"/>
      <c r="D159" s="548"/>
      <c r="E159" s="548"/>
      <c r="F159" s="548"/>
      <c r="G159" s="548"/>
      <c r="J159" s="558"/>
    </row>
    <row r="160" spans="1:10" ht="15.75">
      <c r="A160" s="156"/>
      <c r="C160" s="548"/>
      <c r="D160" s="548"/>
      <c r="E160" s="548"/>
      <c r="F160" s="548"/>
      <c r="G160" s="548"/>
      <c r="J160" s="558"/>
    </row>
    <row r="161" spans="1:10" ht="15.75">
      <c r="A161" s="156"/>
      <c r="C161" s="548"/>
      <c r="D161" s="548"/>
      <c r="E161" s="548"/>
      <c r="F161" s="548"/>
      <c r="G161" s="548"/>
      <c r="J161" s="558"/>
    </row>
    <row r="162" spans="1:10" ht="15.75">
      <c r="A162" s="156"/>
      <c r="C162" s="548"/>
      <c r="D162" s="548"/>
      <c r="E162" s="548"/>
      <c r="F162" s="548"/>
      <c r="G162" s="548"/>
      <c r="J162" s="558"/>
    </row>
    <row r="163" spans="1:10" ht="15.75">
      <c r="A163" s="156"/>
      <c r="C163" s="548"/>
      <c r="D163" s="548"/>
      <c r="E163" s="548"/>
      <c r="F163" s="548"/>
      <c r="G163" s="548"/>
      <c r="J163" s="558"/>
    </row>
    <row r="164" spans="1:10" ht="15.75">
      <c r="A164" s="156"/>
      <c r="C164" s="548"/>
      <c r="D164" s="548"/>
      <c r="E164" s="548"/>
      <c r="F164" s="548"/>
      <c r="G164" s="548"/>
      <c r="J164" s="558"/>
    </row>
    <row r="165" spans="1:10" ht="15.75">
      <c r="A165" s="156"/>
      <c r="C165" s="548"/>
      <c r="D165" s="548"/>
      <c r="E165" s="548"/>
      <c r="F165" s="548"/>
      <c r="G165" s="548"/>
      <c r="J165" s="558"/>
    </row>
    <row r="166" spans="1:10" ht="15.75">
      <c r="A166" s="156"/>
      <c r="C166" s="548"/>
      <c r="D166" s="548"/>
      <c r="E166" s="548"/>
      <c r="F166" s="548"/>
      <c r="G166" s="548"/>
      <c r="J166" s="558"/>
    </row>
    <row r="167" spans="1:10" ht="15.75">
      <c r="A167" s="156"/>
      <c r="C167" s="548"/>
      <c r="D167" s="548"/>
      <c r="E167" s="548"/>
      <c r="F167" s="548"/>
      <c r="G167" s="548"/>
      <c r="J167" s="558"/>
    </row>
    <row r="168" spans="1:10" ht="15.75">
      <c r="A168" s="156"/>
      <c r="C168" s="548"/>
      <c r="D168" s="548"/>
      <c r="E168" s="548"/>
      <c r="F168" s="548"/>
      <c r="G168" s="548"/>
      <c r="J168" s="558"/>
    </row>
    <row r="169" spans="1:10" ht="15.75">
      <c r="A169" s="156"/>
      <c r="C169" s="548"/>
      <c r="D169" s="548"/>
      <c r="E169" s="548"/>
      <c r="F169" s="548"/>
      <c r="G169" s="548"/>
      <c r="J169" s="558"/>
    </row>
    <row r="170" spans="1:10" ht="15.75">
      <c r="A170" s="156"/>
      <c r="C170" s="548"/>
      <c r="D170" s="548"/>
      <c r="E170" s="548"/>
      <c r="F170" s="548"/>
      <c r="G170" s="548"/>
      <c r="J170" s="558"/>
    </row>
    <row r="171" spans="1:10" ht="15.75">
      <c r="A171" s="156"/>
      <c r="C171" s="548"/>
      <c r="D171" s="548"/>
      <c r="E171" s="548"/>
      <c r="F171" s="548"/>
      <c r="G171" s="548"/>
      <c r="J171" s="558"/>
    </row>
    <row r="172" spans="1:10" ht="15.75">
      <c r="A172" s="156"/>
      <c r="C172" s="548"/>
      <c r="D172" s="548"/>
      <c r="E172" s="548"/>
      <c r="F172" s="548"/>
      <c r="G172" s="548"/>
      <c r="J172" s="558"/>
    </row>
    <row r="173" spans="1:10" ht="15.75">
      <c r="A173" s="156"/>
      <c r="C173" s="548"/>
      <c r="D173" s="548"/>
      <c r="E173" s="548"/>
      <c r="F173" s="548"/>
      <c r="G173" s="548"/>
      <c r="J173" s="558"/>
    </row>
    <row r="174" spans="1:10" ht="15.75">
      <c r="A174" s="156"/>
      <c r="C174" s="548"/>
      <c r="D174" s="548"/>
      <c r="E174" s="548"/>
      <c r="F174" s="548"/>
      <c r="G174" s="548"/>
      <c r="J174" s="558"/>
    </row>
    <row r="175" spans="1:10" ht="15.75">
      <c r="A175" s="156"/>
      <c r="C175" s="548"/>
      <c r="D175" s="548"/>
      <c r="E175" s="548"/>
      <c r="F175" s="548"/>
      <c r="G175" s="548"/>
      <c r="J175" s="558"/>
    </row>
    <row r="176" spans="1:10" ht="15.75">
      <c r="A176" s="156"/>
      <c r="C176" s="548"/>
      <c r="D176" s="548"/>
      <c r="E176" s="548"/>
      <c r="F176" s="548"/>
      <c r="G176" s="548"/>
      <c r="J176" s="558"/>
    </row>
    <row r="177" spans="1:10" ht="15.75">
      <c r="A177" s="156"/>
      <c r="C177" s="548"/>
      <c r="D177" s="548"/>
      <c r="E177" s="548"/>
      <c r="F177" s="548"/>
      <c r="G177" s="548"/>
      <c r="J177" s="558"/>
    </row>
    <row r="178" spans="1:10" ht="15.75">
      <c r="A178" s="156"/>
      <c r="C178" s="548"/>
      <c r="D178" s="548"/>
      <c r="E178" s="548"/>
      <c r="F178" s="548"/>
      <c r="G178" s="548"/>
      <c r="J178" s="558"/>
    </row>
    <row r="179" spans="1:10" ht="15.75">
      <c r="A179" s="156"/>
      <c r="C179" s="548"/>
      <c r="D179" s="548"/>
      <c r="E179" s="548"/>
      <c r="F179" s="548"/>
      <c r="G179" s="548"/>
      <c r="J179" s="558"/>
    </row>
    <row r="180" spans="1:10" ht="15.75">
      <c r="A180" s="156"/>
      <c r="C180" s="548"/>
      <c r="D180" s="548"/>
      <c r="E180" s="548"/>
      <c r="F180" s="548"/>
      <c r="G180" s="548"/>
      <c r="J180" s="558"/>
    </row>
    <row r="181" spans="1:10" ht="15.75">
      <c r="A181" s="156"/>
      <c r="C181" s="548"/>
      <c r="D181" s="548"/>
      <c r="E181" s="548"/>
      <c r="F181" s="548"/>
      <c r="G181" s="548"/>
      <c r="J181" s="558"/>
    </row>
    <row r="182" spans="1:10" ht="15.75">
      <c r="A182" s="156"/>
      <c r="C182" s="548"/>
      <c r="D182" s="548"/>
      <c r="E182" s="548"/>
      <c r="F182" s="548"/>
      <c r="G182" s="548"/>
      <c r="J182" s="558"/>
    </row>
    <row r="183" spans="1:10" ht="15.75">
      <c r="A183" s="156"/>
      <c r="C183" s="548"/>
      <c r="D183" s="548"/>
      <c r="E183" s="548"/>
      <c r="F183" s="548"/>
      <c r="G183" s="548"/>
      <c r="J183" s="558"/>
    </row>
    <row r="184" spans="1:10" ht="15.75">
      <c r="A184" s="156"/>
      <c r="C184" s="548"/>
      <c r="D184" s="548"/>
      <c r="E184" s="548"/>
      <c r="F184" s="548"/>
      <c r="G184" s="548"/>
      <c r="J184" s="558"/>
    </row>
    <row r="185" spans="1:10" ht="15.75">
      <c r="A185" s="156"/>
      <c r="C185" s="548"/>
      <c r="D185" s="548"/>
      <c r="E185" s="548"/>
      <c r="F185" s="548"/>
      <c r="G185" s="548"/>
      <c r="J185" s="558"/>
    </row>
    <row r="186" spans="1:10" ht="15.75">
      <c r="A186" s="156"/>
      <c r="C186" s="548"/>
      <c r="D186" s="548"/>
      <c r="E186" s="548"/>
      <c r="F186" s="548"/>
      <c r="G186" s="548"/>
      <c r="J186" s="558"/>
    </row>
    <row r="187" spans="1:10" ht="15.75">
      <c r="A187" s="156"/>
      <c r="C187" s="548"/>
      <c r="D187" s="548"/>
      <c r="E187" s="548"/>
      <c r="F187" s="548"/>
      <c r="G187" s="548"/>
      <c r="J187" s="558"/>
    </row>
    <row r="188" spans="1:10" ht="15.75">
      <c r="A188" s="156"/>
      <c r="C188" s="548"/>
      <c r="D188" s="548"/>
      <c r="E188" s="548"/>
      <c r="F188" s="548"/>
      <c r="G188" s="548"/>
      <c r="J188" s="558"/>
    </row>
    <row r="189" spans="1:10" ht="15.75">
      <c r="A189" s="156"/>
      <c r="C189" s="548"/>
      <c r="D189" s="548"/>
      <c r="E189" s="548"/>
      <c r="F189" s="548"/>
      <c r="G189" s="548"/>
      <c r="J189" s="558"/>
    </row>
    <row r="190" spans="1:10" ht="15.75">
      <c r="A190" s="156"/>
      <c r="C190" s="548"/>
      <c r="D190" s="548"/>
      <c r="E190" s="548"/>
      <c r="F190" s="548"/>
      <c r="G190" s="548"/>
      <c r="J190" s="558"/>
    </row>
    <row r="191" spans="1:10" ht="15.75">
      <c r="A191" s="156"/>
      <c r="C191" s="548"/>
      <c r="D191" s="548"/>
      <c r="E191" s="548"/>
      <c r="F191" s="548"/>
      <c r="G191" s="548"/>
      <c r="J191" s="558"/>
    </row>
    <row r="192" spans="1:10" ht="15.75">
      <c r="A192" s="156"/>
      <c r="C192" s="548"/>
      <c r="D192" s="548"/>
      <c r="E192" s="548"/>
      <c r="F192" s="548"/>
      <c r="G192" s="548"/>
      <c r="J192" s="558"/>
    </row>
    <row r="193" spans="1:10" ht="15.75">
      <c r="A193" s="156"/>
      <c r="C193" s="548"/>
      <c r="D193" s="548"/>
      <c r="E193" s="548"/>
      <c r="F193" s="548"/>
      <c r="G193" s="548"/>
      <c r="J193" s="558"/>
    </row>
    <row r="194" spans="1:10" ht="15.75">
      <c r="A194" s="156"/>
      <c r="C194" s="548"/>
      <c r="D194" s="548"/>
      <c r="E194" s="548"/>
      <c r="F194" s="548"/>
      <c r="G194" s="548"/>
      <c r="J194" s="558"/>
    </row>
    <row r="195" spans="1:10" ht="15.75">
      <c r="A195" s="156"/>
      <c r="C195" s="548"/>
      <c r="D195" s="548"/>
      <c r="E195" s="548"/>
      <c r="F195" s="548"/>
      <c r="G195" s="548"/>
      <c r="J195" s="558"/>
    </row>
    <row r="196" spans="1:10" ht="15.75">
      <c r="A196" s="156"/>
      <c r="C196" s="548"/>
      <c r="D196" s="548"/>
      <c r="E196" s="548"/>
      <c r="F196" s="548"/>
      <c r="G196" s="548"/>
      <c r="J196" s="558"/>
    </row>
    <row r="197" spans="1:10" ht="15.75">
      <c r="A197" s="19"/>
      <c r="C197" s="548"/>
      <c r="D197" s="548"/>
      <c r="E197" s="548"/>
      <c r="F197" s="548"/>
      <c r="G197" s="548"/>
      <c r="J197" s="558"/>
    </row>
    <row r="198" spans="1:10" ht="15.75">
      <c r="A198" s="19"/>
      <c r="C198" s="548"/>
      <c r="D198" s="548"/>
      <c r="E198" s="548"/>
      <c r="F198" s="548"/>
      <c r="G198" s="548"/>
      <c r="J198" s="558"/>
    </row>
    <row r="199" spans="1:10" ht="15.75">
      <c r="A199" s="19"/>
      <c r="C199" s="548"/>
      <c r="D199" s="548"/>
      <c r="E199" s="548"/>
      <c r="F199" s="548"/>
      <c r="G199" s="548"/>
      <c r="J199" s="558"/>
    </row>
    <row r="200" spans="1:10" ht="15.75">
      <c r="A200" s="19"/>
      <c r="C200" s="548"/>
      <c r="D200" s="548"/>
      <c r="E200" s="548"/>
      <c r="F200" s="548"/>
      <c r="G200" s="548"/>
    </row>
    <row r="201" spans="1:10" ht="15.75">
      <c r="A201" s="19"/>
      <c r="C201" s="548"/>
      <c r="D201" s="548"/>
      <c r="E201" s="548"/>
      <c r="F201" s="548"/>
      <c r="G201" s="548"/>
    </row>
    <row r="202" spans="1:10" ht="15.75">
      <c r="A202" s="19"/>
      <c r="C202" s="548"/>
      <c r="D202" s="548"/>
      <c r="E202" s="548"/>
      <c r="F202" s="548"/>
      <c r="G202" s="548"/>
    </row>
    <row r="203" spans="1:10" ht="15.75">
      <c r="A203" s="19"/>
      <c r="C203" s="548"/>
      <c r="D203" s="548"/>
      <c r="E203" s="548"/>
      <c r="F203" s="548"/>
      <c r="G203" s="548"/>
    </row>
    <row r="204" spans="1:10" ht="15.75">
      <c r="A204" s="19"/>
      <c r="C204" s="548"/>
      <c r="D204" s="548"/>
      <c r="E204" s="548"/>
      <c r="F204" s="548"/>
      <c r="G204" s="548"/>
    </row>
    <row r="205" spans="1:10" ht="15.75">
      <c r="A205" s="19"/>
      <c r="C205" s="548"/>
      <c r="D205" s="548"/>
      <c r="E205" s="548"/>
      <c r="F205" s="548"/>
      <c r="G205" s="548"/>
    </row>
    <row r="206" spans="1:10" ht="15.75">
      <c r="A206" s="19"/>
      <c r="C206" s="548"/>
      <c r="D206" s="548"/>
      <c r="E206" s="548"/>
      <c r="F206" s="548"/>
      <c r="G206" s="548"/>
    </row>
    <row r="207" spans="1:10" ht="15.75">
      <c r="A207" s="19"/>
      <c r="C207" s="548"/>
      <c r="D207" s="548"/>
      <c r="E207" s="548"/>
      <c r="F207" s="548"/>
      <c r="G207" s="548"/>
    </row>
    <row r="208" spans="1:10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14" zoomScale="70" zoomScaleNormal="70" workbookViewId="0"/>
  </sheetViews>
  <sheetFormatPr defaultColWidth="9.140625" defaultRowHeight="15"/>
  <cols>
    <col min="1" max="1" width="56.28515625" style="20" customWidth="1"/>
    <col min="2" max="8" width="14.85546875" style="539" customWidth="1"/>
    <col min="9" max="9" width="16.5703125" style="539" customWidth="1"/>
    <col min="10" max="10" width="9.85546875" style="539" customWidth="1"/>
    <col min="11" max="11" width="2.5703125" style="157" customWidth="1"/>
    <col min="12" max="256" width="9.140625" style="420"/>
    <col min="257" max="257" width="56.28515625" style="420" customWidth="1"/>
    <col min="258" max="264" width="14.85546875" style="420" customWidth="1"/>
    <col min="265" max="265" width="16.5703125" style="420" customWidth="1"/>
    <col min="266" max="266" width="9.85546875" style="420" customWidth="1"/>
    <col min="267" max="267" width="2.5703125" style="420" customWidth="1"/>
    <col min="268" max="512" width="9.140625" style="420"/>
    <col min="513" max="513" width="56.28515625" style="420" customWidth="1"/>
    <col min="514" max="520" width="14.85546875" style="420" customWidth="1"/>
    <col min="521" max="521" width="16.5703125" style="420" customWidth="1"/>
    <col min="522" max="522" width="9.85546875" style="420" customWidth="1"/>
    <col min="523" max="523" width="2.5703125" style="420" customWidth="1"/>
    <col min="524" max="768" width="9.140625" style="420"/>
    <col min="769" max="769" width="56.28515625" style="420" customWidth="1"/>
    <col min="770" max="776" width="14.85546875" style="420" customWidth="1"/>
    <col min="777" max="777" width="16.5703125" style="420" customWidth="1"/>
    <col min="778" max="778" width="9.85546875" style="420" customWidth="1"/>
    <col min="779" max="779" width="2.5703125" style="420" customWidth="1"/>
    <col min="780" max="1024" width="9.140625" style="420"/>
    <col min="1025" max="1025" width="56.28515625" style="420" customWidth="1"/>
    <col min="1026" max="1032" width="14.85546875" style="420" customWidth="1"/>
    <col min="1033" max="1033" width="16.5703125" style="420" customWidth="1"/>
    <col min="1034" max="1034" width="9.85546875" style="420" customWidth="1"/>
    <col min="1035" max="1035" width="2.5703125" style="420" customWidth="1"/>
    <col min="1036" max="1280" width="9.140625" style="420"/>
    <col min="1281" max="1281" width="56.28515625" style="420" customWidth="1"/>
    <col min="1282" max="1288" width="14.85546875" style="420" customWidth="1"/>
    <col min="1289" max="1289" width="16.5703125" style="420" customWidth="1"/>
    <col min="1290" max="1290" width="9.85546875" style="420" customWidth="1"/>
    <col min="1291" max="1291" width="2.5703125" style="420" customWidth="1"/>
    <col min="1292" max="1536" width="9.140625" style="420"/>
    <col min="1537" max="1537" width="56.28515625" style="420" customWidth="1"/>
    <col min="1538" max="1544" width="14.85546875" style="420" customWidth="1"/>
    <col min="1545" max="1545" width="16.5703125" style="420" customWidth="1"/>
    <col min="1546" max="1546" width="9.85546875" style="420" customWidth="1"/>
    <col min="1547" max="1547" width="2.5703125" style="420" customWidth="1"/>
    <col min="1548" max="1792" width="9.140625" style="420"/>
    <col min="1793" max="1793" width="56.28515625" style="420" customWidth="1"/>
    <col min="1794" max="1800" width="14.85546875" style="420" customWidth="1"/>
    <col min="1801" max="1801" width="16.5703125" style="420" customWidth="1"/>
    <col min="1802" max="1802" width="9.85546875" style="420" customWidth="1"/>
    <col min="1803" max="1803" width="2.5703125" style="420" customWidth="1"/>
    <col min="1804" max="2048" width="9.140625" style="420"/>
    <col min="2049" max="2049" width="56.28515625" style="420" customWidth="1"/>
    <col min="2050" max="2056" width="14.85546875" style="420" customWidth="1"/>
    <col min="2057" max="2057" width="16.5703125" style="420" customWidth="1"/>
    <col min="2058" max="2058" width="9.85546875" style="420" customWidth="1"/>
    <col min="2059" max="2059" width="2.5703125" style="420" customWidth="1"/>
    <col min="2060" max="2304" width="9.140625" style="420"/>
    <col min="2305" max="2305" width="56.28515625" style="420" customWidth="1"/>
    <col min="2306" max="2312" width="14.85546875" style="420" customWidth="1"/>
    <col min="2313" max="2313" width="16.5703125" style="420" customWidth="1"/>
    <col min="2314" max="2314" width="9.85546875" style="420" customWidth="1"/>
    <col min="2315" max="2315" width="2.5703125" style="420" customWidth="1"/>
    <col min="2316" max="2560" width="9.140625" style="420"/>
    <col min="2561" max="2561" width="56.28515625" style="420" customWidth="1"/>
    <col min="2562" max="2568" width="14.85546875" style="420" customWidth="1"/>
    <col min="2569" max="2569" width="16.5703125" style="420" customWidth="1"/>
    <col min="2570" max="2570" width="9.85546875" style="420" customWidth="1"/>
    <col min="2571" max="2571" width="2.5703125" style="420" customWidth="1"/>
    <col min="2572" max="2816" width="9.140625" style="420"/>
    <col min="2817" max="2817" width="56.28515625" style="420" customWidth="1"/>
    <col min="2818" max="2824" width="14.85546875" style="420" customWidth="1"/>
    <col min="2825" max="2825" width="16.5703125" style="420" customWidth="1"/>
    <col min="2826" max="2826" width="9.85546875" style="420" customWidth="1"/>
    <col min="2827" max="2827" width="2.5703125" style="420" customWidth="1"/>
    <col min="2828" max="3072" width="9.140625" style="420"/>
    <col min="3073" max="3073" width="56.28515625" style="420" customWidth="1"/>
    <col min="3074" max="3080" width="14.85546875" style="420" customWidth="1"/>
    <col min="3081" max="3081" width="16.5703125" style="420" customWidth="1"/>
    <col min="3082" max="3082" width="9.85546875" style="420" customWidth="1"/>
    <col min="3083" max="3083" width="2.5703125" style="420" customWidth="1"/>
    <col min="3084" max="3328" width="9.140625" style="420"/>
    <col min="3329" max="3329" width="56.28515625" style="420" customWidth="1"/>
    <col min="3330" max="3336" width="14.85546875" style="420" customWidth="1"/>
    <col min="3337" max="3337" width="16.5703125" style="420" customWidth="1"/>
    <col min="3338" max="3338" width="9.85546875" style="420" customWidth="1"/>
    <col min="3339" max="3339" width="2.5703125" style="420" customWidth="1"/>
    <col min="3340" max="3584" width="9.140625" style="420"/>
    <col min="3585" max="3585" width="56.28515625" style="420" customWidth="1"/>
    <col min="3586" max="3592" width="14.85546875" style="420" customWidth="1"/>
    <col min="3593" max="3593" width="16.5703125" style="420" customWidth="1"/>
    <col min="3594" max="3594" width="9.85546875" style="420" customWidth="1"/>
    <col min="3595" max="3595" width="2.5703125" style="420" customWidth="1"/>
    <col min="3596" max="3840" width="9.140625" style="420"/>
    <col min="3841" max="3841" width="56.28515625" style="420" customWidth="1"/>
    <col min="3842" max="3848" width="14.85546875" style="420" customWidth="1"/>
    <col min="3849" max="3849" width="16.5703125" style="420" customWidth="1"/>
    <col min="3850" max="3850" width="9.85546875" style="420" customWidth="1"/>
    <col min="3851" max="3851" width="2.5703125" style="420" customWidth="1"/>
    <col min="3852" max="4096" width="9.140625" style="420"/>
    <col min="4097" max="4097" width="56.28515625" style="420" customWidth="1"/>
    <col min="4098" max="4104" width="14.85546875" style="420" customWidth="1"/>
    <col min="4105" max="4105" width="16.5703125" style="420" customWidth="1"/>
    <col min="4106" max="4106" width="9.85546875" style="420" customWidth="1"/>
    <col min="4107" max="4107" width="2.5703125" style="420" customWidth="1"/>
    <col min="4108" max="4352" width="9.140625" style="420"/>
    <col min="4353" max="4353" width="56.28515625" style="420" customWidth="1"/>
    <col min="4354" max="4360" width="14.85546875" style="420" customWidth="1"/>
    <col min="4361" max="4361" width="16.5703125" style="420" customWidth="1"/>
    <col min="4362" max="4362" width="9.85546875" style="420" customWidth="1"/>
    <col min="4363" max="4363" width="2.5703125" style="420" customWidth="1"/>
    <col min="4364" max="4608" width="9.140625" style="420"/>
    <col min="4609" max="4609" width="56.28515625" style="420" customWidth="1"/>
    <col min="4610" max="4616" width="14.85546875" style="420" customWidth="1"/>
    <col min="4617" max="4617" width="16.5703125" style="420" customWidth="1"/>
    <col min="4618" max="4618" width="9.85546875" style="420" customWidth="1"/>
    <col min="4619" max="4619" width="2.5703125" style="420" customWidth="1"/>
    <col min="4620" max="4864" width="9.140625" style="420"/>
    <col min="4865" max="4865" width="56.28515625" style="420" customWidth="1"/>
    <col min="4866" max="4872" width="14.85546875" style="420" customWidth="1"/>
    <col min="4873" max="4873" width="16.5703125" style="420" customWidth="1"/>
    <col min="4874" max="4874" width="9.85546875" style="420" customWidth="1"/>
    <col min="4875" max="4875" width="2.5703125" style="420" customWidth="1"/>
    <col min="4876" max="5120" width="9.140625" style="420"/>
    <col min="5121" max="5121" width="56.28515625" style="420" customWidth="1"/>
    <col min="5122" max="5128" width="14.85546875" style="420" customWidth="1"/>
    <col min="5129" max="5129" width="16.5703125" style="420" customWidth="1"/>
    <col min="5130" max="5130" width="9.85546875" style="420" customWidth="1"/>
    <col min="5131" max="5131" width="2.5703125" style="420" customWidth="1"/>
    <col min="5132" max="5376" width="9.140625" style="420"/>
    <col min="5377" max="5377" width="56.28515625" style="420" customWidth="1"/>
    <col min="5378" max="5384" width="14.85546875" style="420" customWidth="1"/>
    <col min="5385" max="5385" width="16.5703125" style="420" customWidth="1"/>
    <col min="5386" max="5386" width="9.85546875" style="420" customWidth="1"/>
    <col min="5387" max="5387" width="2.5703125" style="420" customWidth="1"/>
    <col min="5388" max="5632" width="9.140625" style="420"/>
    <col min="5633" max="5633" width="56.28515625" style="420" customWidth="1"/>
    <col min="5634" max="5640" width="14.85546875" style="420" customWidth="1"/>
    <col min="5641" max="5641" width="16.5703125" style="420" customWidth="1"/>
    <col min="5642" max="5642" width="9.85546875" style="420" customWidth="1"/>
    <col min="5643" max="5643" width="2.5703125" style="420" customWidth="1"/>
    <col min="5644" max="5888" width="9.140625" style="420"/>
    <col min="5889" max="5889" width="56.28515625" style="420" customWidth="1"/>
    <col min="5890" max="5896" width="14.85546875" style="420" customWidth="1"/>
    <col min="5897" max="5897" width="16.5703125" style="420" customWidth="1"/>
    <col min="5898" max="5898" width="9.85546875" style="420" customWidth="1"/>
    <col min="5899" max="5899" width="2.5703125" style="420" customWidth="1"/>
    <col min="5900" max="6144" width="9.140625" style="420"/>
    <col min="6145" max="6145" width="56.28515625" style="420" customWidth="1"/>
    <col min="6146" max="6152" width="14.85546875" style="420" customWidth="1"/>
    <col min="6153" max="6153" width="16.5703125" style="420" customWidth="1"/>
    <col min="6154" max="6154" width="9.85546875" style="420" customWidth="1"/>
    <col min="6155" max="6155" width="2.5703125" style="420" customWidth="1"/>
    <col min="6156" max="6400" width="9.140625" style="420"/>
    <col min="6401" max="6401" width="56.28515625" style="420" customWidth="1"/>
    <col min="6402" max="6408" width="14.85546875" style="420" customWidth="1"/>
    <col min="6409" max="6409" width="16.5703125" style="420" customWidth="1"/>
    <col min="6410" max="6410" width="9.85546875" style="420" customWidth="1"/>
    <col min="6411" max="6411" width="2.5703125" style="420" customWidth="1"/>
    <col min="6412" max="6656" width="9.140625" style="420"/>
    <col min="6657" max="6657" width="56.28515625" style="420" customWidth="1"/>
    <col min="6658" max="6664" width="14.85546875" style="420" customWidth="1"/>
    <col min="6665" max="6665" width="16.5703125" style="420" customWidth="1"/>
    <col min="6666" max="6666" width="9.85546875" style="420" customWidth="1"/>
    <col min="6667" max="6667" width="2.5703125" style="420" customWidth="1"/>
    <col min="6668" max="6912" width="9.140625" style="420"/>
    <col min="6913" max="6913" width="56.28515625" style="420" customWidth="1"/>
    <col min="6914" max="6920" width="14.85546875" style="420" customWidth="1"/>
    <col min="6921" max="6921" width="16.5703125" style="420" customWidth="1"/>
    <col min="6922" max="6922" width="9.85546875" style="420" customWidth="1"/>
    <col min="6923" max="6923" width="2.5703125" style="420" customWidth="1"/>
    <col min="6924" max="7168" width="9.140625" style="420"/>
    <col min="7169" max="7169" width="56.28515625" style="420" customWidth="1"/>
    <col min="7170" max="7176" width="14.85546875" style="420" customWidth="1"/>
    <col min="7177" max="7177" width="16.5703125" style="420" customWidth="1"/>
    <col min="7178" max="7178" width="9.85546875" style="420" customWidth="1"/>
    <col min="7179" max="7179" width="2.5703125" style="420" customWidth="1"/>
    <col min="7180" max="7424" width="9.140625" style="420"/>
    <col min="7425" max="7425" width="56.28515625" style="420" customWidth="1"/>
    <col min="7426" max="7432" width="14.85546875" style="420" customWidth="1"/>
    <col min="7433" max="7433" width="16.5703125" style="420" customWidth="1"/>
    <col min="7434" max="7434" width="9.85546875" style="420" customWidth="1"/>
    <col min="7435" max="7435" width="2.5703125" style="420" customWidth="1"/>
    <col min="7436" max="7680" width="9.140625" style="420"/>
    <col min="7681" max="7681" width="56.28515625" style="420" customWidth="1"/>
    <col min="7682" max="7688" width="14.85546875" style="420" customWidth="1"/>
    <col min="7689" max="7689" width="16.5703125" style="420" customWidth="1"/>
    <col min="7690" max="7690" width="9.85546875" style="420" customWidth="1"/>
    <col min="7691" max="7691" width="2.5703125" style="420" customWidth="1"/>
    <col min="7692" max="7936" width="9.140625" style="420"/>
    <col min="7937" max="7937" width="56.28515625" style="420" customWidth="1"/>
    <col min="7938" max="7944" width="14.85546875" style="420" customWidth="1"/>
    <col min="7945" max="7945" width="16.5703125" style="420" customWidth="1"/>
    <col min="7946" max="7946" width="9.85546875" style="420" customWidth="1"/>
    <col min="7947" max="7947" width="2.5703125" style="420" customWidth="1"/>
    <col min="7948" max="8192" width="9.140625" style="420"/>
    <col min="8193" max="8193" width="56.28515625" style="420" customWidth="1"/>
    <col min="8194" max="8200" width="14.85546875" style="420" customWidth="1"/>
    <col min="8201" max="8201" width="16.5703125" style="420" customWidth="1"/>
    <col min="8202" max="8202" width="9.85546875" style="420" customWidth="1"/>
    <col min="8203" max="8203" width="2.5703125" style="420" customWidth="1"/>
    <col min="8204" max="8448" width="9.140625" style="420"/>
    <col min="8449" max="8449" width="56.28515625" style="420" customWidth="1"/>
    <col min="8450" max="8456" width="14.85546875" style="420" customWidth="1"/>
    <col min="8457" max="8457" width="16.5703125" style="420" customWidth="1"/>
    <col min="8458" max="8458" width="9.85546875" style="420" customWidth="1"/>
    <col min="8459" max="8459" width="2.5703125" style="420" customWidth="1"/>
    <col min="8460" max="8704" width="9.140625" style="420"/>
    <col min="8705" max="8705" width="56.28515625" style="420" customWidth="1"/>
    <col min="8706" max="8712" width="14.85546875" style="420" customWidth="1"/>
    <col min="8713" max="8713" width="16.5703125" style="420" customWidth="1"/>
    <col min="8714" max="8714" width="9.85546875" style="420" customWidth="1"/>
    <col min="8715" max="8715" width="2.5703125" style="420" customWidth="1"/>
    <col min="8716" max="8960" width="9.140625" style="420"/>
    <col min="8961" max="8961" width="56.28515625" style="420" customWidth="1"/>
    <col min="8962" max="8968" width="14.85546875" style="420" customWidth="1"/>
    <col min="8969" max="8969" width="16.5703125" style="420" customWidth="1"/>
    <col min="8970" max="8970" width="9.85546875" style="420" customWidth="1"/>
    <col min="8971" max="8971" width="2.5703125" style="420" customWidth="1"/>
    <col min="8972" max="9216" width="9.140625" style="420"/>
    <col min="9217" max="9217" width="56.28515625" style="420" customWidth="1"/>
    <col min="9218" max="9224" width="14.85546875" style="420" customWidth="1"/>
    <col min="9225" max="9225" width="16.5703125" style="420" customWidth="1"/>
    <col min="9226" max="9226" width="9.85546875" style="420" customWidth="1"/>
    <col min="9227" max="9227" width="2.5703125" style="420" customWidth="1"/>
    <col min="9228" max="9472" width="9.140625" style="420"/>
    <col min="9473" max="9473" width="56.28515625" style="420" customWidth="1"/>
    <col min="9474" max="9480" width="14.85546875" style="420" customWidth="1"/>
    <col min="9481" max="9481" width="16.5703125" style="420" customWidth="1"/>
    <col min="9482" max="9482" width="9.85546875" style="420" customWidth="1"/>
    <col min="9483" max="9483" width="2.5703125" style="420" customWidth="1"/>
    <col min="9484" max="9728" width="9.140625" style="420"/>
    <col min="9729" max="9729" width="56.28515625" style="420" customWidth="1"/>
    <col min="9730" max="9736" width="14.85546875" style="420" customWidth="1"/>
    <col min="9737" max="9737" width="16.5703125" style="420" customWidth="1"/>
    <col min="9738" max="9738" width="9.85546875" style="420" customWidth="1"/>
    <col min="9739" max="9739" width="2.5703125" style="420" customWidth="1"/>
    <col min="9740" max="9984" width="9.140625" style="420"/>
    <col min="9985" max="9985" width="56.28515625" style="420" customWidth="1"/>
    <col min="9986" max="9992" width="14.85546875" style="420" customWidth="1"/>
    <col min="9993" max="9993" width="16.5703125" style="420" customWidth="1"/>
    <col min="9994" max="9994" width="9.85546875" style="420" customWidth="1"/>
    <col min="9995" max="9995" width="2.5703125" style="420" customWidth="1"/>
    <col min="9996" max="10240" width="9.140625" style="420"/>
    <col min="10241" max="10241" width="56.28515625" style="420" customWidth="1"/>
    <col min="10242" max="10248" width="14.85546875" style="420" customWidth="1"/>
    <col min="10249" max="10249" width="16.5703125" style="420" customWidth="1"/>
    <col min="10250" max="10250" width="9.85546875" style="420" customWidth="1"/>
    <col min="10251" max="10251" width="2.5703125" style="420" customWidth="1"/>
    <col min="10252" max="10496" width="9.140625" style="420"/>
    <col min="10497" max="10497" width="56.28515625" style="420" customWidth="1"/>
    <col min="10498" max="10504" width="14.85546875" style="420" customWidth="1"/>
    <col min="10505" max="10505" width="16.5703125" style="420" customWidth="1"/>
    <col min="10506" max="10506" width="9.85546875" style="420" customWidth="1"/>
    <col min="10507" max="10507" width="2.5703125" style="420" customWidth="1"/>
    <col min="10508" max="10752" width="9.140625" style="420"/>
    <col min="10753" max="10753" width="56.28515625" style="420" customWidth="1"/>
    <col min="10754" max="10760" width="14.85546875" style="420" customWidth="1"/>
    <col min="10761" max="10761" width="16.5703125" style="420" customWidth="1"/>
    <col min="10762" max="10762" width="9.85546875" style="420" customWidth="1"/>
    <col min="10763" max="10763" width="2.5703125" style="420" customWidth="1"/>
    <col min="10764" max="11008" width="9.140625" style="420"/>
    <col min="11009" max="11009" width="56.28515625" style="420" customWidth="1"/>
    <col min="11010" max="11016" width="14.85546875" style="420" customWidth="1"/>
    <col min="11017" max="11017" width="16.5703125" style="420" customWidth="1"/>
    <col min="11018" max="11018" width="9.85546875" style="420" customWidth="1"/>
    <col min="11019" max="11019" width="2.5703125" style="420" customWidth="1"/>
    <col min="11020" max="11264" width="9.140625" style="420"/>
    <col min="11265" max="11265" width="56.28515625" style="420" customWidth="1"/>
    <col min="11266" max="11272" width="14.85546875" style="420" customWidth="1"/>
    <col min="11273" max="11273" width="16.5703125" style="420" customWidth="1"/>
    <col min="11274" max="11274" width="9.85546875" style="420" customWidth="1"/>
    <col min="11275" max="11275" width="2.5703125" style="420" customWidth="1"/>
    <col min="11276" max="11520" width="9.140625" style="420"/>
    <col min="11521" max="11521" width="56.28515625" style="420" customWidth="1"/>
    <col min="11522" max="11528" width="14.85546875" style="420" customWidth="1"/>
    <col min="11529" max="11529" width="16.5703125" style="420" customWidth="1"/>
    <col min="11530" max="11530" width="9.85546875" style="420" customWidth="1"/>
    <col min="11531" max="11531" width="2.5703125" style="420" customWidth="1"/>
    <col min="11532" max="11776" width="9.140625" style="420"/>
    <col min="11777" max="11777" width="56.28515625" style="420" customWidth="1"/>
    <col min="11778" max="11784" width="14.85546875" style="420" customWidth="1"/>
    <col min="11785" max="11785" width="16.5703125" style="420" customWidth="1"/>
    <col min="11786" max="11786" width="9.85546875" style="420" customWidth="1"/>
    <col min="11787" max="11787" width="2.5703125" style="420" customWidth="1"/>
    <col min="11788" max="12032" width="9.140625" style="420"/>
    <col min="12033" max="12033" width="56.28515625" style="420" customWidth="1"/>
    <col min="12034" max="12040" width="14.85546875" style="420" customWidth="1"/>
    <col min="12041" max="12041" width="16.5703125" style="420" customWidth="1"/>
    <col min="12042" max="12042" width="9.85546875" style="420" customWidth="1"/>
    <col min="12043" max="12043" width="2.5703125" style="420" customWidth="1"/>
    <col min="12044" max="12288" width="9.140625" style="420"/>
    <col min="12289" max="12289" width="56.28515625" style="420" customWidth="1"/>
    <col min="12290" max="12296" width="14.85546875" style="420" customWidth="1"/>
    <col min="12297" max="12297" width="16.5703125" style="420" customWidth="1"/>
    <col min="12298" max="12298" width="9.85546875" style="420" customWidth="1"/>
    <col min="12299" max="12299" width="2.5703125" style="420" customWidth="1"/>
    <col min="12300" max="12544" width="9.140625" style="420"/>
    <col min="12545" max="12545" width="56.28515625" style="420" customWidth="1"/>
    <col min="12546" max="12552" width="14.85546875" style="420" customWidth="1"/>
    <col min="12553" max="12553" width="16.5703125" style="420" customWidth="1"/>
    <col min="12554" max="12554" width="9.85546875" style="420" customWidth="1"/>
    <col min="12555" max="12555" width="2.5703125" style="420" customWidth="1"/>
    <col min="12556" max="12800" width="9.140625" style="420"/>
    <col min="12801" max="12801" width="56.28515625" style="420" customWidth="1"/>
    <col min="12802" max="12808" width="14.85546875" style="420" customWidth="1"/>
    <col min="12809" max="12809" width="16.5703125" style="420" customWidth="1"/>
    <col min="12810" max="12810" width="9.85546875" style="420" customWidth="1"/>
    <col min="12811" max="12811" width="2.5703125" style="420" customWidth="1"/>
    <col min="12812" max="13056" width="9.140625" style="420"/>
    <col min="13057" max="13057" width="56.28515625" style="420" customWidth="1"/>
    <col min="13058" max="13064" width="14.85546875" style="420" customWidth="1"/>
    <col min="13065" max="13065" width="16.5703125" style="420" customWidth="1"/>
    <col min="13066" max="13066" width="9.85546875" style="420" customWidth="1"/>
    <col min="13067" max="13067" width="2.5703125" style="420" customWidth="1"/>
    <col min="13068" max="13312" width="9.140625" style="420"/>
    <col min="13313" max="13313" width="56.28515625" style="420" customWidth="1"/>
    <col min="13314" max="13320" width="14.85546875" style="420" customWidth="1"/>
    <col min="13321" max="13321" width="16.5703125" style="420" customWidth="1"/>
    <col min="13322" max="13322" width="9.85546875" style="420" customWidth="1"/>
    <col min="13323" max="13323" width="2.5703125" style="420" customWidth="1"/>
    <col min="13324" max="13568" width="9.140625" style="420"/>
    <col min="13569" max="13569" width="56.28515625" style="420" customWidth="1"/>
    <col min="13570" max="13576" width="14.85546875" style="420" customWidth="1"/>
    <col min="13577" max="13577" width="16.5703125" style="420" customWidth="1"/>
    <col min="13578" max="13578" width="9.85546875" style="420" customWidth="1"/>
    <col min="13579" max="13579" width="2.5703125" style="420" customWidth="1"/>
    <col min="13580" max="13824" width="9.140625" style="420"/>
    <col min="13825" max="13825" width="56.28515625" style="420" customWidth="1"/>
    <col min="13826" max="13832" width="14.85546875" style="420" customWidth="1"/>
    <col min="13833" max="13833" width="16.5703125" style="420" customWidth="1"/>
    <col min="13834" max="13834" width="9.85546875" style="420" customWidth="1"/>
    <col min="13835" max="13835" width="2.5703125" style="420" customWidth="1"/>
    <col min="13836" max="14080" width="9.140625" style="420"/>
    <col min="14081" max="14081" width="56.28515625" style="420" customWidth="1"/>
    <col min="14082" max="14088" width="14.85546875" style="420" customWidth="1"/>
    <col min="14089" max="14089" width="16.5703125" style="420" customWidth="1"/>
    <col min="14090" max="14090" width="9.85546875" style="420" customWidth="1"/>
    <col min="14091" max="14091" width="2.5703125" style="420" customWidth="1"/>
    <col min="14092" max="14336" width="9.140625" style="420"/>
    <col min="14337" max="14337" width="56.28515625" style="420" customWidth="1"/>
    <col min="14338" max="14344" width="14.85546875" style="420" customWidth="1"/>
    <col min="14345" max="14345" width="16.5703125" style="420" customWidth="1"/>
    <col min="14346" max="14346" width="9.85546875" style="420" customWidth="1"/>
    <col min="14347" max="14347" width="2.5703125" style="420" customWidth="1"/>
    <col min="14348" max="14592" width="9.140625" style="420"/>
    <col min="14593" max="14593" width="56.28515625" style="420" customWidth="1"/>
    <col min="14594" max="14600" width="14.85546875" style="420" customWidth="1"/>
    <col min="14601" max="14601" width="16.5703125" style="420" customWidth="1"/>
    <col min="14602" max="14602" width="9.85546875" style="420" customWidth="1"/>
    <col min="14603" max="14603" width="2.5703125" style="420" customWidth="1"/>
    <col min="14604" max="14848" width="9.140625" style="420"/>
    <col min="14849" max="14849" width="56.28515625" style="420" customWidth="1"/>
    <col min="14850" max="14856" width="14.85546875" style="420" customWidth="1"/>
    <col min="14857" max="14857" width="16.5703125" style="420" customWidth="1"/>
    <col min="14858" max="14858" width="9.85546875" style="420" customWidth="1"/>
    <col min="14859" max="14859" width="2.5703125" style="420" customWidth="1"/>
    <col min="14860" max="15104" width="9.140625" style="420"/>
    <col min="15105" max="15105" width="56.28515625" style="420" customWidth="1"/>
    <col min="15106" max="15112" width="14.85546875" style="420" customWidth="1"/>
    <col min="15113" max="15113" width="16.5703125" style="420" customWidth="1"/>
    <col min="15114" max="15114" width="9.85546875" style="420" customWidth="1"/>
    <col min="15115" max="15115" width="2.5703125" style="420" customWidth="1"/>
    <col min="15116" max="15360" width="9.140625" style="420"/>
    <col min="15361" max="15361" width="56.28515625" style="420" customWidth="1"/>
    <col min="15362" max="15368" width="14.85546875" style="420" customWidth="1"/>
    <col min="15369" max="15369" width="16.5703125" style="420" customWidth="1"/>
    <col min="15370" max="15370" width="9.85546875" style="420" customWidth="1"/>
    <col min="15371" max="15371" width="2.5703125" style="420" customWidth="1"/>
    <col min="15372" max="15616" width="9.140625" style="420"/>
    <col min="15617" max="15617" width="56.28515625" style="420" customWidth="1"/>
    <col min="15618" max="15624" width="14.85546875" style="420" customWidth="1"/>
    <col min="15625" max="15625" width="16.5703125" style="420" customWidth="1"/>
    <col min="15626" max="15626" width="9.85546875" style="420" customWidth="1"/>
    <col min="15627" max="15627" width="2.5703125" style="420" customWidth="1"/>
    <col min="15628" max="15872" width="9.140625" style="420"/>
    <col min="15873" max="15873" width="56.28515625" style="420" customWidth="1"/>
    <col min="15874" max="15880" width="14.85546875" style="420" customWidth="1"/>
    <col min="15881" max="15881" width="16.5703125" style="420" customWidth="1"/>
    <col min="15882" max="15882" width="9.85546875" style="420" customWidth="1"/>
    <col min="15883" max="15883" width="2.5703125" style="420" customWidth="1"/>
    <col min="15884" max="16128" width="9.140625" style="420"/>
    <col min="16129" max="16129" width="56.28515625" style="420" customWidth="1"/>
    <col min="16130" max="16136" width="14.85546875" style="420" customWidth="1"/>
    <col min="16137" max="16137" width="16.5703125" style="420" customWidth="1"/>
    <col min="16138" max="16138" width="9.85546875" style="420" customWidth="1"/>
    <col min="16139" max="16139" width="2.5703125" style="420" customWidth="1"/>
    <col min="16140" max="16384" width="9.140625" style="420"/>
  </cols>
  <sheetData>
    <row r="1" spans="1:26" s="1" customFormat="1" ht="3.75" hidden="1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178"/>
    </row>
    <row r="2" spans="1:26" s="1" customFormat="1" ht="39" customHeight="1">
      <c r="A2" s="787" t="s">
        <v>785</v>
      </c>
      <c r="B2" s="787"/>
      <c r="C2" s="787"/>
      <c r="D2" s="787"/>
      <c r="E2" s="787"/>
      <c r="F2" s="787"/>
      <c r="G2" s="787"/>
      <c r="H2" s="787"/>
      <c r="I2" s="787"/>
      <c r="J2" s="787"/>
      <c r="K2" s="178"/>
    </row>
    <row r="3" spans="1:26" s="1" customFormat="1" ht="24.75" customHeight="1">
      <c r="A3" s="787" t="s">
        <v>270</v>
      </c>
      <c r="B3" s="787"/>
      <c r="C3" s="787"/>
      <c r="D3" s="787"/>
      <c r="E3" s="787"/>
      <c r="F3" s="787"/>
      <c r="G3" s="787"/>
      <c r="H3" s="787"/>
      <c r="I3" s="787"/>
      <c r="J3" s="787"/>
      <c r="K3" s="178"/>
    </row>
    <row r="4" spans="1:26" s="1" customFormat="1" ht="21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178"/>
    </row>
    <row r="5" spans="1:26" s="33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  <c r="K5" s="325"/>
    </row>
    <row r="6" spans="1:26" ht="7.5" customHeight="1">
      <c r="A6" s="132"/>
    </row>
    <row r="7" spans="1:26" ht="16.5" customHeight="1">
      <c r="A7" s="133"/>
      <c r="B7" s="550"/>
      <c r="C7" s="134"/>
      <c r="D7" s="134"/>
      <c r="E7" s="134"/>
      <c r="F7" s="134"/>
      <c r="G7" s="134"/>
      <c r="H7" s="540"/>
      <c r="I7" s="540"/>
      <c r="J7" s="541"/>
      <c r="K7" s="179"/>
      <c r="L7" s="17"/>
      <c r="M7" s="17"/>
      <c r="N7" s="17"/>
      <c r="O7" s="17"/>
      <c r="P7" s="17"/>
    </row>
    <row r="8" spans="1:26" ht="39.75" customHeight="1">
      <c r="A8" s="326"/>
      <c r="B8" s="574" t="s">
        <v>786</v>
      </c>
      <c r="C8" s="574" t="s">
        <v>788</v>
      </c>
      <c r="D8" s="574" t="s">
        <v>789</v>
      </c>
      <c r="E8" s="574" t="s">
        <v>790</v>
      </c>
      <c r="F8" s="574" t="s">
        <v>791</v>
      </c>
      <c r="G8" s="574" t="s">
        <v>792</v>
      </c>
      <c r="H8" s="574" t="s">
        <v>793</v>
      </c>
      <c r="I8" s="575" t="s">
        <v>44</v>
      </c>
      <c r="J8" s="576" t="s">
        <v>11</v>
      </c>
      <c r="K8" s="179"/>
      <c r="Y8" s="420">
        <v>1</v>
      </c>
      <c r="Z8" s="420">
        <v>1</v>
      </c>
    </row>
    <row r="9" spans="1:26" ht="30" customHeight="1">
      <c r="A9" s="138" t="s">
        <v>157</v>
      </c>
      <c r="B9" s="139">
        <v>571.96163999999999</v>
      </c>
      <c r="C9" s="139">
        <v>517.18691000000001</v>
      </c>
      <c r="D9" s="139">
        <v>215.96645000000001</v>
      </c>
      <c r="E9" s="139">
        <v>0</v>
      </c>
      <c r="F9" s="139">
        <v>0</v>
      </c>
      <c r="G9" s="139">
        <v>1062.5</v>
      </c>
      <c r="H9" s="139">
        <v>1150.3132900000001</v>
      </c>
      <c r="I9" s="139">
        <f t="shared" ref="I9:I26" si="0">SUM(B9:H9)</f>
        <v>3517.9282899999998</v>
      </c>
      <c r="J9" s="140">
        <f>+I9/$I$27</f>
        <v>1.3444577641716316E-3</v>
      </c>
      <c r="K9" s="320"/>
      <c r="L9" s="17"/>
      <c r="M9" s="17"/>
      <c r="N9" s="17"/>
      <c r="O9" s="17"/>
      <c r="P9" s="17"/>
    </row>
    <row r="10" spans="1:26" ht="30" customHeight="1">
      <c r="A10" s="138" t="s">
        <v>158</v>
      </c>
      <c r="B10" s="139">
        <v>255.11014</v>
      </c>
      <c r="C10" s="139">
        <v>0</v>
      </c>
      <c r="D10" s="139">
        <v>0</v>
      </c>
      <c r="E10" s="139">
        <v>0</v>
      </c>
      <c r="F10" s="139">
        <v>0</v>
      </c>
      <c r="G10" s="139">
        <v>93.06765</v>
      </c>
      <c r="H10" s="139">
        <v>0</v>
      </c>
      <c r="I10" s="139">
        <f t="shared" si="0"/>
        <v>348.17779000000002</v>
      </c>
      <c r="J10" s="140">
        <f t="shared" ref="J10:J26" si="1">+I10/$I$27</f>
        <v>1.3306420554627619E-4</v>
      </c>
      <c r="K10" s="320"/>
      <c r="L10" s="17"/>
      <c r="M10" s="17"/>
      <c r="N10" s="17"/>
      <c r="O10" s="17"/>
      <c r="P10" s="17"/>
    </row>
    <row r="11" spans="1:26" ht="30" customHeight="1">
      <c r="A11" s="138" t="s">
        <v>159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f t="shared" si="0"/>
        <v>0</v>
      </c>
      <c r="J11" s="140">
        <f t="shared" si="1"/>
        <v>0</v>
      </c>
      <c r="K11" s="320"/>
      <c r="L11" s="17"/>
      <c r="M11" s="17"/>
      <c r="N11" s="17"/>
      <c r="O11" s="17"/>
      <c r="P11" s="17"/>
    </row>
    <row r="12" spans="1:26" ht="30" customHeight="1">
      <c r="A12" s="138" t="s">
        <v>160</v>
      </c>
      <c r="B12" s="139">
        <v>0</v>
      </c>
      <c r="C12" s="139">
        <v>0</v>
      </c>
      <c r="D12" s="139">
        <v>1677.0500400000001</v>
      </c>
      <c r="E12" s="139">
        <v>0</v>
      </c>
      <c r="F12" s="139">
        <v>51.635930000000002</v>
      </c>
      <c r="G12" s="139">
        <v>0</v>
      </c>
      <c r="H12" s="139">
        <v>0</v>
      </c>
      <c r="I12" s="139">
        <f t="shared" si="0"/>
        <v>1728.68597</v>
      </c>
      <c r="J12" s="140">
        <f t="shared" si="1"/>
        <v>6.6065737632789228E-4</v>
      </c>
      <c r="K12" s="320"/>
      <c r="L12" s="17"/>
      <c r="M12" s="17"/>
      <c r="N12" s="17"/>
      <c r="O12" s="17"/>
      <c r="P12" s="17"/>
    </row>
    <row r="13" spans="1:26" ht="30" customHeight="1">
      <c r="A13" s="138" t="s">
        <v>161</v>
      </c>
      <c r="B13" s="139">
        <v>11538.414050000001</v>
      </c>
      <c r="C13" s="139">
        <v>1121.69398</v>
      </c>
      <c r="D13" s="139">
        <v>3188.4447099999998</v>
      </c>
      <c r="E13" s="139">
        <v>1572.9439</v>
      </c>
      <c r="F13" s="139">
        <v>221.89930999999999</v>
      </c>
      <c r="G13" s="139">
        <v>75.871130000000008</v>
      </c>
      <c r="H13" s="139">
        <v>48.128769999999996</v>
      </c>
      <c r="I13" s="139">
        <f t="shared" si="0"/>
        <v>17767.395850000001</v>
      </c>
      <c r="J13" s="140">
        <f t="shared" si="1"/>
        <v>6.7902217812527751E-3</v>
      </c>
      <c r="K13" s="320"/>
      <c r="L13" s="17"/>
      <c r="M13" s="17"/>
      <c r="N13" s="17"/>
      <c r="O13" s="17"/>
      <c r="P13" s="17"/>
    </row>
    <row r="14" spans="1:26" ht="30" customHeight="1">
      <c r="A14" s="138" t="s">
        <v>162</v>
      </c>
      <c r="B14" s="139">
        <v>208.28037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f t="shared" si="0"/>
        <v>208.28037</v>
      </c>
      <c r="J14" s="140">
        <f t="shared" si="1"/>
        <v>7.9599166750223961E-5</v>
      </c>
      <c r="K14" s="320"/>
      <c r="L14" s="17"/>
      <c r="M14" s="17"/>
      <c r="N14" s="17"/>
      <c r="O14" s="17"/>
      <c r="P14" s="17"/>
    </row>
    <row r="15" spans="1:26" ht="30" customHeight="1">
      <c r="A15" s="138" t="s">
        <v>102</v>
      </c>
      <c r="B15" s="139">
        <v>454585.88368999999</v>
      </c>
      <c r="C15" s="139">
        <v>211702.25521999999</v>
      </c>
      <c r="D15" s="139">
        <v>142946.71084000001</v>
      </c>
      <c r="E15" s="139">
        <v>70193.767959999997</v>
      </c>
      <c r="F15" s="139">
        <v>32880.031620000002</v>
      </c>
      <c r="G15" s="139">
        <v>33454.024120000002</v>
      </c>
      <c r="H15" s="139">
        <v>28869.7549</v>
      </c>
      <c r="I15" s="139">
        <f t="shared" si="0"/>
        <v>974632.42834999994</v>
      </c>
      <c r="J15" s="140">
        <f t="shared" si="1"/>
        <v>0.37247835302197391</v>
      </c>
      <c r="K15" s="320"/>
      <c r="L15" s="17"/>
      <c r="M15" s="17"/>
      <c r="N15" s="17"/>
      <c r="O15" s="17"/>
      <c r="P15" s="17"/>
    </row>
    <row r="16" spans="1:26" ht="30" customHeight="1">
      <c r="A16" s="138" t="s">
        <v>163</v>
      </c>
      <c r="B16" s="139">
        <v>146424.57787000001</v>
      </c>
      <c r="C16" s="139">
        <v>10506.399310000001</v>
      </c>
      <c r="D16" s="139">
        <v>19584.52304</v>
      </c>
      <c r="E16" s="139">
        <v>6799.9495399999996</v>
      </c>
      <c r="F16" s="139">
        <v>10530.619640000001</v>
      </c>
      <c r="G16" s="139">
        <v>3695.4317500000002</v>
      </c>
      <c r="H16" s="139">
        <v>6796.4082900000003</v>
      </c>
      <c r="I16" s="139">
        <f t="shared" si="0"/>
        <v>204337.90943999999</v>
      </c>
      <c r="J16" s="140">
        <f t="shared" si="1"/>
        <v>7.8092464147757765E-2</v>
      </c>
      <c r="K16" s="320"/>
      <c r="L16" s="17"/>
      <c r="M16" s="17"/>
      <c r="N16" s="17"/>
      <c r="O16" s="17"/>
      <c r="P16" s="17"/>
    </row>
    <row r="17" spans="1:16" ht="30" customHeight="1">
      <c r="A17" s="138" t="s">
        <v>164</v>
      </c>
      <c r="B17" s="139">
        <v>15177.622869999999</v>
      </c>
      <c r="C17" s="139">
        <v>820.10686999999996</v>
      </c>
      <c r="D17" s="139">
        <v>1338.83626</v>
      </c>
      <c r="E17" s="139">
        <v>243.35173</v>
      </c>
      <c r="F17" s="139">
        <v>133.96587</v>
      </c>
      <c r="G17" s="139">
        <v>162.39848999999998</v>
      </c>
      <c r="H17" s="139">
        <v>663.66718000000003</v>
      </c>
      <c r="I17" s="139">
        <f t="shared" si="0"/>
        <v>18539.949269999997</v>
      </c>
      <c r="J17" s="140">
        <f t="shared" si="1"/>
        <v>7.0854709614901427E-3</v>
      </c>
      <c r="K17" s="320"/>
      <c r="L17" s="17"/>
      <c r="M17" s="17"/>
      <c r="N17" s="17"/>
      <c r="O17" s="17"/>
      <c r="P17" s="17"/>
    </row>
    <row r="18" spans="1:16" ht="30" customHeight="1">
      <c r="A18" s="138" t="s">
        <v>165</v>
      </c>
      <c r="B18" s="139">
        <v>22311.60313</v>
      </c>
      <c r="C18" s="139">
        <v>26667.258160000001</v>
      </c>
      <c r="D18" s="139">
        <v>9657.3222299999998</v>
      </c>
      <c r="E18" s="139">
        <v>311.62844999999999</v>
      </c>
      <c r="F18" s="139">
        <v>0</v>
      </c>
      <c r="G18" s="139">
        <v>10.500260000000001</v>
      </c>
      <c r="H18" s="139">
        <v>477.44435999999996</v>
      </c>
      <c r="I18" s="139">
        <f t="shared" si="0"/>
        <v>59435.756589999997</v>
      </c>
      <c r="J18" s="140">
        <f t="shared" si="1"/>
        <v>2.2714750793524766E-2</v>
      </c>
      <c r="K18" s="320"/>
      <c r="L18" s="17"/>
      <c r="M18" s="17"/>
      <c r="N18" s="17"/>
      <c r="O18" s="17"/>
      <c r="P18" s="17"/>
    </row>
    <row r="19" spans="1:16" ht="30" customHeight="1">
      <c r="A19" s="138" t="s">
        <v>166</v>
      </c>
      <c r="B19" s="139">
        <v>986.25197000000003</v>
      </c>
      <c r="C19" s="139">
        <v>4.2905600000000002</v>
      </c>
      <c r="D19" s="139">
        <v>483.67660999999998</v>
      </c>
      <c r="E19" s="139">
        <v>3821.3855600000002</v>
      </c>
      <c r="F19" s="139">
        <v>0</v>
      </c>
      <c r="G19" s="139">
        <v>10.76648</v>
      </c>
      <c r="H19" s="139">
        <v>243.56936999999999</v>
      </c>
      <c r="I19" s="139">
        <f t="shared" si="0"/>
        <v>5549.9405500000003</v>
      </c>
      <c r="J19" s="140">
        <f t="shared" si="1"/>
        <v>2.1210383066502122E-3</v>
      </c>
      <c r="K19" s="320"/>
      <c r="L19" s="17"/>
      <c r="M19" s="17"/>
      <c r="N19" s="17"/>
      <c r="O19" s="17"/>
      <c r="P19" s="17"/>
    </row>
    <row r="20" spans="1:16" ht="30" customHeight="1">
      <c r="A20" s="138" t="s">
        <v>167</v>
      </c>
      <c r="B20" s="139">
        <v>917329.80475000001</v>
      </c>
      <c r="C20" s="139">
        <v>300132.34467999998</v>
      </c>
      <c r="D20" s="139">
        <v>7389.1995199999992</v>
      </c>
      <c r="E20" s="139">
        <v>46810.014040000002</v>
      </c>
      <c r="F20" s="139">
        <v>24319.206630000001</v>
      </c>
      <c r="G20" s="139">
        <v>200.45174</v>
      </c>
      <c r="H20" s="139">
        <v>6513.5463099999997</v>
      </c>
      <c r="I20" s="139">
        <f t="shared" si="0"/>
        <v>1302694.5676699998</v>
      </c>
      <c r="J20" s="140">
        <f t="shared" si="1"/>
        <v>0.49785489682285095</v>
      </c>
      <c r="K20" s="320"/>
      <c r="L20" s="17"/>
      <c r="M20" s="17"/>
      <c r="N20" s="17"/>
      <c r="O20" s="17"/>
      <c r="P20" s="17"/>
    </row>
    <row r="21" spans="1:16" ht="30" customHeight="1">
      <c r="A21" s="138" t="s">
        <v>168</v>
      </c>
      <c r="B21" s="139">
        <v>0</v>
      </c>
      <c r="C21" s="139">
        <v>0</v>
      </c>
      <c r="D21" s="139">
        <v>529.63576999999998</v>
      </c>
      <c r="E21" s="139">
        <v>0</v>
      </c>
      <c r="F21" s="139">
        <v>4.7778499999999999</v>
      </c>
      <c r="G21" s="139">
        <v>331.39165000000003</v>
      </c>
      <c r="H21" s="139">
        <v>0</v>
      </c>
      <c r="I21" s="139">
        <f t="shared" si="0"/>
        <v>865.80526999999995</v>
      </c>
      <c r="J21" s="140">
        <f t="shared" si="1"/>
        <v>3.3088753424027754E-4</v>
      </c>
      <c r="K21" s="320"/>
      <c r="L21" s="17"/>
      <c r="M21" s="17"/>
      <c r="N21" s="17"/>
      <c r="O21" s="17"/>
      <c r="P21" s="17"/>
    </row>
    <row r="22" spans="1:16" ht="30" customHeight="1">
      <c r="A22" s="138" t="s">
        <v>169</v>
      </c>
      <c r="B22" s="139">
        <v>3423.8816900000002</v>
      </c>
      <c r="C22" s="139">
        <v>510.20090999999996</v>
      </c>
      <c r="D22" s="139">
        <v>996.29734999999994</v>
      </c>
      <c r="E22" s="139">
        <v>94.046689999999998</v>
      </c>
      <c r="F22" s="139">
        <v>10.07738</v>
      </c>
      <c r="G22" s="139">
        <v>13.333399999999999</v>
      </c>
      <c r="H22" s="139">
        <v>71.031300000000002</v>
      </c>
      <c r="I22" s="139">
        <f t="shared" si="0"/>
        <v>5118.8687200000004</v>
      </c>
      <c r="J22" s="140">
        <f t="shared" si="1"/>
        <v>1.9562942240585876E-3</v>
      </c>
      <c r="K22" s="320"/>
      <c r="L22" s="17"/>
      <c r="M22" s="17"/>
      <c r="N22" s="17"/>
      <c r="O22" s="17"/>
      <c r="P22" s="17"/>
    </row>
    <row r="23" spans="1:16" ht="30" customHeight="1">
      <c r="A23" s="138" t="s">
        <v>170</v>
      </c>
      <c r="B23" s="139">
        <v>9150.8184399999991</v>
      </c>
      <c r="C23" s="139">
        <v>2432.30321</v>
      </c>
      <c r="D23" s="139">
        <v>2871.6702999999998</v>
      </c>
      <c r="E23" s="139">
        <v>1388.4867199999999</v>
      </c>
      <c r="F23" s="139">
        <v>175.26301999999998</v>
      </c>
      <c r="G23" s="139">
        <v>5554.9607900000001</v>
      </c>
      <c r="H23" s="139">
        <v>277.77233000000001</v>
      </c>
      <c r="I23" s="139">
        <f t="shared" si="0"/>
        <v>21851.274809999999</v>
      </c>
      <c r="J23" s="140">
        <f t="shared" si="1"/>
        <v>8.3509707002448579E-3</v>
      </c>
      <c r="K23" s="320"/>
      <c r="L23" s="17"/>
      <c r="M23" s="17"/>
      <c r="N23" s="17"/>
      <c r="O23" s="17"/>
      <c r="P23" s="17"/>
    </row>
    <row r="24" spans="1:16" ht="30" customHeight="1">
      <c r="A24" s="138" t="s">
        <v>171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f t="shared" si="0"/>
        <v>0</v>
      </c>
      <c r="J24" s="140">
        <f t="shared" si="1"/>
        <v>0</v>
      </c>
      <c r="K24" s="320"/>
      <c r="L24" s="17"/>
      <c r="M24" s="17"/>
      <c r="N24" s="17"/>
      <c r="O24" s="17"/>
      <c r="P24" s="17"/>
    </row>
    <row r="25" spans="1:16" ht="30" customHeight="1">
      <c r="A25" s="138" t="s">
        <v>172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f t="shared" si="0"/>
        <v>0</v>
      </c>
      <c r="J25" s="140">
        <f t="shared" si="1"/>
        <v>0</v>
      </c>
      <c r="K25" s="320"/>
      <c r="L25" s="17"/>
      <c r="M25" s="17"/>
      <c r="N25" s="17"/>
      <c r="O25" s="17"/>
      <c r="P25" s="17"/>
    </row>
    <row r="26" spans="1:16" s="166" customFormat="1" ht="45" customHeight="1">
      <c r="A26" s="144" t="s">
        <v>173</v>
      </c>
      <c r="B26" s="165">
        <v>0</v>
      </c>
      <c r="C26" s="165">
        <v>0</v>
      </c>
      <c r="D26" s="165">
        <v>0</v>
      </c>
      <c r="E26" s="165">
        <v>0</v>
      </c>
      <c r="F26" s="165">
        <v>0</v>
      </c>
      <c r="G26" s="165">
        <v>17.984500000000001</v>
      </c>
      <c r="H26" s="165">
        <v>0</v>
      </c>
      <c r="I26" s="165">
        <f t="shared" si="0"/>
        <v>17.984500000000001</v>
      </c>
      <c r="J26" s="545">
        <f t="shared" si="1"/>
        <v>6.8731931598710082E-6</v>
      </c>
      <c r="K26" s="321"/>
      <c r="L26" s="274"/>
      <c r="M26" s="274"/>
      <c r="N26" s="274"/>
      <c r="O26" s="274"/>
      <c r="P26" s="274"/>
    </row>
    <row r="27" spans="1:16" s="166" customFormat="1" ht="24" customHeight="1">
      <c r="A27" s="327" t="s">
        <v>271</v>
      </c>
      <c r="B27" s="577">
        <f>SUM(B9:B26)</f>
        <v>1581964.21061</v>
      </c>
      <c r="C27" s="577">
        <f t="shared" ref="C27:I27" si="2">SUM(C9:C26)</f>
        <v>554414.03980999999</v>
      </c>
      <c r="D27" s="577">
        <f t="shared" si="2"/>
        <v>190879.33312</v>
      </c>
      <c r="E27" s="577">
        <f t="shared" si="2"/>
        <v>131235.57459</v>
      </c>
      <c r="F27" s="577">
        <f t="shared" si="2"/>
        <v>68327.477249999996</v>
      </c>
      <c r="G27" s="577">
        <f t="shared" si="2"/>
        <v>44682.681959999994</v>
      </c>
      <c r="H27" s="577">
        <f t="shared" si="2"/>
        <v>45111.636099999996</v>
      </c>
      <c r="I27" s="577">
        <f t="shared" si="2"/>
        <v>2616614.9534399994</v>
      </c>
      <c r="J27" s="578">
        <f>+I27/$I$27</f>
        <v>1</v>
      </c>
      <c r="K27" s="321"/>
      <c r="L27" s="274"/>
      <c r="M27" s="274"/>
      <c r="N27" s="274"/>
      <c r="O27" s="274"/>
      <c r="P27" s="274"/>
    </row>
    <row r="28" spans="1:16" ht="30" customHeight="1">
      <c r="A28" s="168" t="s">
        <v>224</v>
      </c>
      <c r="B28" s="140">
        <f t="shared" ref="B28:I28" si="3">+B27/$I$27</f>
        <v>0.60458425819596817</v>
      </c>
      <c r="C28" s="140">
        <f t="shared" si="3"/>
        <v>0.21188216442817676</v>
      </c>
      <c r="D28" s="140">
        <f t="shared" si="3"/>
        <v>7.2948957533494035E-2</v>
      </c>
      <c r="E28" s="140">
        <f t="shared" si="3"/>
        <v>5.0154713981691426E-2</v>
      </c>
      <c r="F28" s="140">
        <f t="shared" si="3"/>
        <v>2.611292775812182E-2</v>
      </c>
      <c r="G28" s="140">
        <f t="shared" si="3"/>
        <v>1.7076521672115635E-2</v>
      </c>
      <c r="H28" s="140">
        <f t="shared" si="3"/>
        <v>1.7240456430432316E-2</v>
      </c>
      <c r="I28" s="140">
        <f t="shared" si="3"/>
        <v>1</v>
      </c>
      <c r="J28" s="140"/>
      <c r="K28" s="320"/>
      <c r="L28" s="17"/>
      <c r="M28" s="17"/>
      <c r="N28" s="17"/>
      <c r="O28" s="17"/>
      <c r="P28" s="17"/>
    </row>
    <row r="29" spans="1:16" ht="9" customHeight="1" thickBot="1">
      <c r="A29" s="169"/>
      <c r="B29" s="555"/>
      <c r="C29" s="171"/>
      <c r="D29" s="171"/>
      <c r="E29" s="171"/>
      <c r="F29" s="171"/>
      <c r="G29" s="171"/>
      <c r="H29" s="556"/>
      <c r="I29" s="556"/>
      <c r="J29" s="557"/>
      <c r="K29" s="303"/>
      <c r="L29" s="17"/>
      <c r="M29" s="17"/>
      <c r="N29" s="17"/>
      <c r="O29" s="17"/>
      <c r="P29" s="17"/>
    </row>
    <row r="30" spans="1:16" ht="15" customHeight="1" thickTop="1">
      <c r="A30" s="3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324"/>
      <c r="L30" s="175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47"/>
      <c r="I31" s="547"/>
      <c r="J31" s="174"/>
      <c r="K31" s="303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47"/>
      <c r="I32" s="547"/>
      <c r="J32" s="174"/>
      <c r="K32" s="303"/>
      <c r="L32" s="17"/>
      <c r="M32" s="17"/>
      <c r="N32" s="17"/>
      <c r="O32" s="17"/>
      <c r="P32" s="17"/>
    </row>
    <row r="33" spans="1:16" ht="9" customHeight="1">
      <c r="A33" s="154"/>
      <c r="C33" s="18"/>
      <c r="D33" s="18"/>
      <c r="E33" s="18"/>
      <c r="F33" s="18"/>
      <c r="G33" s="18"/>
      <c r="H33" s="547"/>
      <c r="I33" s="547"/>
      <c r="J33" s="174"/>
      <c r="K33" s="303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47"/>
      <c r="I34" s="547"/>
      <c r="J34" s="174"/>
      <c r="K34" s="303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47"/>
      <c r="I35" s="547"/>
      <c r="J35" s="174"/>
      <c r="K35" s="303"/>
      <c r="L35" s="17"/>
      <c r="M35" s="17"/>
      <c r="N35" s="17"/>
      <c r="O35" s="17"/>
      <c r="P35" s="17"/>
    </row>
    <row r="36" spans="1:16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174"/>
      <c r="K36" s="303"/>
      <c r="L36" s="17"/>
      <c r="M36" s="17"/>
      <c r="N36" s="17"/>
      <c r="O36" s="17"/>
      <c r="P36" s="17"/>
    </row>
    <row r="37" spans="1:16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174"/>
      <c r="K37" s="303"/>
      <c r="L37" s="17"/>
      <c r="M37" s="17"/>
      <c r="N37" s="17"/>
      <c r="O37" s="17"/>
      <c r="P37" s="17"/>
    </row>
    <row r="38" spans="1:16" ht="9" customHeight="1">
      <c r="A38" s="16"/>
      <c r="B38" s="559"/>
      <c r="C38" s="18"/>
      <c r="D38" s="18"/>
      <c r="E38" s="18"/>
      <c r="F38" s="18"/>
      <c r="G38" s="18"/>
      <c r="H38" s="547"/>
      <c r="I38" s="547"/>
      <c r="J38" s="174"/>
      <c r="K38" s="303"/>
      <c r="L38" s="17"/>
      <c r="M38" s="17"/>
      <c r="N38" s="17"/>
      <c r="O38" s="17"/>
      <c r="P38" s="17"/>
    </row>
    <row r="39" spans="1:16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174"/>
      <c r="K39" s="303"/>
      <c r="L39" s="17"/>
      <c r="M39" s="17"/>
      <c r="N39" s="17"/>
      <c r="O39" s="17"/>
      <c r="P39" s="17"/>
    </row>
    <row r="40" spans="1:16" ht="9" customHeight="1">
      <c r="A40" s="16"/>
      <c r="B40" s="559"/>
      <c r="C40" s="18"/>
      <c r="D40" s="18"/>
      <c r="E40" s="18"/>
      <c r="F40" s="18"/>
      <c r="G40" s="18"/>
      <c r="H40" s="547"/>
      <c r="I40" s="547"/>
      <c r="J40" s="174"/>
      <c r="K40" s="303"/>
      <c r="L40" s="17"/>
      <c r="M40" s="17"/>
      <c r="N40" s="17"/>
      <c r="O40" s="17"/>
      <c r="P40" s="17"/>
    </row>
    <row r="41" spans="1:16" ht="9" customHeight="1">
      <c r="A41" s="16"/>
      <c r="B41" s="559"/>
      <c r="C41" s="18"/>
      <c r="D41" s="18"/>
      <c r="E41" s="18"/>
      <c r="F41" s="18"/>
      <c r="G41" s="18"/>
      <c r="H41" s="547"/>
      <c r="I41" s="547"/>
      <c r="J41" s="174"/>
      <c r="K41" s="303"/>
      <c r="L41" s="17"/>
      <c r="M41" s="17"/>
      <c r="N41" s="17"/>
      <c r="O41" s="17"/>
      <c r="P41" s="17"/>
    </row>
    <row r="42" spans="1:16" ht="9" customHeight="1">
      <c r="A42" s="16"/>
      <c r="B42" s="559"/>
      <c r="C42" s="18"/>
      <c r="D42" s="18"/>
      <c r="E42" s="18"/>
      <c r="F42" s="18"/>
      <c r="G42" s="18"/>
      <c r="H42" s="547"/>
      <c r="I42" s="547"/>
      <c r="J42" s="174"/>
      <c r="K42" s="303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47"/>
      <c r="I43" s="547"/>
      <c r="J43" s="174"/>
      <c r="K43" s="303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47"/>
      <c r="I44" s="547"/>
      <c r="J44" s="174"/>
      <c r="K44" s="303"/>
      <c r="L44" s="17"/>
      <c r="M44" s="17"/>
      <c r="N44" s="17"/>
      <c r="O44" s="17"/>
      <c r="P44" s="17"/>
    </row>
    <row r="45" spans="1:16" ht="9" customHeight="1">
      <c r="A45" s="151"/>
      <c r="C45" s="18"/>
      <c r="D45" s="18"/>
      <c r="E45" s="18"/>
      <c r="F45" s="18"/>
      <c r="G45" s="18"/>
      <c r="H45" s="547"/>
      <c r="I45" s="547"/>
      <c r="J45" s="174"/>
      <c r="K45" s="303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47"/>
      <c r="I46" s="547"/>
      <c r="J46" s="174"/>
      <c r="K46" s="303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47"/>
      <c r="I47" s="547"/>
      <c r="J47" s="174"/>
      <c r="K47" s="303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47"/>
      <c r="I48" s="547"/>
      <c r="J48" s="174"/>
      <c r="K48" s="303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47"/>
      <c r="I49" s="547"/>
      <c r="J49" s="174"/>
      <c r="K49" s="303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47"/>
      <c r="I50" s="547"/>
      <c r="J50" s="174"/>
      <c r="K50" s="303"/>
      <c r="L50" s="17"/>
      <c r="M50" s="17"/>
      <c r="N50" s="17"/>
      <c r="O50" s="17"/>
      <c r="P50" s="17"/>
    </row>
    <row r="51" spans="1:16" ht="9" customHeight="1">
      <c r="A51" s="151"/>
      <c r="C51" s="18"/>
      <c r="D51" s="18"/>
      <c r="E51" s="18"/>
      <c r="F51" s="18"/>
      <c r="G51" s="18"/>
      <c r="H51" s="547"/>
      <c r="I51" s="547"/>
      <c r="J51" s="174"/>
      <c r="K51" s="303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47"/>
      <c r="I52" s="547"/>
      <c r="J52" s="174"/>
      <c r="K52" s="303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47"/>
      <c r="I53" s="547"/>
      <c r="J53" s="174"/>
      <c r="K53" s="303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47"/>
      <c r="I54" s="547"/>
      <c r="J54" s="174"/>
      <c r="K54" s="303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47"/>
      <c r="I55" s="547"/>
      <c r="J55" s="174"/>
      <c r="K55" s="303"/>
      <c r="L55" s="17"/>
      <c r="M55" s="17"/>
      <c r="N55" s="17"/>
      <c r="O55" s="17"/>
      <c r="P55" s="17"/>
    </row>
    <row r="56" spans="1:16" ht="9" customHeight="1">
      <c r="A56" s="151"/>
      <c r="C56" s="18"/>
      <c r="D56" s="18"/>
      <c r="E56" s="18"/>
      <c r="F56" s="18"/>
      <c r="G56" s="18"/>
      <c r="H56" s="547"/>
      <c r="I56" s="547"/>
      <c r="J56" s="174"/>
      <c r="K56" s="303"/>
      <c r="L56" s="17"/>
      <c r="M56" s="17"/>
      <c r="N56" s="17"/>
      <c r="O56" s="17"/>
      <c r="P56" s="17"/>
    </row>
    <row r="57" spans="1:16" ht="9" customHeight="1">
      <c r="A57" s="152"/>
      <c r="C57" s="18"/>
      <c r="D57" s="18"/>
      <c r="E57" s="18"/>
      <c r="F57" s="18"/>
      <c r="G57" s="18"/>
      <c r="H57" s="547"/>
      <c r="I57" s="547"/>
      <c r="J57" s="174"/>
      <c r="K57" s="303"/>
      <c r="L57" s="17"/>
      <c r="M57" s="17"/>
      <c r="N57" s="17"/>
      <c r="O57" s="17"/>
      <c r="P57" s="17"/>
    </row>
    <row r="58" spans="1:16" ht="9" customHeight="1">
      <c r="A58" s="152"/>
      <c r="C58" s="18"/>
      <c r="D58" s="18"/>
      <c r="E58" s="18"/>
      <c r="F58" s="18"/>
      <c r="G58" s="18"/>
      <c r="H58" s="547"/>
      <c r="I58" s="547"/>
      <c r="J58" s="174"/>
      <c r="K58" s="303"/>
      <c r="L58" s="17"/>
      <c r="M58" s="17"/>
      <c r="N58" s="17"/>
      <c r="O58" s="17"/>
      <c r="P58" s="17"/>
    </row>
    <row r="59" spans="1:16" ht="9" customHeight="1">
      <c r="A59" s="152"/>
      <c r="C59" s="18"/>
      <c r="D59" s="18"/>
      <c r="E59" s="18"/>
      <c r="F59" s="18"/>
      <c r="G59" s="18"/>
      <c r="H59" s="547"/>
      <c r="I59" s="547"/>
      <c r="J59" s="174"/>
      <c r="K59" s="303"/>
      <c r="L59" s="17"/>
      <c r="M59" s="17"/>
      <c r="N59" s="17"/>
      <c r="O59" s="17"/>
      <c r="P59" s="17"/>
    </row>
    <row r="60" spans="1:16" ht="9" customHeight="1">
      <c r="A60" s="152"/>
      <c r="C60" s="18"/>
      <c r="D60" s="18"/>
      <c r="E60" s="18"/>
      <c r="F60" s="18"/>
      <c r="G60" s="18"/>
      <c r="H60" s="547"/>
      <c r="I60" s="547"/>
      <c r="J60" s="174"/>
      <c r="K60" s="303"/>
      <c r="L60" s="17"/>
      <c r="M60" s="17"/>
      <c r="N60" s="17"/>
      <c r="O60" s="17"/>
      <c r="P60" s="17"/>
    </row>
    <row r="61" spans="1:16" ht="9" customHeight="1">
      <c r="A61" s="153"/>
      <c r="C61" s="18"/>
      <c r="D61" s="18"/>
      <c r="E61" s="18"/>
      <c r="F61" s="18"/>
      <c r="G61" s="18"/>
      <c r="H61" s="547"/>
      <c r="I61" s="547"/>
      <c r="J61" s="174"/>
      <c r="K61" s="303"/>
      <c r="L61" s="17"/>
      <c r="M61" s="17"/>
      <c r="N61" s="17"/>
      <c r="O61" s="17"/>
      <c r="P61" s="17"/>
    </row>
    <row r="62" spans="1:16" ht="9" customHeight="1">
      <c r="A62" s="153"/>
      <c r="C62" s="18"/>
      <c r="D62" s="18"/>
      <c r="E62" s="18"/>
      <c r="F62" s="18"/>
      <c r="G62" s="18"/>
      <c r="H62" s="547"/>
      <c r="I62" s="547"/>
      <c r="J62" s="174"/>
      <c r="K62" s="303"/>
      <c r="L62" s="17"/>
      <c r="M62" s="17"/>
      <c r="N62" s="17"/>
      <c r="O62" s="17"/>
      <c r="P62" s="17"/>
    </row>
    <row r="63" spans="1:16" ht="9" customHeight="1">
      <c r="A63" s="154"/>
      <c r="C63" s="18"/>
      <c r="D63" s="18"/>
      <c r="E63" s="18"/>
      <c r="F63" s="18"/>
      <c r="G63" s="18"/>
      <c r="H63" s="547"/>
      <c r="I63" s="547"/>
      <c r="J63" s="174"/>
      <c r="K63" s="303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47"/>
      <c r="I64" s="547"/>
      <c r="J64" s="174"/>
      <c r="K64" s="303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174"/>
      <c r="K65" s="303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47"/>
      <c r="I66" s="547"/>
      <c r="J66" s="174"/>
      <c r="K66" s="303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47"/>
      <c r="I67" s="547"/>
      <c r="J67" s="174"/>
      <c r="K67" s="303"/>
      <c r="L67" s="17"/>
      <c r="M67" s="17"/>
      <c r="N67" s="17"/>
      <c r="O67" s="17"/>
      <c r="P67" s="17"/>
    </row>
    <row r="68" spans="1:16" ht="9" customHeight="1">
      <c r="A68" s="152"/>
      <c r="C68" s="18"/>
      <c r="D68" s="18"/>
      <c r="E68" s="18"/>
      <c r="F68" s="18"/>
      <c r="G68" s="18"/>
      <c r="H68" s="547"/>
      <c r="I68" s="547"/>
      <c r="J68" s="174"/>
      <c r="K68" s="303"/>
      <c r="L68" s="17"/>
      <c r="M68" s="17"/>
      <c r="N68" s="17"/>
      <c r="O68" s="17"/>
      <c r="P68" s="17"/>
    </row>
    <row r="69" spans="1:16" ht="9" customHeight="1">
      <c r="A69" s="154"/>
      <c r="C69" s="18"/>
      <c r="D69" s="18"/>
      <c r="E69" s="18"/>
      <c r="F69" s="18"/>
      <c r="G69" s="18"/>
      <c r="H69" s="547"/>
      <c r="I69" s="547"/>
      <c r="J69" s="174"/>
      <c r="K69" s="303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47"/>
      <c r="I70" s="547"/>
      <c r="J70" s="174"/>
      <c r="K70" s="303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47"/>
      <c r="I71" s="547"/>
      <c r="J71" s="174"/>
      <c r="K71" s="303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47"/>
      <c r="I72" s="547"/>
      <c r="J72" s="174"/>
      <c r="K72" s="303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47"/>
      <c r="I73" s="547"/>
      <c r="J73" s="174"/>
      <c r="K73" s="303"/>
      <c r="L73" s="17"/>
      <c r="M73" s="17"/>
      <c r="N73" s="17"/>
      <c r="O73" s="17"/>
      <c r="P73" s="17"/>
    </row>
    <row r="74" spans="1:16" ht="9" customHeight="1">
      <c r="A74" s="152"/>
      <c r="C74" s="18"/>
      <c r="D74" s="18"/>
      <c r="E74" s="18"/>
      <c r="F74" s="18"/>
      <c r="G74" s="18"/>
      <c r="H74" s="547"/>
      <c r="I74" s="547"/>
      <c r="J74" s="174"/>
      <c r="K74" s="303"/>
      <c r="L74" s="17"/>
      <c r="M74" s="17"/>
      <c r="N74" s="17"/>
      <c r="O74" s="17"/>
      <c r="P74" s="17"/>
    </row>
    <row r="75" spans="1:16" ht="9" customHeight="1">
      <c r="A75" s="154"/>
      <c r="C75" s="18"/>
      <c r="D75" s="18"/>
      <c r="E75" s="18"/>
      <c r="F75" s="18"/>
      <c r="G75" s="18"/>
      <c r="H75" s="547"/>
      <c r="I75" s="547"/>
      <c r="J75" s="174"/>
      <c r="K75" s="303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47"/>
      <c r="I76" s="547"/>
      <c r="J76" s="174"/>
      <c r="K76" s="303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174"/>
      <c r="K77" s="303"/>
      <c r="L77" s="17"/>
      <c r="M77" s="17"/>
      <c r="N77" s="17"/>
      <c r="O77" s="17"/>
      <c r="P77" s="17"/>
    </row>
    <row r="78" spans="1:16" ht="9" customHeight="1">
      <c r="A78" s="16"/>
      <c r="C78" s="548"/>
      <c r="D78" s="548"/>
      <c r="E78" s="548"/>
      <c r="F78" s="548"/>
      <c r="G78" s="548"/>
      <c r="J78" s="558"/>
    </row>
    <row r="79" spans="1:16" ht="9" customHeight="1">
      <c r="A79" s="16"/>
      <c r="C79" s="548"/>
      <c r="D79" s="548"/>
      <c r="E79" s="548"/>
      <c r="F79" s="548"/>
      <c r="G79" s="548"/>
      <c r="J79" s="558"/>
    </row>
    <row r="80" spans="1:16" ht="9" customHeight="1">
      <c r="A80" s="16"/>
      <c r="C80" s="548"/>
      <c r="D80" s="548"/>
      <c r="E80" s="548"/>
      <c r="F80" s="548"/>
      <c r="G80" s="548"/>
      <c r="J80" s="558"/>
    </row>
    <row r="81" spans="1:10" ht="9" customHeight="1">
      <c r="A81" s="16"/>
      <c r="C81" s="548"/>
      <c r="D81" s="548"/>
      <c r="E81" s="548"/>
      <c r="F81" s="548"/>
      <c r="G81" s="548"/>
      <c r="J81" s="558"/>
    </row>
    <row r="82" spans="1:10" ht="9" customHeight="1">
      <c r="A82" s="16"/>
      <c r="C82" s="548"/>
      <c r="D82" s="548"/>
      <c r="E82" s="548"/>
      <c r="F82" s="548"/>
      <c r="G82" s="548"/>
      <c r="J82" s="558"/>
    </row>
    <row r="83" spans="1:10" ht="9" customHeight="1">
      <c r="A83" s="16"/>
      <c r="C83" s="548"/>
      <c r="D83" s="548"/>
      <c r="E83" s="548"/>
      <c r="F83" s="548"/>
      <c r="G83" s="548"/>
      <c r="J83" s="558"/>
    </row>
    <row r="84" spans="1:10" ht="9" customHeight="1">
      <c r="A84" s="152"/>
      <c r="C84" s="548"/>
      <c r="D84" s="548"/>
      <c r="E84" s="548"/>
      <c r="F84" s="548"/>
      <c r="G84" s="548"/>
      <c r="J84" s="558"/>
    </row>
    <row r="85" spans="1:10" ht="9" customHeight="1">
      <c r="A85" s="154"/>
      <c r="C85" s="548"/>
      <c r="D85" s="548"/>
      <c r="E85" s="548"/>
      <c r="F85" s="548"/>
      <c r="G85" s="548"/>
      <c r="J85" s="558"/>
    </row>
    <row r="86" spans="1:10" ht="9" customHeight="1">
      <c r="A86" s="16"/>
      <c r="C86" s="548"/>
      <c r="D86" s="548"/>
      <c r="E86" s="548"/>
      <c r="F86" s="548"/>
      <c r="G86" s="548"/>
      <c r="J86" s="558"/>
    </row>
    <row r="87" spans="1:10" ht="9" customHeight="1">
      <c r="A87" s="16"/>
      <c r="C87" s="548"/>
      <c r="D87" s="548"/>
      <c r="E87" s="548"/>
      <c r="F87" s="548"/>
      <c r="G87" s="548"/>
      <c r="J87" s="558"/>
    </row>
    <row r="88" spans="1:10" ht="9" customHeight="1">
      <c r="A88" s="16"/>
      <c r="C88" s="548"/>
      <c r="D88" s="548"/>
      <c r="E88" s="548"/>
      <c r="F88" s="548"/>
      <c r="G88" s="548"/>
      <c r="J88" s="558"/>
    </row>
    <row r="89" spans="1:10" ht="9" customHeight="1">
      <c r="A89" s="16"/>
      <c r="C89" s="548"/>
      <c r="D89" s="548"/>
      <c r="E89" s="548"/>
      <c r="F89" s="548"/>
      <c r="G89" s="548"/>
      <c r="J89" s="558"/>
    </row>
    <row r="90" spans="1:10" ht="9" customHeight="1">
      <c r="A90" s="16"/>
      <c r="C90" s="548"/>
      <c r="D90" s="548"/>
      <c r="E90" s="548"/>
      <c r="F90" s="548"/>
      <c r="G90" s="548"/>
      <c r="J90" s="558"/>
    </row>
    <row r="91" spans="1:10" ht="9" customHeight="1">
      <c r="A91" s="16"/>
      <c r="C91" s="548"/>
      <c r="D91" s="548"/>
      <c r="E91" s="548"/>
      <c r="F91" s="548"/>
      <c r="G91" s="548"/>
      <c r="J91" s="558"/>
    </row>
    <row r="92" spans="1:10" ht="9" customHeight="1">
      <c r="A92" s="16"/>
      <c r="C92" s="548"/>
      <c r="D92" s="548"/>
      <c r="E92" s="548"/>
      <c r="F92" s="548"/>
      <c r="G92" s="548"/>
      <c r="J92" s="558"/>
    </row>
    <row r="93" spans="1:10" ht="9" customHeight="1">
      <c r="A93" s="16"/>
      <c r="C93" s="548"/>
      <c r="D93" s="548"/>
      <c r="E93" s="548"/>
      <c r="F93" s="548"/>
      <c r="G93" s="548"/>
      <c r="J93" s="558"/>
    </row>
    <row r="94" spans="1:10" ht="9" customHeight="1">
      <c r="A94" s="16"/>
      <c r="C94" s="548"/>
      <c r="D94" s="548"/>
      <c r="E94" s="548"/>
      <c r="F94" s="548"/>
      <c r="G94" s="548"/>
      <c r="J94" s="558"/>
    </row>
    <row r="95" spans="1:10" ht="9" customHeight="1">
      <c r="A95" s="154"/>
      <c r="C95" s="548"/>
      <c r="D95" s="548"/>
      <c r="E95" s="548"/>
      <c r="F95" s="548"/>
      <c r="G95" s="548"/>
      <c r="J95" s="558"/>
    </row>
    <row r="96" spans="1:10" ht="9" customHeight="1">
      <c r="A96" s="16"/>
      <c r="C96" s="548"/>
      <c r="D96" s="548"/>
      <c r="E96" s="548"/>
      <c r="F96" s="548"/>
      <c r="G96" s="548"/>
      <c r="J96" s="558"/>
    </row>
    <row r="97" spans="1:10" ht="9" customHeight="1">
      <c r="A97" s="16"/>
      <c r="C97" s="548"/>
      <c r="D97" s="548"/>
      <c r="E97" s="548"/>
      <c r="F97" s="548"/>
      <c r="G97" s="548"/>
      <c r="J97" s="558"/>
    </row>
    <row r="98" spans="1:10" ht="9" customHeight="1">
      <c r="A98" s="16"/>
      <c r="C98" s="548"/>
      <c r="D98" s="548"/>
      <c r="E98" s="548"/>
      <c r="F98" s="548"/>
      <c r="G98" s="548"/>
      <c r="J98" s="558"/>
    </row>
    <row r="99" spans="1:10">
      <c r="A99" s="155"/>
      <c r="C99" s="548"/>
      <c r="D99" s="548"/>
      <c r="E99" s="548"/>
      <c r="F99" s="548"/>
      <c r="G99" s="548"/>
      <c r="J99" s="558"/>
    </row>
    <row r="100" spans="1:10">
      <c r="A100" s="155"/>
      <c r="C100" s="548"/>
      <c r="D100" s="548"/>
      <c r="E100" s="548"/>
      <c r="F100" s="548"/>
      <c r="G100" s="548"/>
      <c r="J100" s="558"/>
    </row>
    <row r="101" spans="1:10">
      <c r="A101" s="155"/>
      <c r="C101" s="548"/>
      <c r="D101" s="548"/>
      <c r="E101" s="548"/>
      <c r="F101" s="548"/>
      <c r="G101" s="548"/>
      <c r="J101" s="558"/>
    </row>
    <row r="102" spans="1:10">
      <c r="A102" s="155"/>
      <c r="C102" s="548"/>
      <c r="D102" s="548"/>
      <c r="E102" s="548"/>
      <c r="F102" s="548"/>
      <c r="G102" s="548"/>
      <c r="J102" s="558"/>
    </row>
    <row r="103" spans="1:10">
      <c r="A103" s="155"/>
      <c r="C103" s="548"/>
      <c r="D103" s="548"/>
      <c r="E103" s="548"/>
      <c r="F103" s="548"/>
      <c r="G103" s="548"/>
      <c r="J103" s="558"/>
    </row>
    <row r="104" spans="1:10">
      <c r="A104" s="155"/>
      <c r="C104" s="548"/>
      <c r="D104" s="548"/>
      <c r="E104" s="548"/>
      <c r="F104" s="548"/>
      <c r="G104" s="548"/>
      <c r="J104" s="558"/>
    </row>
    <row r="105" spans="1:10">
      <c r="A105" s="155"/>
      <c r="C105" s="548"/>
      <c r="D105" s="548"/>
      <c r="E105" s="548"/>
      <c r="F105" s="548"/>
      <c r="G105" s="548"/>
      <c r="J105" s="558"/>
    </row>
    <row r="106" spans="1:10" ht="15.75">
      <c r="A106" s="156"/>
      <c r="C106" s="548"/>
      <c r="D106" s="548"/>
      <c r="E106" s="548"/>
      <c r="F106" s="548"/>
      <c r="G106" s="548"/>
      <c r="J106" s="558"/>
    </row>
    <row r="107" spans="1:10" ht="15.75">
      <c r="A107" s="156"/>
      <c r="C107" s="548"/>
      <c r="D107" s="548"/>
      <c r="E107" s="548"/>
      <c r="F107" s="548"/>
      <c r="G107" s="548"/>
      <c r="J107" s="558"/>
    </row>
    <row r="108" spans="1:10" ht="15.75">
      <c r="A108" s="156"/>
      <c r="C108" s="548"/>
      <c r="D108" s="548"/>
      <c r="E108" s="548"/>
      <c r="F108" s="548"/>
      <c r="G108" s="548"/>
      <c r="J108" s="558"/>
    </row>
    <row r="109" spans="1:10" ht="15.75">
      <c r="A109" s="156"/>
      <c r="C109" s="548"/>
      <c r="D109" s="548"/>
      <c r="E109" s="548"/>
      <c r="F109" s="548"/>
      <c r="G109" s="548"/>
      <c r="J109" s="558"/>
    </row>
    <row r="110" spans="1:10" ht="15.75">
      <c r="A110" s="156"/>
      <c r="C110" s="548"/>
      <c r="D110" s="548"/>
      <c r="E110" s="548"/>
      <c r="F110" s="548"/>
      <c r="G110" s="548"/>
      <c r="J110" s="558"/>
    </row>
    <row r="111" spans="1:10" ht="15.75">
      <c r="A111" s="156"/>
      <c r="C111" s="548"/>
      <c r="D111" s="548"/>
      <c r="E111" s="548"/>
      <c r="F111" s="548"/>
      <c r="G111" s="548"/>
      <c r="J111" s="558"/>
    </row>
    <row r="112" spans="1:10" ht="15.75">
      <c r="A112" s="156"/>
      <c r="C112" s="548"/>
      <c r="D112" s="548"/>
      <c r="E112" s="548"/>
      <c r="F112" s="548"/>
      <c r="G112" s="548"/>
      <c r="J112" s="558"/>
    </row>
    <row r="113" spans="1:10" ht="15.75">
      <c r="A113" s="156"/>
      <c r="C113" s="548"/>
      <c r="D113" s="548"/>
      <c r="E113" s="548"/>
      <c r="F113" s="548"/>
      <c r="G113" s="548"/>
      <c r="J113" s="558"/>
    </row>
    <row r="114" spans="1:10" ht="15.75">
      <c r="A114" s="156"/>
      <c r="C114" s="548"/>
      <c r="D114" s="548"/>
      <c r="E114" s="548"/>
      <c r="F114" s="548"/>
      <c r="G114" s="548"/>
      <c r="J114" s="558"/>
    </row>
    <row r="115" spans="1:10" ht="15.75">
      <c r="A115" s="156"/>
      <c r="C115" s="548"/>
      <c r="D115" s="548"/>
      <c r="E115" s="548"/>
      <c r="F115" s="548"/>
      <c r="G115" s="548"/>
      <c r="J115" s="558"/>
    </row>
    <row r="116" spans="1:10" ht="15.75">
      <c r="A116" s="156"/>
      <c r="C116" s="548"/>
      <c r="D116" s="548"/>
      <c r="E116" s="548"/>
      <c r="F116" s="548"/>
      <c r="G116" s="548"/>
      <c r="J116" s="558"/>
    </row>
    <row r="117" spans="1:10" ht="15.75">
      <c r="A117" s="156"/>
      <c r="C117" s="548"/>
      <c r="D117" s="548"/>
      <c r="E117" s="548"/>
      <c r="F117" s="548"/>
      <c r="G117" s="548"/>
      <c r="J117" s="558"/>
    </row>
    <row r="118" spans="1:10" ht="15.75">
      <c r="A118" s="156"/>
      <c r="C118" s="548"/>
      <c r="D118" s="548"/>
      <c r="E118" s="548"/>
      <c r="F118" s="548"/>
      <c r="G118" s="548"/>
      <c r="J118" s="558"/>
    </row>
    <row r="119" spans="1:10" ht="15.75">
      <c r="A119" s="156"/>
      <c r="C119" s="548"/>
      <c r="D119" s="548"/>
      <c r="E119" s="548"/>
      <c r="F119" s="548"/>
      <c r="G119" s="548"/>
      <c r="J119" s="558"/>
    </row>
    <row r="120" spans="1:10" ht="15.75">
      <c r="A120" s="156"/>
      <c r="C120" s="548"/>
      <c r="D120" s="548"/>
      <c r="E120" s="548"/>
      <c r="F120" s="548"/>
      <c r="G120" s="548"/>
      <c r="J120" s="558"/>
    </row>
    <row r="121" spans="1:10" ht="15.75">
      <c r="A121" s="156"/>
      <c r="C121" s="548"/>
      <c r="D121" s="548"/>
      <c r="E121" s="548"/>
      <c r="F121" s="548"/>
      <c r="G121" s="548"/>
      <c r="J121" s="558"/>
    </row>
    <row r="122" spans="1:10" ht="15.75">
      <c r="A122" s="156"/>
      <c r="C122" s="548"/>
      <c r="D122" s="548"/>
      <c r="E122" s="548"/>
      <c r="F122" s="548"/>
      <c r="G122" s="548"/>
      <c r="J122" s="558"/>
    </row>
    <row r="123" spans="1:10" ht="15.75">
      <c r="A123" s="156"/>
      <c r="C123" s="548"/>
      <c r="D123" s="548"/>
      <c r="E123" s="548"/>
      <c r="F123" s="548"/>
      <c r="G123" s="548"/>
      <c r="J123" s="558"/>
    </row>
    <row r="124" spans="1:10" ht="15.75">
      <c r="A124" s="156"/>
      <c r="C124" s="548"/>
      <c r="D124" s="548"/>
      <c r="E124" s="548"/>
      <c r="F124" s="548"/>
      <c r="G124" s="548"/>
      <c r="J124" s="558"/>
    </row>
    <row r="125" spans="1:10" ht="15.75">
      <c r="A125" s="156"/>
      <c r="C125" s="548"/>
      <c r="D125" s="548"/>
      <c r="E125" s="548"/>
      <c r="F125" s="548"/>
      <c r="G125" s="548"/>
      <c r="J125" s="558"/>
    </row>
    <row r="126" spans="1:10" ht="15.75">
      <c r="A126" s="156"/>
      <c r="C126" s="548"/>
      <c r="D126" s="548"/>
      <c r="E126" s="548"/>
      <c r="F126" s="548"/>
      <c r="G126" s="548"/>
      <c r="J126" s="558"/>
    </row>
    <row r="127" spans="1:10" ht="15.75">
      <c r="A127" s="156"/>
      <c r="C127" s="548"/>
      <c r="D127" s="548"/>
      <c r="E127" s="548"/>
      <c r="F127" s="548"/>
      <c r="G127" s="548"/>
      <c r="J127" s="558"/>
    </row>
    <row r="128" spans="1:10" ht="15.75">
      <c r="A128" s="156"/>
      <c r="C128" s="548"/>
      <c r="D128" s="548"/>
      <c r="E128" s="548"/>
      <c r="F128" s="548"/>
      <c r="G128" s="548"/>
      <c r="J128" s="558"/>
    </row>
    <row r="129" spans="1:10" ht="15.75">
      <c r="A129" s="156"/>
      <c r="C129" s="548"/>
      <c r="D129" s="548"/>
      <c r="E129" s="548"/>
      <c r="F129" s="548"/>
      <c r="G129" s="548"/>
      <c r="J129" s="558"/>
    </row>
    <row r="130" spans="1:10" ht="15.75">
      <c r="A130" s="156"/>
      <c r="C130" s="548"/>
      <c r="D130" s="548"/>
      <c r="E130" s="548"/>
      <c r="F130" s="548"/>
      <c r="G130" s="548"/>
      <c r="J130" s="558"/>
    </row>
    <row r="131" spans="1:10" ht="15.75">
      <c r="A131" s="156"/>
      <c r="C131" s="548"/>
      <c r="D131" s="548"/>
      <c r="E131" s="548"/>
      <c r="F131" s="548"/>
      <c r="G131" s="548"/>
      <c r="J131" s="558"/>
    </row>
    <row r="132" spans="1:10" ht="15.75">
      <c r="A132" s="156"/>
      <c r="C132" s="548"/>
      <c r="D132" s="548"/>
      <c r="E132" s="548"/>
      <c r="F132" s="548"/>
      <c r="G132" s="548"/>
      <c r="J132" s="558"/>
    </row>
    <row r="133" spans="1:10" ht="15.75">
      <c r="A133" s="156"/>
      <c r="C133" s="548"/>
      <c r="D133" s="548"/>
      <c r="E133" s="548"/>
      <c r="F133" s="548"/>
      <c r="G133" s="548"/>
      <c r="J133" s="558"/>
    </row>
    <row r="134" spans="1:10" ht="15.75">
      <c r="A134" s="156"/>
      <c r="C134" s="548"/>
      <c r="D134" s="548"/>
      <c r="E134" s="548"/>
      <c r="F134" s="548"/>
      <c r="G134" s="548"/>
      <c r="J134" s="558"/>
    </row>
    <row r="135" spans="1:10" ht="15.75">
      <c r="A135" s="156"/>
      <c r="C135" s="548"/>
      <c r="D135" s="548"/>
      <c r="E135" s="548"/>
      <c r="F135" s="548"/>
      <c r="G135" s="548"/>
      <c r="J135" s="558"/>
    </row>
    <row r="136" spans="1:10" ht="15.75">
      <c r="A136" s="156"/>
      <c r="C136" s="548"/>
      <c r="D136" s="548"/>
      <c r="E136" s="548"/>
      <c r="F136" s="548"/>
      <c r="G136" s="548"/>
      <c r="J136" s="558"/>
    </row>
    <row r="137" spans="1:10" ht="15.75">
      <c r="A137" s="156"/>
      <c r="C137" s="548"/>
      <c r="D137" s="548"/>
      <c r="E137" s="548"/>
      <c r="F137" s="548"/>
      <c r="G137" s="548"/>
      <c r="J137" s="558"/>
    </row>
    <row r="138" spans="1:10" ht="15.75">
      <c r="A138" s="156"/>
      <c r="C138" s="548"/>
      <c r="D138" s="548"/>
      <c r="E138" s="548"/>
      <c r="F138" s="548"/>
      <c r="G138" s="548"/>
      <c r="J138" s="558"/>
    </row>
    <row r="139" spans="1:10" ht="15.75">
      <c r="A139" s="156"/>
      <c r="C139" s="548"/>
      <c r="D139" s="548"/>
      <c r="E139" s="548"/>
      <c r="F139" s="548"/>
      <c r="G139" s="548"/>
      <c r="J139" s="558"/>
    </row>
    <row r="140" spans="1:10" ht="15.75">
      <c r="A140" s="156"/>
      <c r="C140" s="548"/>
      <c r="D140" s="548"/>
      <c r="E140" s="548"/>
      <c r="F140" s="548"/>
      <c r="G140" s="548"/>
      <c r="J140" s="558"/>
    </row>
    <row r="141" spans="1:10" ht="15.75">
      <c r="A141" s="156"/>
      <c r="C141" s="548"/>
      <c r="D141" s="548"/>
      <c r="E141" s="548"/>
      <c r="F141" s="548"/>
      <c r="G141" s="548"/>
      <c r="J141" s="558"/>
    </row>
    <row r="142" spans="1:10" ht="15.75">
      <c r="A142" s="156"/>
      <c r="C142" s="548"/>
      <c r="D142" s="548"/>
      <c r="E142" s="548"/>
      <c r="F142" s="548"/>
      <c r="G142" s="548"/>
      <c r="J142" s="558"/>
    </row>
    <row r="143" spans="1:10" ht="15.75">
      <c r="A143" s="156"/>
      <c r="C143" s="548"/>
      <c r="D143" s="548"/>
      <c r="E143" s="548"/>
      <c r="F143" s="548"/>
      <c r="G143" s="548"/>
      <c r="J143" s="558"/>
    </row>
    <row r="144" spans="1:10" ht="15.75">
      <c r="A144" s="156"/>
      <c r="C144" s="548"/>
      <c r="D144" s="548"/>
      <c r="E144" s="548"/>
      <c r="F144" s="548"/>
      <c r="G144" s="548"/>
      <c r="J144" s="558"/>
    </row>
    <row r="145" spans="1:10" ht="15.75">
      <c r="A145" s="156"/>
      <c r="C145" s="548"/>
      <c r="D145" s="548"/>
      <c r="E145" s="548"/>
      <c r="F145" s="548"/>
      <c r="G145" s="548"/>
      <c r="J145" s="558"/>
    </row>
    <row r="146" spans="1:10" ht="15.75">
      <c r="A146" s="156"/>
      <c r="C146" s="548"/>
      <c r="D146" s="548"/>
      <c r="E146" s="548"/>
      <c r="F146" s="548"/>
      <c r="G146" s="548"/>
      <c r="J146" s="558"/>
    </row>
    <row r="147" spans="1:10" ht="15.75">
      <c r="A147" s="156"/>
      <c r="C147" s="548"/>
      <c r="D147" s="548"/>
      <c r="E147" s="548"/>
      <c r="F147" s="548"/>
      <c r="G147" s="548"/>
      <c r="J147" s="558"/>
    </row>
    <row r="148" spans="1:10" ht="15.75">
      <c r="A148" s="156"/>
      <c r="C148" s="548"/>
      <c r="D148" s="548"/>
      <c r="E148" s="548"/>
      <c r="F148" s="548"/>
      <c r="G148" s="548"/>
      <c r="J148" s="558"/>
    </row>
    <row r="149" spans="1:10" ht="15.75">
      <c r="A149" s="156"/>
      <c r="C149" s="548"/>
      <c r="D149" s="548"/>
      <c r="E149" s="548"/>
      <c r="F149" s="548"/>
      <c r="G149" s="548"/>
      <c r="J149" s="558"/>
    </row>
    <row r="150" spans="1:10" ht="15.75">
      <c r="A150" s="156"/>
      <c r="C150" s="548"/>
      <c r="D150" s="548"/>
      <c r="E150" s="548"/>
      <c r="F150" s="548"/>
      <c r="G150" s="548"/>
      <c r="J150" s="558"/>
    </row>
    <row r="151" spans="1:10" ht="15.75">
      <c r="A151" s="156"/>
      <c r="C151" s="548"/>
      <c r="D151" s="548"/>
      <c r="E151" s="548"/>
      <c r="F151" s="548"/>
      <c r="G151" s="548"/>
      <c r="J151" s="558"/>
    </row>
    <row r="152" spans="1:10" ht="15.75">
      <c r="A152" s="156"/>
      <c r="C152" s="548"/>
      <c r="D152" s="548"/>
      <c r="E152" s="548"/>
      <c r="F152" s="548"/>
      <c r="G152" s="548"/>
      <c r="J152" s="558"/>
    </row>
    <row r="153" spans="1:10" ht="15.75">
      <c r="A153" s="156"/>
      <c r="C153" s="548"/>
      <c r="D153" s="548"/>
      <c r="E153" s="548"/>
      <c r="F153" s="548"/>
      <c r="G153" s="548"/>
      <c r="J153" s="558"/>
    </row>
    <row r="154" spans="1:10" ht="15.75">
      <c r="A154" s="156"/>
      <c r="C154" s="548"/>
      <c r="D154" s="548"/>
      <c r="E154" s="548"/>
      <c r="F154" s="548"/>
      <c r="G154" s="548"/>
      <c r="J154" s="558"/>
    </row>
    <row r="155" spans="1:10" ht="15.75">
      <c r="A155" s="156"/>
      <c r="C155" s="548"/>
      <c r="D155" s="548"/>
      <c r="E155" s="548"/>
      <c r="F155" s="548"/>
      <c r="G155" s="548"/>
      <c r="J155" s="558"/>
    </row>
    <row r="156" spans="1:10" ht="15.75">
      <c r="A156" s="156"/>
      <c r="C156" s="548"/>
      <c r="D156" s="548"/>
      <c r="E156" s="548"/>
      <c r="F156" s="548"/>
      <c r="G156" s="548"/>
      <c r="J156" s="558"/>
    </row>
    <row r="157" spans="1:10" ht="15.75">
      <c r="A157" s="156"/>
      <c r="C157" s="548"/>
      <c r="D157" s="548"/>
      <c r="E157" s="548"/>
      <c r="F157" s="548"/>
      <c r="G157" s="548"/>
      <c r="J157" s="558"/>
    </row>
    <row r="158" spans="1:10" ht="15.75">
      <c r="A158" s="156"/>
      <c r="C158" s="548"/>
      <c r="D158" s="548"/>
      <c r="E158" s="548"/>
      <c r="F158" s="548"/>
      <c r="G158" s="548"/>
      <c r="J158" s="558"/>
    </row>
    <row r="159" spans="1:10" ht="15.75">
      <c r="A159" s="156"/>
      <c r="C159" s="548"/>
      <c r="D159" s="548"/>
      <c r="E159" s="548"/>
      <c r="F159" s="548"/>
      <c r="G159" s="548"/>
      <c r="J159" s="558"/>
    </row>
    <row r="160" spans="1:10" ht="15.75">
      <c r="A160" s="156"/>
      <c r="C160" s="548"/>
      <c r="D160" s="548"/>
      <c r="E160" s="548"/>
      <c r="F160" s="548"/>
      <c r="G160" s="548"/>
      <c r="J160" s="558"/>
    </row>
    <row r="161" spans="1:10" ht="15.75">
      <c r="A161" s="156"/>
      <c r="C161" s="548"/>
      <c r="D161" s="548"/>
      <c r="E161" s="548"/>
      <c r="F161" s="548"/>
      <c r="G161" s="548"/>
      <c r="J161" s="558"/>
    </row>
    <row r="162" spans="1:10" ht="15.75">
      <c r="A162" s="156"/>
      <c r="C162" s="548"/>
      <c r="D162" s="548"/>
      <c r="E162" s="548"/>
      <c r="F162" s="548"/>
      <c r="G162" s="548"/>
      <c r="J162" s="558"/>
    </row>
    <row r="163" spans="1:10" ht="15.75">
      <c r="A163" s="156"/>
      <c r="C163" s="548"/>
      <c r="D163" s="548"/>
      <c r="E163" s="548"/>
      <c r="F163" s="548"/>
      <c r="G163" s="548"/>
      <c r="J163" s="558"/>
    </row>
    <row r="164" spans="1:10" ht="15.75">
      <c r="A164" s="156"/>
      <c r="C164" s="548"/>
      <c r="D164" s="548"/>
      <c r="E164" s="548"/>
      <c r="F164" s="548"/>
      <c r="G164" s="548"/>
      <c r="J164" s="558"/>
    </row>
    <row r="165" spans="1:10" ht="15.75">
      <c r="A165" s="156"/>
      <c r="C165" s="548"/>
      <c r="D165" s="548"/>
      <c r="E165" s="548"/>
      <c r="F165" s="548"/>
      <c r="G165" s="548"/>
      <c r="J165" s="558"/>
    </row>
    <row r="166" spans="1:10" ht="15.75">
      <c r="A166" s="156"/>
      <c r="C166" s="548"/>
      <c r="D166" s="548"/>
      <c r="E166" s="548"/>
      <c r="F166" s="548"/>
      <c r="G166" s="548"/>
      <c r="J166" s="558"/>
    </row>
    <row r="167" spans="1:10" ht="15.75">
      <c r="A167" s="156"/>
      <c r="C167" s="548"/>
      <c r="D167" s="548"/>
      <c r="E167" s="548"/>
      <c r="F167" s="548"/>
      <c r="G167" s="548"/>
      <c r="J167" s="558"/>
    </row>
    <row r="168" spans="1:10" ht="15.75">
      <c r="A168" s="156"/>
      <c r="C168" s="548"/>
      <c r="D168" s="548"/>
      <c r="E168" s="548"/>
      <c r="F168" s="548"/>
      <c r="G168" s="548"/>
      <c r="J168" s="558"/>
    </row>
    <row r="169" spans="1:10" ht="15.75">
      <c r="A169" s="156"/>
      <c r="C169" s="548"/>
      <c r="D169" s="548"/>
      <c r="E169" s="548"/>
      <c r="F169" s="548"/>
      <c r="G169" s="548"/>
      <c r="J169" s="558"/>
    </row>
    <row r="170" spans="1:10" ht="15.75">
      <c r="A170" s="156"/>
      <c r="C170" s="548"/>
      <c r="D170" s="548"/>
      <c r="E170" s="548"/>
      <c r="F170" s="548"/>
      <c r="G170" s="548"/>
      <c r="J170" s="558"/>
    </row>
    <row r="171" spans="1:10" ht="15.75">
      <c r="A171" s="156"/>
      <c r="C171" s="548"/>
      <c r="D171" s="548"/>
      <c r="E171" s="548"/>
      <c r="F171" s="548"/>
      <c r="G171" s="548"/>
      <c r="J171" s="558"/>
    </row>
    <row r="172" spans="1:10" ht="15.75">
      <c r="A172" s="156"/>
      <c r="C172" s="548"/>
      <c r="D172" s="548"/>
      <c r="E172" s="548"/>
      <c r="F172" s="548"/>
      <c r="G172" s="548"/>
      <c r="J172" s="558"/>
    </row>
    <row r="173" spans="1:10" ht="15.75">
      <c r="A173" s="156"/>
      <c r="C173" s="548"/>
      <c r="D173" s="548"/>
      <c r="E173" s="548"/>
      <c r="F173" s="548"/>
      <c r="G173" s="548"/>
      <c r="J173" s="558"/>
    </row>
    <row r="174" spans="1:10" ht="15.75">
      <c r="A174" s="156"/>
      <c r="C174" s="548"/>
      <c r="D174" s="548"/>
      <c r="E174" s="548"/>
      <c r="F174" s="548"/>
      <c r="G174" s="548"/>
      <c r="J174" s="558"/>
    </row>
    <row r="175" spans="1:10" ht="15.75">
      <c r="A175" s="156"/>
      <c r="C175" s="548"/>
      <c r="D175" s="548"/>
      <c r="E175" s="548"/>
      <c r="F175" s="548"/>
      <c r="G175" s="548"/>
      <c r="J175" s="558"/>
    </row>
    <row r="176" spans="1:10" ht="15.75">
      <c r="A176" s="156"/>
      <c r="C176" s="548"/>
      <c r="D176" s="548"/>
      <c r="E176" s="548"/>
      <c r="F176" s="548"/>
      <c r="G176" s="548"/>
      <c r="J176" s="558"/>
    </row>
    <row r="177" spans="1:10" ht="15.75">
      <c r="A177" s="156"/>
      <c r="C177" s="548"/>
      <c r="D177" s="548"/>
      <c r="E177" s="548"/>
      <c r="F177" s="548"/>
      <c r="G177" s="548"/>
      <c r="J177" s="558"/>
    </row>
    <row r="178" spans="1:10" ht="15.75">
      <c r="A178" s="156"/>
      <c r="C178" s="548"/>
      <c r="D178" s="548"/>
      <c r="E178" s="548"/>
      <c r="F178" s="548"/>
      <c r="G178" s="548"/>
      <c r="J178" s="558"/>
    </row>
    <row r="179" spans="1:10" ht="15.75">
      <c r="A179" s="156"/>
      <c r="C179" s="548"/>
      <c r="D179" s="548"/>
      <c r="E179" s="548"/>
      <c r="F179" s="548"/>
      <c r="G179" s="548"/>
      <c r="J179" s="558"/>
    </row>
    <row r="180" spans="1:10" ht="15.75">
      <c r="A180" s="156"/>
      <c r="C180" s="548"/>
      <c r="D180" s="548"/>
      <c r="E180" s="548"/>
      <c r="F180" s="548"/>
      <c r="G180" s="548"/>
      <c r="J180" s="558"/>
    </row>
    <row r="181" spans="1:10" ht="15.75">
      <c r="A181" s="156"/>
      <c r="C181" s="548"/>
      <c r="D181" s="548"/>
      <c r="E181" s="548"/>
      <c r="F181" s="548"/>
      <c r="G181" s="548"/>
      <c r="J181" s="558"/>
    </row>
    <row r="182" spans="1:10" ht="15.75">
      <c r="A182" s="156"/>
      <c r="C182" s="548"/>
      <c r="D182" s="548"/>
      <c r="E182" s="548"/>
      <c r="F182" s="548"/>
      <c r="G182" s="548"/>
      <c r="J182" s="558"/>
    </row>
    <row r="183" spans="1:10" ht="15.75">
      <c r="A183" s="156"/>
      <c r="C183" s="548"/>
      <c r="D183" s="548"/>
      <c r="E183" s="548"/>
      <c r="F183" s="548"/>
      <c r="G183" s="548"/>
      <c r="J183" s="558"/>
    </row>
    <row r="184" spans="1:10" ht="15.75">
      <c r="A184" s="156"/>
      <c r="C184" s="548"/>
      <c r="D184" s="548"/>
      <c r="E184" s="548"/>
      <c r="F184" s="548"/>
      <c r="G184" s="548"/>
      <c r="J184" s="558"/>
    </row>
    <row r="185" spans="1:10" ht="15.75">
      <c r="A185" s="156"/>
      <c r="C185" s="548"/>
      <c r="D185" s="548"/>
      <c r="E185" s="548"/>
      <c r="F185" s="548"/>
      <c r="G185" s="548"/>
      <c r="J185" s="558"/>
    </row>
    <row r="186" spans="1:10" ht="15.75">
      <c r="A186" s="156"/>
      <c r="C186" s="548"/>
      <c r="D186" s="548"/>
      <c r="E186" s="548"/>
      <c r="F186" s="548"/>
      <c r="G186" s="548"/>
      <c r="J186" s="558"/>
    </row>
    <row r="187" spans="1:10" ht="15.75">
      <c r="A187" s="156"/>
      <c r="C187" s="548"/>
      <c r="D187" s="548"/>
      <c r="E187" s="548"/>
      <c r="F187" s="548"/>
      <c r="G187" s="548"/>
      <c r="J187" s="558"/>
    </row>
    <row r="188" spans="1:10" ht="15.75">
      <c r="A188" s="156"/>
      <c r="C188" s="548"/>
      <c r="D188" s="548"/>
      <c r="E188" s="548"/>
      <c r="F188" s="548"/>
      <c r="G188" s="548"/>
      <c r="J188" s="558"/>
    </row>
    <row r="189" spans="1:10" ht="15.75">
      <c r="A189" s="156"/>
      <c r="C189" s="548"/>
      <c r="D189" s="548"/>
      <c r="E189" s="548"/>
      <c r="F189" s="548"/>
      <c r="G189" s="548"/>
      <c r="J189" s="558"/>
    </row>
    <row r="190" spans="1:10" ht="15.75">
      <c r="A190" s="156"/>
      <c r="C190" s="548"/>
      <c r="D190" s="548"/>
      <c r="E190" s="548"/>
      <c r="F190" s="548"/>
      <c r="G190" s="548"/>
      <c r="J190" s="558"/>
    </row>
    <row r="191" spans="1:10" ht="15.75">
      <c r="A191" s="156"/>
      <c r="C191" s="548"/>
      <c r="D191" s="548"/>
      <c r="E191" s="548"/>
      <c r="F191" s="548"/>
      <c r="G191" s="548"/>
      <c r="J191" s="558"/>
    </row>
    <row r="192" spans="1:10" ht="15.75">
      <c r="A192" s="156"/>
      <c r="C192" s="548"/>
      <c r="D192" s="548"/>
      <c r="E192" s="548"/>
      <c r="F192" s="548"/>
      <c r="G192" s="548"/>
      <c r="J192" s="558"/>
    </row>
    <row r="193" spans="1:10" ht="15.75">
      <c r="A193" s="156"/>
      <c r="C193" s="548"/>
      <c r="D193" s="548"/>
      <c r="E193" s="548"/>
      <c r="F193" s="548"/>
      <c r="G193" s="548"/>
      <c r="J193" s="558"/>
    </row>
    <row r="194" spans="1:10" ht="15.75">
      <c r="A194" s="156"/>
      <c r="C194" s="548"/>
      <c r="D194" s="548"/>
      <c r="E194" s="548"/>
      <c r="F194" s="548"/>
      <c r="G194" s="548"/>
      <c r="J194" s="558"/>
    </row>
    <row r="195" spans="1:10" ht="15.75">
      <c r="A195" s="156"/>
      <c r="C195" s="548"/>
      <c r="D195" s="548"/>
      <c r="E195" s="548"/>
      <c r="F195" s="548"/>
      <c r="G195" s="548"/>
      <c r="J195" s="558"/>
    </row>
    <row r="196" spans="1:10" ht="15.75">
      <c r="A196" s="156"/>
      <c r="C196" s="548"/>
      <c r="D196" s="548"/>
      <c r="E196" s="548"/>
      <c r="F196" s="548"/>
      <c r="G196" s="548"/>
      <c r="J196" s="558"/>
    </row>
    <row r="197" spans="1:10" ht="15.75">
      <c r="A197" s="19"/>
      <c r="C197" s="548"/>
      <c r="D197" s="548"/>
      <c r="E197" s="548"/>
      <c r="F197" s="548"/>
      <c r="G197" s="548"/>
      <c r="J197" s="558"/>
    </row>
    <row r="198" spans="1:10" ht="15.75">
      <c r="A198" s="19"/>
      <c r="C198" s="548"/>
      <c r="D198" s="548"/>
      <c r="E198" s="548"/>
      <c r="F198" s="548"/>
      <c r="G198" s="548"/>
      <c r="J198" s="558"/>
    </row>
    <row r="199" spans="1:10" ht="15.75">
      <c r="A199" s="19"/>
      <c r="C199" s="548"/>
      <c r="D199" s="548"/>
      <c r="E199" s="548"/>
      <c r="F199" s="548"/>
      <c r="G199" s="548"/>
      <c r="J199" s="558"/>
    </row>
    <row r="200" spans="1:10" ht="15.75">
      <c r="A200" s="19"/>
      <c r="C200" s="548"/>
      <c r="D200" s="548"/>
      <c r="E200" s="548"/>
      <c r="F200" s="548"/>
      <c r="G200" s="548"/>
    </row>
    <row r="201" spans="1:10" ht="15.75">
      <c r="A201" s="19"/>
      <c r="C201" s="548"/>
      <c r="D201" s="548"/>
      <c r="E201" s="548"/>
      <c r="F201" s="548"/>
      <c r="G201" s="548"/>
    </row>
    <row r="202" spans="1:10" ht="15.75">
      <c r="A202" s="19"/>
      <c r="C202" s="548"/>
      <c r="D202" s="548"/>
      <c r="E202" s="548"/>
      <c r="F202" s="548"/>
      <c r="G202" s="548"/>
    </row>
    <row r="203" spans="1:10" ht="15.75">
      <c r="A203" s="19"/>
      <c r="C203" s="548"/>
      <c r="D203" s="548"/>
      <c r="E203" s="548"/>
      <c r="F203" s="548"/>
      <c r="G203" s="548"/>
    </row>
    <row r="204" spans="1:10" ht="15.75">
      <c r="A204" s="19"/>
      <c r="C204" s="548"/>
      <c r="D204" s="548"/>
      <c r="E204" s="548"/>
      <c r="F204" s="548"/>
      <c r="G204" s="548"/>
    </row>
    <row r="205" spans="1:10" ht="15.75">
      <c r="A205" s="19"/>
      <c r="C205" s="548"/>
      <c r="D205" s="548"/>
      <c r="E205" s="548"/>
      <c r="F205" s="548"/>
      <c r="G205" s="548"/>
    </row>
    <row r="206" spans="1:10" ht="15.75">
      <c r="A206" s="19"/>
      <c r="C206" s="548"/>
      <c r="D206" s="548"/>
      <c r="E206" s="548"/>
      <c r="F206" s="548"/>
      <c r="G206" s="548"/>
    </row>
    <row r="207" spans="1:10" ht="15.75">
      <c r="A207" s="19"/>
      <c r="C207" s="548"/>
      <c r="D207" s="548"/>
      <c r="E207" s="548"/>
      <c r="F207" s="548"/>
      <c r="G207" s="548"/>
    </row>
    <row r="208" spans="1:10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O13" sqref="O13"/>
    </sheetView>
  </sheetViews>
  <sheetFormatPr defaultColWidth="9.140625" defaultRowHeight="15"/>
  <cols>
    <col min="1" max="1" width="69.28515625" style="20" customWidth="1"/>
    <col min="2" max="8" width="18.28515625" style="539" customWidth="1"/>
    <col min="9" max="9" width="19.7109375" style="539" customWidth="1"/>
    <col min="10" max="10" width="9.140625" style="539" customWidth="1"/>
    <col min="11" max="11" width="2.42578125" style="420" customWidth="1"/>
    <col min="12" max="256" width="9.140625" style="420"/>
    <col min="257" max="257" width="54" style="420" customWidth="1"/>
    <col min="258" max="264" width="18.28515625" style="420" customWidth="1"/>
    <col min="265" max="265" width="19.7109375" style="420" customWidth="1"/>
    <col min="266" max="266" width="9.140625" style="420" customWidth="1"/>
    <col min="267" max="267" width="2.42578125" style="420" customWidth="1"/>
    <col min="268" max="512" width="9.140625" style="420"/>
    <col min="513" max="513" width="54" style="420" customWidth="1"/>
    <col min="514" max="520" width="18.28515625" style="420" customWidth="1"/>
    <col min="521" max="521" width="19.7109375" style="420" customWidth="1"/>
    <col min="522" max="522" width="9.140625" style="420" customWidth="1"/>
    <col min="523" max="523" width="2.42578125" style="420" customWidth="1"/>
    <col min="524" max="768" width="9.140625" style="420"/>
    <col min="769" max="769" width="54" style="420" customWidth="1"/>
    <col min="770" max="776" width="18.28515625" style="420" customWidth="1"/>
    <col min="777" max="777" width="19.7109375" style="420" customWidth="1"/>
    <col min="778" max="778" width="9.140625" style="420" customWidth="1"/>
    <col min="779" max="779" width="2.42578125" style="420" customWidth="1"/>
    <col min="780" max="1024" width="9.140625" style="420"/>
    <col min="1025" max="1025" width="54" style="420" customWidth="1"/>
    <col min="1026" max="1032" width="18.28515625" style="420" customWidth="1"/>
    <col min="1033" max="1033" width="19.7109375" style="420" customWidth="1"/>
    <col min="1034" max="1034" width="9.140625" style="420" customWidth="1"/>
    <col min="1035" max="1035" width="2.42578125" style="420" customWidth="1"/>
    <col min="1036" max="1280" width="9.140625" style="420"/>
    <col min="1281" max="1281" width="54" style="420" customWidth="1"/>
    <col min="1282" max="1288" width="18.28515625" style="420" customWidth="1"/>
    <col min="1289" max="1289" width="19.7109375" style="420" customWidth="1"/>
    <col min="1290" max="1290" width="9.140625" style="420" customWidth="1"/>
    <col min="1291" max="1291" width="2.42578125" style="420" customWidth="1"/>
    <col min="1292" max="1536" width="9.140625" style="420"/>
    <col min="1537" max="1537" width="54" style="420" customWidth="1"/>
    <col min="1538" max="1544" width="18.28515625" style="420" customWidth="1"/>
    <col min="1545" max="1545" width="19.7109375" style="420" customWidth="1"/>
    <col min="1546" max="1546" width="9.140625" style="420" customWidth="1"/>
    <col min="1547" max="1547" width="2.42578125" style="420" customWidth="1"/>
    <col min="1548" max="1792" width="9.140625" style="420"/>
    <col min="1793" max="1793" width="54" style="420" customWidth="1"/>
    <col min="1794" max="1800" width="18.28515625" style="420" customWidth="1"/>
    <col min="1801" max="1801" width="19.7109375" style="420" customWidth="1"/>
    <col min="1802" max="1802" width="9.140625" style="420" customWidth="1"/>
    <col min="1803" max="1803" width="2.42578125" style="420" customWidth="1"/>
    <col min="1804" max="2048" width="9.140625" style="420"/>
    <col min="2049" max="2049" width="54" style="420" customWidth="1"/>
    <col min="2050" max="2056" width="18.28515625" style="420" customWidth="1"/>
    <col min="2057" max="2057" width="19.7109375" style="420" customWidth="1"/>
    <col min="2058" max="2058" width="9.140625" style="420" customWidth="1"/>
    <col min="2059" max="2059" width="2.42578125" style="420" customWidth="1"/>
    <col min="2060" max="2304" width="9.140625" style="420"/>
    <col min="2305" max="2305" width="54" style="420" customWidth="1"/>
    <col min="2306" max="2312" width="18.28515625" style="420" customWidth="1"/>
    <col min="2313" max="2313" width="19.7109375" style="420" customWidth="1"/>
    <col min="2314" max="2314" width="9.140625" style="420" customWidth="1"/>
    <col min="2315" max="2315" width="2.42578125" style="420" customWidth="1"/>
    <col min="2316" max="2560" width="9.140625" style="420"/>
    <col min="2561" max="2561" width="54" style="420" customWidth="1"/>
    <col min="2562" max="2568" width="18.28515625" style="420" customWidth="1"/>
    <col min="2569" max="2569" width="19.7109375" style="420" customWidth="1"/>
    <col min="2570" max="2570" width="9.140625" style="420" customWidth="1"/>
    <col min="2571" max="2571" width="2.42578125" style="420" customWidth="1"/>
    <col min="2572" max="2816" width="9.140625" style="420"/>
    <col min="2817" max="2817" width="54" style="420" customWidth="1"/>
    <col min="2818" max="2824" width="18.28515625" style="420" customWidth="1"/>
    <col min="2825" max="2825" width="19.7109375" style="420" customWidth="1"/>
    <col min="2826" max="2826" width="9.140625" style="420" customWidth="1"/>
    <col min="2827" max="2827" width="2.42578125" style="420" customWidth="1"/>
    <col min="2828" max="3072" width="9.140625" style="420"/>
    <col min="3073" max="3073" width="54" style="420" customWidth="1"/>
    <col min="3074" max="3080" width="18.28515625" style="420" customWidth="1"/>
    <col min="3081" max="3081" width="19.7109375" style="420" customWidth="1"/>
    <col min="3082" max="3082" width="9.140625" style="420" customWidth="1"/>
    <col min="3083" max="3083" width="2.42578125" style="420" customWidth="1"/>
    <col min="3084" max="3328" width="9.140625" style="420"/>
    <col min="3329" max="3329" width="54" style="420" customWidth="1"/>
    <col min="3330" max="3336" width="18.28515625" style="420" customWidth="1"/>
    <col min="3337" max="3337" width="19.7109375" style="420" customWidth="1"/>
    <col min="3338" max="3338" width="9.140625" style="420" customWidth="1"/>
    <col min="3339" max="3339" width="2.42578125" style="420" customWidth="1"/>
    <col min="3340" max="3584" width="9.140625" style="420"/>
    <col min="3585" max="3585" width="54" style="420" customWidth="1"/>
    <col min="3586" max="3592" width="18.28515625" style="420" customWidth="1"/>
    <col min="3593" max="3593" width="19.7109375" style="420" customWidth="1"/>
    <col min="3594" max="3594" width="9.140625" style="420" customWidth="1"/>
    <col min="3595" max="3595" width="2.42578125" style="420" customWidth="1"/>
    <col min="3596" max="3840" width="9.140625" style="420"/>
    <col min="3841" max="3841" width="54" style="420" customWidth="1"/>
    <col min="3842" max="3848" width="18.28515625" style="420" customWidth="1"/>
    <col min="3849" max="3849" width="19.7109375" style="420" customWidth="1"/>
    <col min="3850" max="3850" width="9.140625" style="420" customWidth="1"/>
    <col min="3851" max="3851" width="2.42578125" style="420" customWidth="1"/>
    <col min="3852" max="4096" width="9.140625" style="420"/>
    <col min="4097" max="4097" width="54" style="420" customWidth="1"/>
    <col min="4098" max="4104" width="18.28515625" style="420" customWidth="1"/>
    <col min="4105" max="4105" width="19.7109375" style="420" customWidth="1"/>
    <col min="4106" max="4106" width="9.140625" style="420" customWidth="1"/>
    <col min="4107" max="4107" width="2.42578125" style="420" customWidth="1"/>
    <col min="4108" max="4352" width="9.140625" style="420"/>
    <col min="4353" max="4353" width="54" style="420" customWidth="1"/>
    <col min="4354" max="4360" width="18.28515625" style="420" customWidth="1"/>
    <col min="4361" max="4361" width="19.7109375" style="420" customWidth="1"/>
    <col min="4362" max="4362" width="9.140625" style="420" customWidth="1"/>
    <col min="4363" max="4363" width="2.42578125" style="420" customWidth="1"/>
    <col min="4364" max="4608" width="9.140625" style="420"/>
    <col min="4609" max="4609" width="54" style="420" customWidth="1"/>
    <col min="4610" max="4616" width="18.28515625" style="420" customWidth="1"/>
    <col min="4617" max="4617" width="19.7109375" style="420" customWidth="1"/>
    <col min="4618" max="4618" width="9.140625" style="420" customWidth="1"/>
    <col min="4619" max="4619" width="2.42578125" style="420" customWidth="1"/>
    <col min="4620" max="4864" width="9.140625" style="420"/>
    <col min="4865" max="4865" width="54" style="420" customWidth="1"/>
    <col min="4866" max="4872" width="18.28515625" style="420" customWidth="1"/>
    <col min="4873" max="4873" width="19.7109375" style="420" customWidth="1"/>
    <col min="4874" max="4874" width="9.140625" style="420" customWidth="1"/>
    <col min="4875" max="4875" width="2.42578125" style="420" customWidth="1"/>
    <col min="4876" max="5120" width="9.140625" style="420"/>
    <col min="5121" max="5121" width="54" style="420" customWidth="1"/>
    <col min="5122" max="5128" width="18.28515625" style="420" customWidth="1"/>
    <col min="5129" max="5129" width="19.7109375" style="420" customWidth="1"/>
    <col min="5130" max="5130" width="9.140625" style="420" customWidth="1"/>
    <col min="5131" max="5131" width="2.42578125" style="420" customWidth="1"/>
    <col min="5132" max="5376" width="9.140625" style="420"/>
    <col min="5377" max="5377" width="54" style="420" customWidth="1"/>
    <col min="5378" max="5384" width="18.28515625" style="420" customWidth="1"/>
    <col min="5385" max="5385" width="19.7109375" style="420" customWidth="1"/>
    <col min="5386" max="5386" width="9.140625" style="420" customWidth="1"/>
    <col min="5387" max="5387" width="2.42578125" style="420" customWidth="1"/>
    <col min="5388" max="5632" width="9.140625" style="420"/>
    <col min="5633" max="5633" width="54" style="420" customWidth="1"/>
    <col min="5634" max="5640" width="18.28515625" style="420" customWidth="1"/>
    <col min="5641" max="5641" width="19.7109375" style="420" customWidth="1"/>
    <col min="5642" max="5642" width="9.140625" style="420" customWidth="1"/>
    <col min="5643" max="5643" width="2.42578125" style="420" customWidth="1"/>
    <col min="5644" max="5888" width="9.140625" style="420"/>
    <col min="5889" max="5889" width="54" style="420" customWidth="1"/>
    <col min="5890" max="5896" width="18.28515625" style="420" customWidth="1"/>
    <col min="5897" max="5897" width="19.7109375" style="420" customWidth="1"/>
    <col min="5898" max="5898" width="9.140625" style="420" customWidth="1"/>
    <col min="5899" max="5899" width="2.42578125" style="420" customWidth="1"/>
    <col min="5900" max="6144" width="9.140625" style="420"/>
    <col min="6145" max="6145" width="54" style="420" customWidth="1"/>
    <col min="6146" max="6152" width="18.28515625" style="420" customWidth="1"/>
    <col min="6153" max="6153" width="19.7109375" style="420" customWidth="1"/>
    <col min="6154" max="6154" width="9.140625" style="420" customWidth="1"/>
    <col min="6155" max="6155" width="2.42578125" style="420" customWidth="1"/>
    <col min="6156" max="6400" width="9.140625" style="420"/>
    <col min="6401" max="6401" width="54" style="420" customWidth="1"/>
    <col min="6402" max="6408" width="18.28515625" style="420" customWidth="1"/>
    <col min="6409" max="6409" width="19.7109375" style="420" customWidth="1"/>
    <col min="6410" max="6410" width="9.140625" style="420" customWidth="1"/>
    <col min="6411" max="6411" width="2.42578125" style="420" customWidth="1"/>
    <col min="6412" max="6656" width="9.140625" style="420"/>
    <col min="6657" max="6657" width="54" style="420" customWidth="1"/>
    <col min="6658" max="6664" width="18.28515625" style="420" customWidth="1"/>
    <col min="6665" max="6665" width="19.7109375" style="420" customWidth="1"/>
    <col min="6666" max="6666" width="9.140625" style="420" customWidth="1"/>
    <col min="6667" max="6667" width="2.42578125" style="420" customWidth="1"/>
    <col min="6668" max="6912" width="9.140625" style="420"/>
    <col min="6913" max="6913" width="54" style="420" customWidth="1"/>
    <col min="6914" max="6920" width="18.28515625" style="420" customWidth="1"/>
    <col min="6921" max="6921" width="19.7109375" style="420" customWidth="1"/>
    <col min="6922" max="6922" width="9.140625" style="420" customWidth="1"/>
    <col min="6923" max="6923" width="2.42578125" style="420" customWidth="1"/>
    <col min="6924" max="7168" width="9.140625" style="420"/>
    <col min="7169" max="7169" width="54" style="420" customWidth="1"/>
    <col min="7170" max="7176" width="18.28515625" style="420" customWidth="1"/>
    <col min="7177" max="7177" width="19.7109375" style="420" customWidth="1"/>
    <col min="7178" max="7178" width="9.140625" style="420" customWidth="1"/>
    <col min="7179" max="7179" width="2.42578125" style="420" customWidth="1"/>
    <col min="7180" max="7424" width="9.140625" style="420"/>
    <col min="7425" max="7425" width="54" style="420" customWidth="1"/>
    <col min="7426" max="7432" width="18.28515625" style="420" customWidth="1"/>
    <col min="7433" max="7433" width="19.7109375" style="420" customWidth="1"/>
    <col min="7434" max="7434" width="9.140625" style="420" customWidth="1"/>
    <col min="7435" max="7435" width="2.42578125" style="420" customWidth="1"/>
    <col min="7436" max="7680" width="9.140625" style="420"/>
    <col min="7681" max="7681" width="54" style="420" customWidth="1"/>
    <col min="7682" max="7688" width="18.28515625" style="420" customWidth="1"/>
    <col min="7689" max="7689" width="19.7109375" style="420" customWidth="1"/>
    <col min="7690" max="7690" width="9.140625" style="420" customWidth="1"/>
    <col min="7691" max="7691" width="2.42578125" style="420" customWidth="1"/>
    <col min="7692" max="7936" width="9.140625" style="420"/>
    <col min="7937" max="7937" width="54" style="420" customWidth="1"/>
    <col min="7938" max="7944" width="18.28515625" style="420" customWidth="1"/>
    <col min="7945" max="7945" width="19.7109375" style="420" customWidth="1"/>
    <col min="7946" max="7946" width="9.140625" style="420" customWidth="1"/>
    <col min="7947" max="7947" width="2.42578125" style="420" customWidth="1"/>
    <col min="7948" max="8192" width="9.140625" style="420"/>
    <col min="8193" max="8193" width="54" style="420" customWidth="1"/>
    <col min="8194" max="8200" width="18.28515625" style="420" customWidth="1"/>
    <col min="8201" max="8201" width="19.7109375" style="420" customWidth="1"/>
    <col min="8202" max="8202" width="9.140625" style="420" customWidth="1"/>
    <col min="8203" max="8203" width="2.42578125" style="420" customWidth="1"/>
    <col min="8204" max="8448" width="9.140625" style="420"/>
    <col min="8449" max="8449" width="54" style="420" customWidth="1"/>
    <col min="8450" max="8456" width="18.28515625" style="420" customWidth="1"/>
    <col min="8457" max="8457" width="19.7109375" style="420" customWidth="1"/>
    <col min="8458" max="8458" width="9.140625" style="420" customWidth="1"/>
    <col min="8459" max="8459" width="2.42578125" style="420" customWidth="1"/>
    <col min="8460" max="8704" width="9.140625" style="420"/>
    <col min="8705" max="8705" width="54" style="420" customWidth="1"/>
    <col min="8706" max="8712" width="18.28515625" style="420" customWidth="1"/>
    <col min="8713" max="8713" width="19.7109375" style="420" customWidth="1"/>
    <col min="8714" max="8714" width="9.140625" style="420" customWidth="1"/>
    <col min="8715" max="8715" width="2.42578125" style="420" customWidth="1"/>
    <col min="8716" max="8960" width="9.140625" style="420"/>
    <col min="8961" max="8961" width="54" style="420" customWidth="1"/>
    <col min="8962" max="8968" width="18.28515625" style="420" customWidth="1"/>
    <col min="8969" max="8969" width="19.7109375" style="420" customWidth="1"/>
    <col min="8970" max="8970" width="9.140625" style="420" customWidth="1"/>
    <col min="8971" max="8971" width="2.42578125" style="420" customWidth="1"/>
    <col min="8972" max="9216" width="9.140625" style="420"/>
    <col min="9217" max="9217" width="54" style="420" customWidth="1"/>
    <col min="9218" max="9224" width="18.28515625" style="420" customWidth="1"/>
    <col min="9225" max="9225" width="19.7109375" style="420" customWidth="1"/>
    <col min="9226" max="9226" width="9.140625" style="420" customWidth="1"/>
    <col min="9227" max="9227" width="2.42578125" style="420" customWidth="1"/>
    <col min="9228" max="9472" width="9.140625" style="420"/>
    <col min="9473" max="9473" width="54" style="420" customWidth="1"/>
    <col min="9474" max="9480" width="18.28515625" style="420" customWidth="1"/>
    <col min="9481" max="9481" width="19.7109375" style="420" customWidth="1"/>
    <col min="9482" max="9482" width="9.140625" style="420" customWidth="1"/>
    <col min="9483" max="9483" width="2.42578125" style="420" customWidth="1"/>
    <col min="9484" max="9728" width="9.140625" style="420"/>
    <col min="9729" max="9729" width="54" style="420" customWidth="1"/>
    <col min="9730" max="9736" width="18.28515625" style="420" customWidth="1"/>
    <col min="9737" max="9737" width="19.7109375" style="420" customWidth="1"/>
    <col min="9738" max="9738" width="9.140625" style="420" customWidth="1"/>
    <col min="9739" max="9739" width="2.42578125" style="420" customWidth="1"/>
    <col min="9740" max="9984" width="9.140625" style="420"/>
    <col min="9985" max="9985" width="54" style="420" customWidth="1"/>
    <col min="9986" max="9992" width="18.28515625" style="420" customWidth="1"/>
    <col min="9993" max="9993" width="19.7109375" style="420" customWidth="1"/>
    <col min="9994" max="9994" width="9.140625" style="420" customWidth="1"/>
    <col min="9995" max="9995" width="2.42578125" style="420" customWidth="1"/>
    <col min="9996" max="10240" width="9.140625" style="420"/>
    <col min="10241" max="10241" width="54" style="420" customWidth="1"/>
    <col min="10242" max="10248" width="18.28515625" style="420" customWidth="1"/>
    <col min="10249" max="10249" width="19.7109375" style="420" customWidth="1"/>
    <col min="10250" max="10250" width="9.140625" style="420" customWidth="1"/>
    <col min="10251" max="10251" width="2.42578125" style="420" customWidth="1"/>
    <col min="10252" max="10496" width="9.140625" style="420"/>
    <col min="10497" max="10497" width="54" style="420" customWidth="1"/>
    <col min="10498" max="10504" width="18.28515625" style="420" customWidth="1"/>
    <col min="10505" max="10505" width="19.7109375" style="420" customWidth="1"/>
    <col min="10506" max="10506" width="9.140625" style="420" customWidth="1"/>
    <col min="10507" max="10507" width="2.42578125" style="420" customWidth="1"/>
    <col min="10508" max="10752" width="9.140625" style="420"/>
    <col min="10753" max="10753" width="54" style="420" customWidth="1"/>
    <col min="10754" max="10760" width="18.28515625" style="420" customWidth="1"/>
    <col min="10761" max="10761" width="19.7109375" style="420" customWidth="1"/>
    <col min="10762" max="10762" width="9.140625" style="420" customWidth="1"/>
    <col min="10763" max="10763" width="2.42578125" style="420" customWidth="1"/>
    <col min="10764" max="11008" width="9.140625" style="420"/>
    <col min="11009" max="11009" width="54" style="420" customWidth="1"/>
    <col min="11010" max="11016" width="18.28515625" style="420" customWidth="1"/>
    <col min="11017" max="11017" width="19.7109375" style="420" customWidth="1"/>
    <col min="11018" max="11018" width="9.140625" style="420" customWidth="1"/>
    <col min="11019" max="11019" width="2.42578125" style="420" customWidth="1"/>
    <col min="11020" max="11264" width="9.140625" style="420"/>
    <col min="11265" max="11265" width="54" style="420" customWidth="1"/>
    <col min="11266" max="11272" width="18.28515625" style="420" customWidth="1"/>
    <col min="11273" max="11273" width="19.7109375" style="420" customWidth="1"/>
    <col min="11274" max="11274" width="9.140625" style="420" customWidth="1"/>
    <col min="11275" max="11275" width="2.42578125" style="420" customWidth="1"/>
    <col min="11276" max="11520" width="9.140625" style="420"/>
    <col min="11521" max="11521" width="54" style="420" customWidth="1"/>
    <col min="11522" max="11528" width="18.28515625" style="420" customWidth="1"/>
    <col min="11529" max="11529" width="19.7109375" style="420" customWidth="1"/>
    <col min="11530" max="11530" width="9.140625" style="420" customWidth="1"/>
    <col min="11531" max="11531" width="2.42578125" style="420" customWidth="1"/>
    <col min="11532" max="11776" width="9.140625" style="420"/>
    <col min="11777" max="11777" width="54" style="420" customWidth="1"/>
    <col min="11778" max="11784" width="18.28515625" style="420" customWidth="1"/>
    <col min="11785" max="11785" width="19.7109375" style="420" customWidth="1"/>
    <col min="11786" max="11786" width="9.140625" style="420" customWidth="1"/>
    <col min="11787" max="11787" width="2.42578125" style="420" customWidth="1"/>
    <col min="11788" max="12032" width="9.140625" style="420"/>
    <col min="12033" max="12033" width="54" style="420" customWidth="1"/>
    <col min="12034" max="12040" width="18.28515625" style="420" customWidth="1"/>
    <col min="12041" max="12041" width="19.7109375" style="420" customWidth="1"/>
    <col min="12042" max="12042" width="9.140625" style="420" customWidth="1"/>
    <col min="12043" max="12043" width="2.42578125" style="420" customWidth="1"/>
    <col min="12044" max="12288" width="9.140625" style="420"/>
    <col min="12289" max="12289" width="54" style="420" customWidth="1"/>
    <col min="12290" max="12296" width="18.28515625" style="420" customWidth="1"/>
    <col min="12297" max="12297" width="19.7109375" style="420" customWidth="1"/>
    <col min="12298" max="12298" width="9.140625" style="420" customWidth="1"/>
    <col min="12299" max="12299" width="2.42578125" style="420" customWidth="1"/>
    <col min="12300" max="12544" width="9.140625" style="420"/>
    <col min="12545" max="12545" width="54" style="420" customWidth="1"/>
    <col min="12546" max="12552" width="18.28515625" style="420" customWidth="1"/>
    <col min="12553" max="12553" width="19.7109375" style="420" customWidth="1"/>
    <col min="12554" max="12554" width="9.140625" style="420" customWidth="1"/>
    <col min="12555" max="12555" width="2.42578125" style="420" customWidth="1"/>
    <col min="12556" max="12800" width="9.140625" style="420"/>
    <col min="12801" max="12801" width="54" style="420" customWidth="1"/>
    <col min="12802" max="12808" width="18.28515625" style="420" customWidth="1"/>
    <col min="12809" max="12809" width="19.7109375" style="420" customWidth="1"/>
    <col min="12810" max="12810" width="9.140625" style="420" customWidth="1"/>
    <col min="12811" max="12811" width="2.42578125" style="420" customWidth="1"/>
    <col min="12812" max="13056" width="9.140625" style="420"/>
    <col min="13057" max="13057" width="54" style="420" customWidth="1"/>
    <col min="13058" max="13064" width="18.28515625" style="420" customWidth="1"/>
    <col min="13065" max="13065" width="19.7109375" style="420" customWidth="1"/>
    <col min="13066" max="13066" width="9.140625" style="420" customWidth="1"/>
    <col min="13067" max="13067" width="2.42578125" style="420" customWidth="1"/>
    <col min="13068" max="13312" width="9.140625" style="420"/>
    <col min="13313" max="13313" width="54" style="420" customWidth="1"/>
    <col min="13314" max="13320" width="18.28515625" style="420" customWidth="1"/>
    <col min="13321" max="13321" width="19.7109375" style="420" customWidth="1"/>
    <col min="13322" max="13322" width="9.140625" style="420" customWidth="1"/>
    <col min="13323" max="13323" width="2.42578125" style="420" customWidth="1"/>
    <col min="13324" max="13568" width="9.140625" style="420"/>
    <col min="13569" max="13569" width="54" style="420" customWidth="1"/>
    <col min="13570" max="13576" width="18.28515625" style="420" customWidth="1"/>
    <col min="13577" max="13577" width="19.7109375" style="420" customWidth="1"/>
    <col min="13578" max="13578" width="9.140625" style="420" customWidth="1"/>
    <col min="13579" max="13579" width="2.42578125" style="420" customWidth="1"/>
    <col min="13580" max="13824" width="9.140625" style="420"/>
    <col min="13825" max="13825" width="54" style="420" customWidth="1"/>
    <col min="13826" max="13832" width="18.28515625" style="420" customWidth="1"/>
    <col min="13833" max="13833" width="19.7109375" style="420" customWidth="1"/>
    <col min="13834" max="13834" width="9.140625" style="420" customWidth="1"/>
    <col min="13835" max="13835" width="2.42578125" style="420" customWidth="1"/>
    <col min="13836" max="14080" width="9.140625" style="420"/>
    <col min="14081" max="14081" width="54" style="420" customWidth="1"/>
    <col min="14082" max="14088" width="18.28515625" style="420" customWidth="1"/>
    <col min="14089" max="14089" width="19.7109375" style="420" customWidth="1"/>
    <col min="14090" max="14090" width="9.140625" style="420" customWidth="1"/>
    <col min="14091" max="14091" width="2.42578125" style="420" customWidth="1"/>
    <col min="14092" max="14336" width="9.140625" style="420"/>
    <col min="14337" max="14337" width="54" style="420" customWidth="1"/>
    <col min="14338" max="14344" width="18.28515625" style="420" customWidth="1"/>
    <col min="14345" max="14345" width="19.7109375" style="420" customWidth="1"/>
    <col min="14346" max="14346" width="9.140625" style="420" customWidth="1"/>
    <col min="14347" max="14347" width="2.42578125" style="420" customWidth="1"/>
    <col min="14348" max="14592" width="9.140625" style="420"/>
    <col min="14593" max="14593" width="54" style="420" customWidth="1"/>
    <col min="14594" max="14600" width="18.28515625" style="420" customWidth="1"/>
    <col min="14601" max="14601" width="19.7109375" style="420" customWidth="1"/>
    <col min="14602" max="14602" width="9.140625" style="420" customWidth="1"/>
    <col min="14603" max="14603" width="2.42578125" style="420" customWidth="1"/>
    <col min="14604" max="14848" width="9.140625" style="420"/>
    <col min="14849" max="14849" width="54" style="420" customWidth="1"/>
    <col min="14850" max="14856" width="18.28515625" style="420" customWidth="1"/>
    <col min="14857" max="14857" width="19.7109375" style="420" customWidth="1"/>
    <col min="14858" max="14858" width="9.140625" style="420" customWidth="1"/>
    <col min="14859" max="14859" width="2.42578125" style="420" customWidth="1"/>
    <col min="14860" max="15104" width="9.140625" style="420"/>
    <col min="15105" max="15105" width="54" style="420" customWidth="1"/>
    <col min="15106" max="15112" width="18.28515625" style="420" customWidth="1"/>
    <col min="15113" max="15113" width="19.7109375" style="420" customWidth="1"/>
    <col min="15114" max="15114" width="9.140625" style="420" customWidth="1"/>
    <col min="15115" max="15115" width="2.42578125" style="420" customWidth="1"/>
    <col min="15116" max="15360" width="9.140625" style="420"/>
    <col min="15361" max="15361" width="54" style="420" customWidth="1"/>
    <col min="15362" max="15368" width="18.28515625" style="420" customWidth="1"/>
    <col min="15369" max="15369" width="19.7109375" style="420" customWidth="1"/>
    <col min="15370" max="15370" width="9.140625" style="420" customWidth="1"/>
    <col min="15371" max="15371" width="2.42578125" style="420" customWidth="1"/>
    <col min="15372" max="15616" width="9.140625" style="420"/>
    <col min="15617" max="15617" width="54" style="420" customWidth="1"/>
    <col min="15618" max="15624" width="18.28515625" style="420" customWidth="1"/>
    <col min="15625" max="15625" width="19.7109375" style="420" customWidth="1"/>
    <col min="15626" max="15626" width="9.140625" style="420" customWidth="1"/>
    <col min="15627" max="15627" width="2.42578125" style="420" customWidth="1"/>
    <col min="15628" max="15872" width="9.140625" style="420"/>
    <col min="15873" max="15873" width="54" style="420" customWidth="1"/>
    <col min="15874" max="15880" width="18.28515625" style="420" customWidth="1"/>
    <col min="15881" max="15881" width="19.7109375" style="420" customWidth="1"/>
    <col min="15882" max="15882" width="9.140625" style="420" customWidth="1"/>
    <col min="15883" max="15883" width="2.42578125" style="420" customWidth="1"/>
    <col min="15884" max="16128" width="9.140625" style="420"/>
    <col min="16129" max="16129" width="54" style="420" customWidth="1"/>
    <col min="16130" max="16136" width="18.28515625" style="420" customWidth="1"/>
    <col min="16137" max="16137" width="19.7109375" style="420" customWidth="1"/>
    <col min="16138" max="16138" width="9.140625" style="420" customWidth="1"/>
    <col min="16139" max="16139" width="2.42578125" style="420" customWidth="1"/>
    <col min="16140" max="16384" width="9.1406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  <c r="G1" s="567"/>
      <c r="H1" s="567"/>
      <c r="I1" s="567"/>
      <c r="J1" s="567"/>
    </row>
    <row r="2" spans="1:26" s="2" customFormat="1" ht="39" customHeight="1">
      <c r="A2" s="787" t="s">
        <v>785</v>
      </c>
      <c r="B2" s="787"/>
      <c r="C2" s="787"/>
      <c r="D2" s="787"/>
      <c r="E2" s="787"/>
      <c r="F2" s="787"/>
      <c r="G2" s="787"/>
      <c r="H2" s="787"/>
      <c r="I2" s="787"/>
      <c r="J2" s="787"/>
    </row>
    <row r="3" spans="1:26" s="2" customFormat="1" ht="24.75" customHeight="1">
      <c r="A3" s="787" t="s">
        <v>272</v>
      </c>
      <c r="B3" s="787"/>
      <c r="C3" s="787"/>
      <c r="D3" s="787"/>
      <c r="E3" s="787"/>
      <c r="F3" s="787"/>
      <c r="G3" s="787"/>
      <c r="H3" s="787"/>
      <c r="I3" s="787"/>
      <c r="J3" s="787"/>
    </row>
    <row r="4" spans="1:26" s="2" customFormat="1" ht="21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</row>
    <row r="5" spans="1:26" s="3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</row>
    <row r="6" spans="1:26" ht="6" customHeight="1">
      <c r="A6" s="132"/>
    </row>
    <row r="7" spans="1:26" ht="12" customHeight="1">
      <c r="A7" s="267"/>
      <c r="B7" s="568"/>
      <c r="C7" s="268"/>
      <c r="D7" s="268"/>
      <c r="E7" s="268"/>
      <c r="F7" s="268"/>
      <c r="G7" s="268"/>
      <c r="H7" s="568"/>
      <c r="I7" s="568"/>
      <c r="J7" s="268"/>
      <c r="K7" s="176"/>
      <c r="L7" s="17"/>
      <c r="M7" s="17"/>
      <c r="N7" s="17"/>
      <c r="O7" s="17"/>
      <c r="P7" s="17"/>
    </row>
    <row r="8" spans="1:26" ht="37.5" customHeight="1">
      <c r="A8" s="328"/>
      <c r="B8" s="636" t="s">
        <v>786</v>
      </c>
      <c r="C8" s="636" t="s">
        <v>788</v>
      </c>
      <c r="D8" s="636" t="s">
        <v>789</v>
      </c>
      <c r="E8" s="636" t="s">
        <v>790</v>
      </c>
      <c r="F8" s="636" t="s">
        <v>791</v>
      </c>
      <c r="G8" s="636" t="s">
        <v>792</v>
      </c>
      <c r="H8" s="636" t="s">
        <v>793</v>
      </c>
      <c r="I8" s="637" t="s">
        <v>273</v>
      </c>
      <c r="J8" s="638" t="s">
        <v>11</v>
      </c>
      <c r="K8" s="176"/>
      <c r="Y8" s="420">
        <v>1</v>
      </c>
      <c r="Z8" s="420">
        <v>1</v>
      </c>
    </row>
    <row r="9" spans="1:26" ht="34.5" customHeight="1">
      <c r="A9" s="270" t="s">
        <v>13</v>
      </c>
      <c r="B9" s="139">
        <v>0</v>
      </c>
      <c r="C9" s="139">
        <v>0</v>
      </c>
      <c r="D9" s="139">
        <v>0</v>
      </c>
      <c r="E9" s="139">
        <v>0</v>
      </c>
      <c r="F9" s="139">
        <v>0</v>
      </c>
      <c r="G9" s="139">
        <v>0</v>
      </c>
      <c r="H9" s="139">
        <v>0</v>
      </c>
      <c r="I9" s="139">
        <f t="shared" ref="I9:I38" si="0">SUM(B9:H9)</f>
        <v>0</v>
      </c>
      <c r="J9" s="140">
        <f t="shared" ref="J9:J38" si="1">+I9/$I$38</f>
        <v>0</v>
      </c>
      <c r="K9" s="176"/>
      <c r="L9" s="17"/>
      <c r="M9" s="17"/>
      <c r="N9" s="17"/>
      <c r="O9" s="17"/>
      <c r="P9" s="17"/>
    </row>
    <row r="10" spans="1:26" ht="34.5" customHeight="1">
      <c r="A10" s="270" t="s">
        <v>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f t="shared" si="0"/>
        <v>0</v>
      </c>
      <c r="J10" s="140">
        <f t="shared" si="1"/>
        <v>0</v>
      </c>
      <c r="K10" s="176"/>
      <c r="L10" s="17"/>
      <c r="M10" s="17"/>
      <c r="N10" s="17"/>
      <c r="O10" s="17"/>
      <c r="P10" s="17"/>
    </row>
    <row r="11" spans="1:26" ht="34.5" customHeight="1">
      <c r="A11" s="270" t="s">
        <v>15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f t="shared" si="0"/>
        <v>0</v>
      </c>
      <c r="J11" s="140">
        <f t="shared" si="1"/>
        <v>0</v>
      </c>
      <c r="K11" s="176"/>
      <c r="L11" s="17"/>
      <c r="M11" s="17"/>
      <c r="N11" s="17"/>
      <c r="O11" s="17"/>
      <c r="P11" s="17"/>
    </row>
    <row r="12" spans="1:26" ht="34.5" customHeight="1">
      <c r="A12" s="270" t="s">
        <v>16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f t="shared" si="0"/>
        <v>0</v>
      </c>
      <c r="J12" s="140">
        <f t="shared" si="1"/>
        <v>0</v>
      </c>
      <c r="K12" s="176"/>
      <c r="L12" s="17"/>
      <c r="M12" s="17"/>
      <c r="N12" s="17"/>
      <c r="O12" s="17"/>
      <c r="P12" s="17"/>
    </row>
    <row r="13" spans="1:26" ht="34.5" customHeight="1">
      <c r="A13" s="270" t="s">
        <v>34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f t="shared" si="0"/>
        <v>0</v>
      </c>
      <c r="J13" s="140">
        <f t="shared" si="1"/>
        <v>0</v>
      </c>
      <c r="K13" s="176"/>
      <c r="L13" s="17"/>
      <c r="M13" s="17"/>
      <c r="N13" s="17"/>
      <c r="O13" s="17"/>
      <c r="P13" s="17"/>
    </row>
    <row r="14" spans="1:26" ht="34.5" customHeight="1">
      <c r="A14" s="270" t="s">
        <v>35</v>
      </c>
      <c r="B14" s="139">
        <v>130554.19756</v>
      </c>
      <c r="C14" s="139">
        <v>0</v>
      </c>
      <c r="D14" s="139">
        <v>0</v>
      </c>
      <c r="E14" s="139">
        <v>4976.1414800000002</v>
      </c>
      <c r="F14" s="139">
        <v>0</v>
      </c>
      <c r="G14" s="139">
        <v>0</v>
      </c>
      <c r="H14" s="139">
        <v>0</v>
      </c>
      <c r="I14" s="139">
        <f t="shared" si="0"/>
        <v>135530.33903999999</v>
      </c>
      <c r="J14" s="140">
        <f t="shared" si="1"/>
        <v>5.1796057674371065E-2</v>
      </c>
      <c r="K14" s="176"/>
      <c r="L14" s="17"/>
      <c r="M14" s="17"/>
      <c r="N14" s="17"/>
      <c r="O14" s="17"/>
      <c r="P14" s="17"/>
    </row>
    <row r="15" spans="1:26" ht="34.5" customHeight="1">
      <c r="A15" s="270" t="s">
        <v>36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f t="shared" si="0"/>
        <v>0</v>
      </c>
      <c r="J15" s="140">
        <f t="shared" si="1"/>
        <v>0</v>
      </c>
      <c r="K15" s="176"/>
      <c r="L15" s="17"/>
      <c r="M15" s="17"/>
      <c r="N15" s="17"/>
      <c r="O15" s="17"/>
      <c r="P15" s="17"/>
    </row>
    <row r="16" spans="1:26" ht="34.5" customHeight="1">
      <c r="A16" s="270" t="s">
        <v>207</v>
      </c>
      <c r="B16" s="139">
        <v>0</v>
      </c>
      <c r="C16" s="139">
        <v>0</v>
      </c>
      <c r="D16" s="139">
        <v>0</v>
      </c>
      <c r="E16" s="139">
        <v>0</v>
      </c>
      <c r="F16" s="139">
        <v>0</v>
      </c>
      <c r="G16" s="139">
        <v>0</v>
      </c>
      <c r="H16" s="139">
        <v>0</v>
      </c>
      <c r="I16" s="139">
        <f t="shared" si="0"/>
        <v>0</v>
      </c>
      <c r="J16" s="140">
        <f t="shared" si="1"/>
        <v>0</v>
      </c>
      <c r="K16" s="176"/>
      <c r="L16" s="17"/>
      <c r="M16" s="17"/>
      <c r="N16" s="17"/>
      <c r="O16" s="17"/>
      <c r="P16" s="17"/>
    </row>
    <row r="17" spans="1:16" ht="34.5" customHeight="1">
      <c r="A17" s="270" t="s">
        <v>37</v>
      </c>
      <c r="B17" s="139">
        <v>0</v>
      </c>
      <c r="C17" s="139">
        <v>0</v>
      </c>
      <c r="D17" s="139">
        <v>0</v>
      </c>
      <c r="E17" s="139">
        <v>0</v>
      </c>
      <c r="F17" s="139">
        <v>0</v>
      </c>
      <c r="G17" s="139">
        <v>0</v>
      </c>
      <c r="H17" s="139">
        <v>0</v>
      </c>
      <c r="I17" s="139">
        <f t="shared" si="0"/>
        <v>0</v>
      </c>
      <c r="J17" s="140">
        <f t="shared" si="1"/>
        <v>0</v>
      </c>
      <c r="K17" s="176"/>
      <c r="L17" s="17"/>
      <c r="M17" s="17"/>
      <c r="N17" s="17"/>
      <c r="O17" s="17"/>
      <c r="P17" s="17"/>
    </row>
    <row r="18" spans="1:16" ht="34.5" customHeight="1">
      <c r="A18" s="270" t="s">
        <v>38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f t="shared" si="0"/>
        <v>0</v>
      </c>
      <c r="J18" s="140">
        <f t="shared" si="1"/>
        <v>0</v>
      </c>
      <c r="K18" s="176"/>
      <c r="L18" s="17"/>
      <c r="M18" s="17"/>
      <c r="N18" s="17"/>
      <c r="O18" s="17"/>
      <c r="P18" s="17"/>
    </row>
    <row r="19" spans="1:16" ht="34.5" customHeight="1">
      <c r="A19" s="270" t="s">
        <v>39</v>
      </c>
      <c r="B19" s="139">
        <v>0</v>
      </c>
      <c r="C19" s="139">
        <v>0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f t="shared" si="0"/>
        <v>0</v>
      </c>
      <c r="J19" s="140">
        <f t="shared" si="1"/>
        <v>0</v>
      </c>
      <c r="K19" s="176"/>
      <c r="L19" s="17"/>
      <c r="M19" s="17"/>
      <c r="N19" s="17"/>
      <c r="O19" s="17"/>
      <c r="P19" s="17"/>
    </row>
    <row r="20" spans="1:16" ht="34.5" customHeight="1">
      <c r="A20" s="270" t="s">
        <v>21</v>
      </c>
      <c r="B20" s="139">
        <v>704.92207999999994</v>
      </c>
      <c r="C20" s="139">
        <v>33960.09592</v>
      </c>
      <c r="D20" s="139">
        <v>0</v>
      </c>
      <c r="E20" s="139">
        <v>120.08146000000001</v>
      </c>
      <c r="F20" s="139">
        <v>369.97421999999995</v>
      </c>
      <c r="G20" s="139">
        <v>780.78681999999992</v>
      </c>
      <c r="H20" s="139">
        <v>340.61617999999999</v>
      </c>
      <c r="I20" s="139">
        <f t="shared" si="0"/>
        <v>36276.476679999992</v>
      </c>
      <c r="J20" s="140">
        <f t="shared" si="1"/>
        <v>1.3863895653545889E-2</v>
      </c>
      <c r="K20" s="176"/>
      <c r="L20" s="17"/>
      <c r="M20" s="17"/>
      <c r="N20" s="17"/>
      <c r="O20" s="17"/>
      <c r="P20" s="17"/>
    </row>
    <row r="21" spans="1:16" ht="34.5" customHeight="1">
      <c r="A21" s="270" t="s">
        <v>22</v>
      </c>
      <c r="B21" s="139">
        <v>0</v>
      </c>
      <c r="C21" s="139">
        <v>1101.65455</v>
      </c>
      <c r="D21" s="139">
        <v>44965.286329999995</v>
      </c>
      <c r="E21" s="139">
        <v>12334.89993</v>
      </c>
      <c r="F21" s="139">
        <v>0</v>
      </c>
      <c r="G21" s="139">
        <v>3320.8410699999999</v>
      </c>
      <c r="H21" s="139">
        <v>4194.4909800000005</v>
      </c>
      <c r="I21" s="139">
        <f t="shared" si="0"/>
        <v>65917.172859999991</v>
      </c>
      <c r="J21" s="140">
        <f t="shared" si="1"/>
        <v>2.5191774117678374E-2</v>
      </c>
      <c r="K21" s="176"/>
      <c r="L21" s="17"/>
      <c r="M21" s="17"/>
      <c r="N21" s="17"/>
      <c r="O21" s="17"/>
      <c r="P21" s="17"/>
    </row>
    <row r="22" spans="1:16" ht="34.5" customHeight="1">
      <c r="A22" s="270" t="s">
        <v>23</v>
      </c>
      <c r="B22" s="139">
        <v>162287.65966999999</v>
      </c>
      <c r="C22" s="139">
        <v>0</v>
      </c>
      <c r="D22" s="139">
        <v>0</v>
      </c>
      <c r="E22" s="139">
        <v>0</v>
      </c>
      <c r="F22" s="139">
        <v>3329.9612499999998</v>
      </c>
      <c r="G22" s="139">
        <v>0</v>
      </c>
      <c r="H22" s="139">
        <v>0</v>
      </c>
      <c r="I22" s="139">
        <f t="shared" si="0"/>
        <v>165617.62091999999</v>
      </c>
      <c r="J22" s="140">
        <f t="shared" si="1"/>
        <v>6.3294609205785723E-2</v>
      </c>
      <c r="K22" s="176"/>
      <c r="L22" s="17"/>
      <c r="M22" s="17"/>
      <c r="N22" s="17"/>
      <c r="O22" s="17"/>
      <c r="P22" s="17"/>
    </row>
    <row r="23" spans="1:16" ht="34.5" customHeight="1">
      <c r="A23" s="270" t="s">
        <v>24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f t="shared" si="0"/>
        <v>0</v>
      </c>
      <c r="J23" s="140">
        <f t="shared" si="1"/>
        <v>0</v>
      </c>
      <c r="K23" s="176"/>
      <c r="L23" s="17"/>
      <c r="M23" s="17"/>
      <c r="N23" s="17"/>
      <c r="O23" s="17"/>
      <c r="P23" s="17"/>
    </row>
    <row r="24" spans="1:16" ht="34.5" customHeight="1">
      <c r="A24" s="270" t="s">
        <v>25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f t="shared" si="0"/>
        <v>0</v>
      </c>
      <c r="J24" s="140">
        <f t="shared" si="1"/>
        <v>0</v>
      </c>
      <c r="K24" s="176"/>
      <c r="L24" s="17"/>
      <c r="M24" s="17"/>
      <c r="N24" s="17"/>
      <c r="O24" s="17"/>
      <c r="P24" s="17"/>
    </row>
    <row r="25" spans="1:16" ht="34.5" customHeight="1">
      <c r="A25" s="270" t="s">
        <v>26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f t="shared" si="0"/>
        <v>0</v>
      </c>
      <c r="J25" s="140">
        <f t="shared" si="1"/>
        <v>0</v>
      </c>
      <c r="K25" s="176"/>
      <c r="L25" s="17"/>
      <c r="M25" s="17"/>
      <c r="N25" s="17"/>
      <c r="O25" s="17"/>
      <c r="P25" s="17"/>
    </row>
    <row r="26" spans="1:16" ht="34.5" customHeight="1">
      <c r="A26" s="270" t="s">
        <v>27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f t="shared" si="0"/>
        <v>0</v>
      </c>
      <c r="J26" s="140">
        <f t="shared" si="1"/>
        <v>0</v>
      </c>
      <c r="K26" s="176"/>
      <c r="L26" s="17"/>
      <c r="M26" s="17"/>
      <c r="N26" s="17"/>
      <c r="O26" s="17"/>
      <c r="P26" s="17"/>
    </row>
    <row r="27" spans="1:16" ht="34.5" customHeight="1">
      <c r="A27" s="270" t="s">
        <v>28</v>
      </c>
      <c r="B27" s="139">
        <v>0</v>
      </c>
      <c r="C27" s="139">
        <v>0</v>
      </c>
      <c r="D27" s="139">
        <v>0</v>
      </c>
      <c r="E27" s="139">
        <v>0</v>
      </c>
      <c r="F27" s="139">
        <v>0</v>
      </c>
      <c r="G27" s="139">
        <v>0</v>
      </c>
      <c r="H27" s="139">
        <v>0</v>
      </c>
      <c r="I27" s="139">
        <f t="shared" si="0"/>
        <v>0</v>
      </c>
      <c r="J27" s="140">
        <f t="shared" si="1"/>
        <v>0</v>
      </c>
      <c r="K27" s="176"/>
      <c r="L27" s="17"/>
      <c r="M27" s="17"/>
      <c r="N27" s="17"/>
      <c r="O27" s="17"/>
      <c r="P27" s="17"/>
    </row>
    <row r="28" spans="1:16" ht="34.5" customHeight="1">
      <c r="A28" s="270" t="s">
        <v>208</v>
      </c>
      <c r="B28" s="139">
        <v>0</v>
      </c>
      <c r="C28" s="139">
        <v>0</v>
      </c>
      <c r="D28" s="139">
        <v>0</v>
      </c>
      <c r="E28" s="139">
        <v>0</v>
      </c>
      <c r="F28" s="139">
        <v>0</v>
      </c>
      <c r="G28" s="139">
        <v>0</v>
      </c>
      <c r="H28" s="139">
        <v>0</v>
      </c>
      <c r="I28" s="139">
        <f t="shared" si="0"/>
        <v>0</v>
      </c>
      <c r="J28" s="140">
        <f t="shared" si="1"/>
        <v>0</v>
      </c>
      <c r="K28" s="176"/>
      <c r="L28" s="17"/>
      <c r="M28" s="17"/>
      <c r="N28" s="17"/>
      <c r="O28" s="17"/>
      <c r="P28" s="17"/>
    </row>
    <row r="29" spans="1:16" ht="34.5" customHeight="1">
      <c r="A29" s="270" t="s">
        <v>30</v>
      </c>
      <c r="B29" s="139">
        <v>0</v>
      </c>
      <c r="C29" s="139">
        <v>0</v>
      </c>
      <c r="D29" s="139">
        <v>0</v>
      </c>
      <c r="E29" s="139">
        <v>0</v>
      </c>
      <c r="F29" s="139">
        <v>0</v>
      </c>
      <c r="G29" s="139">
        <v>0</v>
      </c>
      <c r="H29" s="139">
        <v>0</v>
      </c>
      <c r="I29" s="139">
        <f t="shared" si="0"/>
        <v>0</v>
      </c>
      <c r="J29" s="140">
        <f t="shared" si="1"/>
        <v>0</v>
      </c>
      <c r="K29" s="176"/>
      <c r="L29" s="17"/>
      <c r="M29" s="17"/>
      <c r="N29" s="17"/>
      <c r="O29" s="17"/>
      <c r="P29" s="17"/>
    </row>
    <row r="30" spans="1:16" ht="34.5" customHeight="1">
      <c r="A30" s="270" t="s">
        <v>17</v>
      </c>
      <c r="B30" s="139">
        <v>769706.78232</v>
      </c>
      <c r="C30" s="139">
        <v>162468.72758999999</v>
      </c>
      <c r="D30" s="139">
        <v>99182.658719999992</v>
      </c>
      <c r="E30" s="139">
        <v>50473.721010000001</v>
      </c>
      <c r="F30" s="139">
        <v>31355.61047</v>
      </c>
      <c r="G30" s="139">
        <v>18829.293309999997</v>
      </c>
      <c r="H30" s="139">
        <v>19379.996879999999</v>
      </c>
      <c r="I30" s="139">
        <f t="shared" si="0"/>
        <v>1151396.7903</v>
      </c>
      <c r="J30" s="140">
        <f t="shared" si="1"/>
        <v>0.44003294744849131</v>
      </c>
      <c r="K30" s="176"/>
      <c r="L30" s="17"/>
      <c r="M30" s="17"/>
      <c r="N30" s="17"/>
      <c r="O30" s="17"/>
      <c r="P30" s="17"/>
    </row>
    <row r="31" spans="1:16" ht="34.5" customHeight="1">
      <c r="A31" s="270" t="s">
        <v>18</v>
      </c>
      <c r="B31" s="139">
        <v>0</v>
      </c>
      <c r="C31" s="139">
        <v>13.214549999999999</v>
      </c>
      <c r="D31" s="139">
        <v>0</v>
      </c>
      <c r="E31" s="139">
        <v>0</v>
      </c>
      <c r="F31" s="139">
        <v>702.76240000000007</v>
      </c>
      <c r="G31" s="139">
        <v>0</v>
      </c>
      <c r="H31" s="139">
        <v>0</v>
      </c>
      <c r="I31" s="139">
        <f t="shared" si="0"/>
        <v>715.9769500000001</v>
      </c>
      <c r="J31" s="140">
        <f t="shared" si="1"/>
        <v>2.7362717202954249E-4</v>
      </c>
      <c r="K31" s="176"/>
      <c r="L31" s="17"/>
      <c r="M31" s="17"/>
      <c r="N31" s="17"/>
      <c r="O31" s="17"/>
      <c r="P31" s="17"/>
    </row>
    <row r="32" spans="1:16" ht="51" customHeight="1">
      <c r="A32" s="271" t="s">
        <v>209</v>
      </c>
      <c r="B32" s="139">
        <v>0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f t="shared" si="0"/>
        <v>0</v>
      </c>
      <c r="J32" s="140">
        <f t="shared" si="1"/>
        <v>0</v>
      </c>
      <c r="K32" s="176"/>
      <c r="L32" s="17"/>
      <c r="M32" s="17"/>
      <c r="N32" s="17"/>
      <c r="O32" s="17"/>
      <c r="P32" s="17"/>
    </row>
    <row r="33" spans="1:16" ht="34.5" customHeight="1">
      <c r="A33" s="270" t="s">
        <v>210</v>
      </c>
      <c r="B33" s="139">
        <v>376254.07438000001</v>
      </c>
      <c r="C33" s="139">
        <v>199746.09462000002</v>
      </c>
      <c r="D33" s="139">
        <v>31765.621210000001</v>
      </c>
      <c r="E33" s="139">
        <v>42688.38985</v>
      </c>
      <c r="F33" s="139">
        <v>21526.499309999999</v>
      </c>
      <c r="G33" s="139">
        <v>14171.59109</v>
      </c>
      <c r="H33" s="139">
        <v>15320.66037</v>
      </c>
      <c r="I33" s="139">
        <f t="shared" si="0"/>
        <v>701472.93083000008</v>
      </c>
      <c r="J33" s="140">
        <f t="shared" si="1"/>
        <v>0.26808412521979619</v>
      </c>
      <c r="K33" s="176"/>
      <c r="L33" s="17"/>
      <c r="M33" s="17"/>
      <c r="N33" s="17"/>
      <c r="O33" s="17"/>
      <c r="P33" s="17"/>
    </row>
    <row r="34" spans="1:16" ht="34.5" customHeight="1">
      <c r="A34" s="270" t="s">
        <v>20</v>
      </c>
      <c r="B34" s="139">
        <v>0</v>
      </c>
      <c r="C34" s="139">
        <v>265.51042999999999</v>
      </c>
      <c r="D34" s="139">
        <v>0</v>
      </c>
      <c r="E34" s="139">
        <v>0</v>
      </c>
      <c r="F34" s="139">
        <v>214.59038000000001</v>
      </c>
      <c r="G34" s="139">
        <v>0</v>
      </c>
      <c r="H34" s="139">
        <v>0</v>
      </c>
      <c r="I34" s="139">
        <f t="shared" si="0"/>
        <v>480.10081000000002</v>
      </c>
      <c r="J34" s="140">
        <f>+I34/$I$38</f>
        <v>1.8348164271125302E-4</v>
      </c>
      <c r="K34" s="176"/>
      <c r="L34" s="17"/>
      <c r="M34" s="17"/>
      <c r="N34" s="17"/>
      <c r="O34" s="17"/>
      <c r="P34" s="17"/>
    </row>
    <row r="35" spans="1:16" ht="60" customHeight="1">
      <c r="A35" s="271" t="s">
        <v>31</v>
      </c>
      <c r="B35" s="139">
        <v>2936.8935499999998</v>
      </c>
      <c r="C35" s="139">
        <v>132714.47834999999</v>
      </c>
      <c r="D35" s="139">
        <v>6481.0089900000003</v>
      </c>
      <c r="E35" s="139">
        <v>5732.6423500000001</v>
      </c>
      <c r="F35" s="139">
        <v>2668.2249100000004</v>
      </c>
      <c r="G35" s="139">
        <v>5455.1132600000001</v>
      </c>
      <c r="H35" s="139">
        <v>1147.69813</v>
      </c>
      <c r="I35" s="139">
        <f t="shared" si="0"/>
        <v>157136.05954000002</v>
      </c>
      <c r="J35" s="140">
        <f>+I35/$I$38</f>
        <v>6.005318410850518E-2</v>
      </c>
      <c r="K35" s="176"/>
      <c r="L35" s="17"/>
      <c r="M35" s="17"/>
      <c r="N35" s="17"/>
      <c r="O35" s="17"/>
      <c r="P35" s="17"/>
    </row>
    <row r="36" spans="1:16" ht="34.5" customHeight="1">
      <c r="A36" s="270" t="s">
        <v>32</v>
      </c>
      <c r="B36" s="139">
        <v>0</v>
      </c>
      <c r="C36" s="139">
        <v>24144.263800000001</v>
      </c>
      <c r="D36" s="139">
        <v>8484.7578699999995</v>
      </c>
      <c r="E36" s="139">
        <v>14909.69851</v>
      </c>
      <c r="F36" s="139">
        <v>0</v>
      </c>
      <c r="G36" s="139">
        <v>2125.0564100000001</v>
      </c>
      <c r="H36" s="139">
        <v>4728.1735599999993</v>
      </c>
      <c r="I36" s="139">
        <f t="shared" si="0"/>
        <v>54391.950150000004</v>
      </c>
      <c r="J36" s="140">
        <f t="shared" si="1"/>
        <v>2.0787143358059708E-2</v>
      </c>
      <c r="K36" s="176"/>
      <c r="L36" s="17"/>
      <c r="M36" s="17"/>
      <c r="N36" s="17"/>
      <c r="O36" s="17"/>
      <c r="P36" s="17"/>
    </row>
    <row r="37" spans="1:16" s="166" customFormat="1" ht="58.5" customHeight="1">
      <c r="A37" s="272" t="s">
        <v>33</v>
      </c>
      <c r="B37" s="165">
        <v>139519.68105000001</v>
      </c>
      <c r="C37" s="165">
        <v>0</v>
      </c>
      <c r="D37" s="165">
        <v>0</v>
      </c>
      <c r="E37" s="165">
        <v>0</v>
      </c>
      <c r="F37" s="165">
        <v>8159.8543099999997</v>
      </c>
      <c r="G37" s="165">
        <v>0</v>
      </c>
      <c r="H37" s="165">
        <v>0</v>
      </c>
      <c r="I37" s="165">
        <f t="shared" si="0"/>
        <v>147679.53536000001</v>
      </c>
      <c r="J37" s="545">
        <f t="shared" si="1"/>
        <v>5.6439154399025859E-2</v>
      </c>
      <c r="K37" s="273"/>
      <c r="L37" s="274"/>
      <c r="M37" s="274"/>
      <c r="N37" s="274"/>
      <c r="O37" s="274"/>
      <c r="P37" s="274"/>
    </row>
    <row r="38" spans="1:16" s="166" customFormat="1" ht="29.25" customHeight="1">
      <c r="A38" s="329" t="s">
        <v>187</v>
      </c>
      <c r="B38" s="577">
        <f>SUM(B9:B37)</f>
        <v>1581964.21061</v>
      </c>
      <c r="C38" s="577">
        <f t="shared" ref="C38:H38" si="2">SUM(C9:C37)</f>
        <v>554414.03980999999</v>
      </c>
      <c r="D38" s="577">
        <f t="shared" si="2"/>
        <v>190879.33312</v>
      </c>
      <c r="E38" s="577">
        <f t="shared" si="2"/>
        <v>131235.57459</v>
      </c>
      <c r="F38" s="577">
        <f t="shared" si="2"/>
        <v>68327.477249999996</v>
      </c>
      <c r="G38" s="577">
        <f t="shared" si="2"/>
        <v>44682.681959999994</v>
      </c>
      <c r="H38" s="577">
        <f t="shared" si="2"/>
        <v>45111.636099999989</v>
      </c>
      <c r="I38" s="577">
        <f t="shared" si="0"/>
        <v>2616614.9534399998</v>
      </c>
      <c r="J38" s="578">
        <f t="shared" si="1"/>
        <v>1</v>
      </c>
      <c r="K38" s="273"/>
      <c r="L38" s="274"/>
      <c r="M38" s="274"/>
      <c r="N38" s="274"/>
      <c r="O38" s="274"/>
      <c r="P38" s="274"/>
    </row>
    <row r="39" spans="1:16" ht="57" customHeight="1">
      <c r="A39" s="276" t="s">
        <v>224</v>
      </c>
      <c r="B39" s="140">
        <f t="shared" ref="B39:I39" si="3">+B38/$I$38</f>
        <v>0.60458425819596806</v>
      </c>
      <c r="C39" s="140">
        <f t="shared" si="3"/>
        <v>0.2118821644281767</v>
      </c>
      <c r="D39" s="140">
        <f t="shared" si="3"/>
        <v>7.2948957533494022E-2</v>
      </c>
      <c r="E39" s="140">
        <f t="shared" si="3"/>
        <v>5.0154713981691419E-2</v>
      </c>
      <c r="F39" s="140">
        <f t="shared" si="3"/>
        <v>2.6112927758121816E-2</v>
      </c>
      <c r="G39" s="140">
        <f t="shared" si="3"/>
        <v>1.7076521672115631E-2</v>
      </c>
      <c r="H39" s="140">
        <f t="shared" si="3"/>
        <v>1.7240456430432313E-2</v>
      </c>
      <c r="I39" s="140">
        <f t="shared" si="3"/>
        <v>1</v>
      </c>
      <c r="J39" s="140"/>
      <c r="L39" s="17"/>
      <c r="M39" s="17"/>
      <c r="N39" s="17"/>
      <c r="O39" s="17"/>
      <c r="P39" s="17"/>
    </row>
    <row r="40" spans="1:16" ht="9" customHeight="1" thickBot="1">
      <c r="A40" s="330"/>
      <c r="B40" s="632"/>
      <c r="C40" s="331"/>
      <c r="D40" s="331"/>
      <c r="E40" s="331"/>
      <c r="F40" s="331"/>
      <c r="G40" s="331"/>
      <c r="H40" s="633"/>
      <c r="I40" s="633"/>
      <c r="J40" s="639"/>
      <c r="K40" s="17"/>
      <c r="L40" s="17"/>
      <c r="M40" s="17"/>
      <c r="N40" s="17"/>
      <c r="O40" s="17"/>
      <c r="P40" s="17"/>
    </row>
    <row r="41" spans="1:16" ht="26.25" customHeight="1">
      <c r="A41" s="498" t="s">
        <v>834</v>
      </c>
      <c r="B41" s="558"/>
      <c r="C41" s="174"/>
      <c r="D41" s="174"/>
      <c r="E41" s="174"/>
      <c r="F41" s="174"/>
      <c r="G41" s="174"/>
      <c r="H41" s="174"/>
      <c r="I41" s="174"/>
      <c r="J41" s="174"/>
      <c r="K41" s="17"/>
      <c r="L41" s="17"/>
      <c r="M41" s="17"/>
      <c r="N41" s="17"/>
      <c r="O41" s="17"/>
      <c r="P41" s="17"/>
    </row>
    <row r="42" spans="1:16" ht="9" customHeight="1">
      <c r="A42" s="129"/>
      <c r="B42" s="548"/>
      <c r="C42" s="18"/>
      <c r="D42" s="18"/>
      <c r="E42" s="18"/>
      <c r="F42" s="18"/>
      <c r="G42" s="18"/>
      <c r="H42" s="18"/>
      <c r="I42" s="18"/>
      <c r="J42" s="174"/>
      <c r="K42" s="17"/>
      <c r="L42" s="17"/>
      <c r="M42" s="17"/>
      <c r="N42" s="17"/>
      <c r="O42" s="17"/>
      <c r="P42" s="17"/>
    </row>
    <row r="43" spans="1:16" ht="9" customHeight="1">
      <c r="A43" s="129"/>
      <c r="B43" s="548"/>
      <c r="C43" s="18"/>
      <c r="D43" s="18"/>
      <c r="E43" s="18"/>
      <c r="F43" s="18"/>
      <c r="G43" s="18"/>
      <c r="H43" s="18"/>
      <c r="I43" s="18"/>
      <c r="J43" s="174"/>
      <c r="K43" s="17"/>
      <c r="L43" s="17"/>
      <c r="M43" s="17"/>
      <c r="N43" s="17"/>
      <c r="O43" s="17"/>
      <c r="P43" s="17"/>
    </row>
    <row r="44" spans="1:16" ht="9" customHeight="1">
      <c r="A44" s="129"/>
      <c r="B44" s="548"/>
      <c r="C44" s="18"/>
      <c r="D44" s="18"/>
      <c r="E44" s="18"/>
      <c r="F44" s="18"/>
      <c r="G44" s="18"/>
      <c r="H44" s="18"/>
      <c r="I44" s="18"/>
      <c r="J44" s="174"/>
      <c r="K44" s="17"/>
      <c r="L44" s="17"/>
      <c r="M44" s="17"/>
      <c r="N44" s="17"/>
      <c r="O44" s="17"/>
      <c r="P44" s="17"/>
    </row>
    <row r="45" spans="1:16" ht="9" customHeight="1">
      <c r="A45" s="129"/>
      <c r="B45" s="548"/>
      <c r="C45" s="18"/>
      <c r="D45" s="18"/>
      <c r="E45" s="18"/>
      <c r="F45" s="18"/>
      <c r="G45" s="18"/>
      <c r="H45" s="18"/>
      <c r="I45" s="18"/>
      <c r="J45" s="174"/>
      <c r="K45" s="17"/>
      <c r="L45" s="17"/>
      <c r="M45" s="17"/>
      <c r="N45" s="17"/>
      <c r="O45" s="17"/>
      <c r="P45" s="17"/>
    </row>
    <row r="46" spans="1:16" ht="9" customHeight="1">
      <c r="A46" s="129"/>
      <c r="B46" s="548"/>
      <c r="C46" s="18"/>
      <c r="D46" s="18"/>
      <c r="E46" s="18"/>
      <c r="F46" s="18"/>
      <c r="G46" s="18"/>
      <c r="H46" s="18"/>
      <c r="I46" s="18"/>
      <c r="J46" s="174"/>
      <c r="K46" s="17"/>
      <c r="L46" s="17"/>
      <c r="M46" s="17"/>
      <c r="N46" s="17"/>
      <c r="O46" s="17"/>
      <c r="P46" s="17"/>
    </row>
    <row r="47" spans="1:16" ht="9" customHeight="1">
      <c r="A47" s="129"/>
      <c r="B47" s="548"/>
      <c r="C47" s="18"/>
      <c r="D47" s="18"/>
      <c r="E47" s="18"/>
      <c r="F47" s="18"/>
      <c r="G47" s="18"/>
      <c r="H47" s="18"/>
      <c r="I47" s="18"/>
      <c r="J47" s="174"/>
      <c r="K47" s="17"/>
      <c r="L47" s="17"/>
      <c r="M47" s="17"/>
      <c r="N47" s="17"/>
      <c r="O47" s="17"/>
      <c r="P47" s="17"/>
    </row>
    <row r="48" spans="1:16" ht="9" customHeight="1">
      <c r="A48" s="129"/>
      <c r="B48" s="548"/>
      <c r="C48" s="18"/>
      <c r="D48" s="18"/>
      <c r="E48" s="18"/>
      <c r="F48" s="18"/>
      <c r="G48" s="18"/>
      <c r="H48" s="18"/>
      <c r="I48" s="18"/>
      <c r="J48" s="174"/>
      <c r="K48" s="17"/>
      <c r="L48" s="17"/>
      <c r="M48" s="17"/>
      <c r="N48" s="17"/>
      <c r="O48" s="17"/>
      <c r="P48" s="17"/>
    </row>
    <row r="49" spans="1:16" ht="9" customHeight="1">
      <c r="A49" s="129"/>
      <c r="B49" s="548"/>
      <c r="C49" s="18"/>
      <c r="D49" s="18"/>
      <c r="E49" s="18"/>
      <c r="F49" s="18"/>
      <c r="G49" s="18"/>
      <c r="H49" s="18"/>
      <c r="I49" s="18"/>
      <c r="J49" s="174"/>
      <c r="K49" s="17"/>
      <c r="L49" s="17"/>
      <c r="M49" s="17"/>
      <c r="N49" s="17"/>
      <c r="O49" s="17"/>
      <c r="P49" s="17"/>
    </row>
    <row r="50" spans="1:16" ht="9" customHeight="1">
      <c r="A50" s="278"/>
      <c r="B50" s="548"/>
      <c r="C50" s="18"/>
      <c r="D50" s="18"/>
      <c r="E50" s="18"/>
      <c r="F50" s="18"/>
      <c r="G50" s="18"/>
      <c r="H50" s="18"/>
      <c r="I50" s="18"/>
      <c r="J50" s="174"/>
      <c r="K50" s="17"/>
      <c r="L50" s="17"/>
      <c r="M50" s="17"/>
      <c r="N50" s="17"/>
      <c r="O50" s="17"/>
      <c r="P50" s="17"/>
    </row>
    <row r="51" spans="1:16" ht="9" customHeight="1">
      <c r="A51" s="16"/>
      <c r="B51" s="548"/>
      <c r="C51" s="18"/>
      <c r="D51" s="18"/>
      <c r="E51" s="18"/>
      <c r="F51" s="18"/>
      <c r="G51" s="18"/>
      <c r="H51" s="18"/>
      <c r="I51" s="18"/>
      <c r="J51" s="174"/>
      <c r="K51" s="17"/>
      <c r="L51" s="17"/>
      <c r="M51" s="17"/>
      <c r="N51" s="17"/>
      <c r="O51" s="17"/>
      <c r="P51" s="17"/>
    </row>
    <row r="52" spans="1:16" ht="9" customHeight="1">
      <c r="B52" s="548"/>
      <c r="C52" s="18"/>
      <c r="D52" s="18"/>
      <c r="E52" s="18"/>
      <c r="F52" s="18"/>
      <c r="G52" s="18"/>
      <c r="H52" s="18"/>
      <c r="I52" s="18"/>
      <c r="J52" s="174"/>
      <c r="K52" s="175"/>
      <c r="L52" s="175"/>
      <c r="M52" s="17"/>
      <c r="N52" s="17"/>
      <c r="O52" s="17"/>
      <c r="P52" s="17"/>
    </row>
    <row r="53" spans="1:16" ht="9" customHeight="1">
      <c r="B53" s="548"/>
      <c r="C53" s="18"/>
      <c r="D53" s="18"/>
      <c r="E53" s="18"/>
      <c r="F53" s="18"/>
      <c r="G53" s="18"/>
      <c r="H53" s="18"/>
      <c r="I53" s="18"/>
      <c r="J53" s="174"/>
      <c r="K53" s="17"/>
      <c r="L53" s="17"/>
      <c r="M53" s="17"/>
      <c r="N53" s="17"/>
      <c r="O53" s="17"/>
      <c r="P53" s="17"/>
    </row>
    <row r="54" spans="1:16" ht="9" customHeight="1">
      <c r="A54" s="16"/>
      <c r="B54" s="548"/>
      <c r="C54" s="18"/>
      <c r="D54" s="18"/>
      <c r="E54" s="18"/>
      <c r="F54" s="18"/>
      <c r="G54" s="18"/>
      <c r="H54" s="18"/>
      <c r="I54" s="18"/>
      <c r="J54" s="174"/>
      <c r="K54" s="17"/>
      <c r="L54" s="17"/>
      <c r="M54" s="17"/>
      <c r="N54" s="17"/>
      <c r="O54" s="17"/>
      <c r="P54" s="17"/>
    </row>
    <row r="55" spans="1:16" ht="9" customHeight="1">
      <c r="A55" s="154"/>
      <c r="C55" s="18"/>
      <c r="D55" s="18"/>
      <c r="E55" s="18"/>
      <c r="F55" s="18"/>
      <c r="G55" s="18"/>
      <c r="H55" s="547"/>
      <c r="I55" s="547"/>
      <c r="J55" s="174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47"/>
      <c r="I56" s="547"/>
      <c r="J56" s="174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47"/>
      <c r="I57" s="547"/>
      <c r="J57" s="174"/>
      <c r="K57" s="17"/>
      <c r="L57" s="17"/>
      <c r="M57" s="17"/>
      <c r="N57" s="17"/>
      <c r="O57" s="17"/>
      <c r="P57" s="17"/>
    </row>
    <row r="58" spans="1:16" ht="9" customHeight="1">
      <c r="A58" s="16"/>
      <c r="B58" s="559"/>
      <c r="C58" s="18"/>
      <c r="D58" s="18"/>
      <c r="E58" s="18"/>
      <c r="F58" s="18"/>
      <c r="G58" s="18"/>
      <c r="H58" s="547"/>
      <c r="I58" s="547"/>
      <c r="J58" s="174"/>
      <c r="K58" s="17"/>
      <c r="L58" s="17"/>
      <c r="M58" s="17"/>
      <c r="N58" s="17"/>
      <c r="O58" s="17"/>
      <c r="P58" s="17"/>
    </row>
    <row r="59" spans="1:16" ht="9" customHeight="1">
      <c r="A59" s="16"/>
      <c r="B59" s="559"/>
      <c r="C59" s="18"/>
      <c r="D59" s="18"/>
      <c r="E59" s="18"/>
      <c r="F59" s="18"/>
      <c r="G59" s="18"/>
      <c r="H59" s="547"/>
      <c r="I59" s="547"/>
      <c r="J59" s="174"/>
      <c r="K59" s="17"/>
      <c r="L59" s="17"/>
      <c r="M59" s="17"/>
      <c r="N59" s="17"/>
      <c r="O59" s="17"/>
      <c r="P59" s="17"/>
    </row>
    <row r="60" spans="1:16" ht="9" customHeight="1">
      <c r="A60" s="16"/>
      <c r="B60" s="559"/>
      <c r="C60" s="18"/>
      <c r="D60" s="18"/>
      <c r="E60" s="18"/>
      <c r="F60" s="18"/>
      <c r="G60" s="18"/>
      <c r="H60" s="547"/>
      <c r="I60" s="547"/>
      <c r="J60" s="174"/>
      <c r="K60" s="17"/>
      <c r="L60" s="17"/>
      <c r="M60" s="17"/>
      <c r="N60" s="17"/>
      <c r="O60" s="17"/>
      <c r="P60" s="17"/>
    </row>
    <row r="61" spans="1:16" ht="9" customHeight="1">
      <c r="A61" s="151"/>
      <c r="B61" s="559"/>
      <c r="C61" s="18"/>
      <c r="D61" s="18"/>
      <c r="E61" s="18"/>
      <c r="F61" s="18"/>
      <c r="G61" s="18"/>
      <c r="H61" s="547"/>
      <c r="I61" s="547"/>
      <c r="J61" s="174"/>
      <c r="K61" s="17"/>
      <c r="L61" s="17"/>
      <c r="M61" s="17"/>
      <c r="N61" s="17"/>
      <c r="O61" s="17"/>
      <c r="P61" s="17"/>
    </row>
    <row r="62" spans="1:16" ht="9" customHeight="1">
      <c r="A62" s="16"/>
      <c r="B62" s="559"/>
      <c r="C62" s="18"/>
      <c r="D62" s="18"/>
      <c r="E62" s="18"/>
      <c r="F62" s="18"/>
      <c r="G62" s="18"/>
      <c r="H62" s="547"/>
      <c r="I62" s="547"/>
      <c r="J62" s="174"/>
      <c r="K62" s="17"/>
      <c r="L62" s="17"/>
      <c r="M62" s="17"/>
      <c r="N62" s="17"/>
      <c r="O62" s="17"/>
      <c r="P62" s="17"/>
    </row>
    <row r="63" spans="1:16" ht="9" customHeight="1">
      <c r="A63" s="16"/>
      <c r="B63" s="559"/>
      <c r="C63" s="18"/>
      <c r="D63" s="18"/>
      <c r="E63" s="18"/>
      <c r="F63" s="18"/>
      <c r="G63" s="18"/>
      <c r="H63" s="547"/>
      <c r="I63" s="547"/>
      <c r="J63" s="174"/>
      <c r="K63" s="17"/>
      <c r="L63" s="17"/>
      <c r="M63" s="17"/>
      <c r="N63" s="17"/>
      <c r="O63" s="17"/>
      <c r="P63" s="17"/>
    </row>
    <row r="64" spans="1:16" ht="9" customHeight="1">
      <c r="A64" s="16"/>
      <c r="B64" s="559"/>
      <c r="C64" s="18"/>
      <c r="D64" s="18"/>
      <c r="E64" s="18"/>
      <c r="F64" s="18"/>
      <c r="G64" s="18"/>
      <c r="H64" s="547"/>
      <c r="I64" s="547"/>
      <c r="J64" s="174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174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47"/>
      <c r="I66" s="547"/>
      <c r="J66" s="174"/>
      <c r="K66" s="17"/>
      <c r="L66" s="17"/>
      <c r="M66" s="17"/>
      <c r="N66" s="17"/>
      <c r="O66" s="17"/>
      <c r="P66" s="17"/>
    </row>
    <row r="67" spans="1:16" ht="9" customHeight="1">
      <c r="A67" s="151"/>
      <c r="C67" s="18"/>
      <c r="D67" s="18"/>
      <c r="E67" s="18"/>
      <c r="F67" s="18"/>
      <c r="G67" s="18"/>
      <c r="H67" s="547"/>
      <c r="I67" s="547"/>
      <c r="J67" s="174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47"/>
      <c r="I68" s="547"/>
      <c r="J68" s="174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E69" s="18"/>
      <c r="F69" s="18"/>
      <c r="G69" s="18"/>
      <c r="H69" s="547"/>
      <c r="I69" s="547"/>
      <c r="J69" s="174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47"/>
      <c r="I70" s="547"/>
      <c r="J70" s="174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47"/>
      <c r="I71" s="547"/>
      <c r="J71" s="174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47"/>
      <c r="I72" s="547"/>
      <c r="J72" s="174"/>
      <c r="K72" s="17"/>
      <c r="L72" s="17"/>
      <c r="M72" s="17"/>
      <c r="N72" s="17"/>
      <c r="O72" s="17"/>
      <c r="P72" s="17"/>
    </row>
    <row r="73" spans="1:16" ht="9" customHeight="1">
      <c r="A73" s="151"/>
      <c r="C73" s="18"/>
      <c r="D73" s="18"/>
      <c r="E73" s="18"/>
      <c r="F73" s="18"/>
      <c r="G73" s="18"/>
      <c r="H73" s="547"/>
      <c r="I73" s="547"/>
      <c r="J73" s="174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547"/>
      <c r="I74" s="547"/>
      <c r="J74" s="174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E75" s="18"/>
      <c r="F75" s="18"/>
      <c r="G75" s="18"/>
      <c r="H75" s="547"/>
      <c r="I75" s="547"/>
      <c r="J75" s="174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47"/>
      <c r="I76" s="547"/>
      <c r="J76" s="174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174"/>
      <c r="K77" s="17"/>
      <c r="L77" s="17"/>
      <c r="M77" s="17"/>
      <c r="N77" s="17"/>
      <c r="O77" s="17"/>
      <c r="P77" s="17"/>
    </row>
    <row r="78" spans="1:16" ht="9" customHeight="1">
      <c r="A78" s="151"/>
      <c r="C78" s="18"/>
      <c r="D78" s="18"/>
      <c r="E78" s="18"/>
      <c r="F78" s="18"/>
      <c r="G78" s="18"/>
      <c r="H78" s="547"/>
      <c r="I78" s="547"/>
      <c r="J78" s="174"/>
      <c r="K78" s="17"/>
      <c r="L78" s="17"/>
      <c r="M78" s="17"/>
      <c r="N78" s="17"/>
      <c r="O78" s="17"/>
      <c r="P78" s="17"/>
    </row>
    <row r="79" spans="1:16" ht="9" customHeight="1">
      <c r="A79" s="152"/>
      <c r="C79" s="18"/>
      <c r="D79" s="18"/>
      <c r="E79" s="18"/>
      <c r="F79" s="18"/>
      <c r="G79" s="18"/>
      <c r="H79" s="547"/>
      <c r="I79" s="547"/>
      <c r="J79" s="174"/>
      <c r="K79" s="17"/>
      <c r="L79" s="17"/>
      <c r="M79" s="17"/>
      <c r="N79" s="17"/>
      <c r="O79" s="17"/>
      <c r="P79" s="17"/>
    </row>
    <row r="80" spans="1:16" ht="9" customHeight="1">
      <c r="A80" s="152"/>
      <c r="C80" s="18"/>
      <c r="D80" s="18"/>
      <c r="E80" s="18"/>
      <c r="F80" s="18"/>
      <c r="G80" s="18"/>
      <c r="H80" s="547"/>
      <c r="I80" s="547"/>
      <c r="J80" s="174"/>
      <c r="K80" s="17"/>
      <c r="L80" s="17"/>
      <c r="M80" s="17"/>
      <c r="N80" s="17"/>
      <c r="O80" s="17"/>
      <c r="P80" s="17"/>
    </row>
    <row r="81" spans="1:16" ht="9" customHeight="1">
      <c r="A81" s="152"/>
      <c r="C81" s="18"/>
      <c r="D81" s="18"/>
      <c r="E81" s="18"/>
      <c r="F81" s="18"/>
      <c r="G81" s="18"/>
      <c r="H81" s="547"/>
      <c r="I81" s="547"/>
      <c r="J81" s="174"/>
      <c r="K81" s="17"/>
      <c r="L81" s="17"/>
      <c r="M81" s="17"/>
      <c r="N81" s="17"/>
      <c r="O81" s="17"/>
      <c r="P81" s="17"/>
    </row>
    <row r="82" spans="1:16" ht="9" customHeight="1">
      <c r="A82" s="152"/>
      <c r="C82" s="18"/>
      <c r="D82" s="18"/>
      <c r="E82" s="18"/>
      <c r="F82" s="18"/>
      <c r="G82" s="18"/>
      <c r="H82" s="547"/>
      <c r="I82" s="547"/>
      <c r="J82" s="174"/>
      <c r="K82" s="17"/>
      <c r="L82" s="17"/>
      <c r="M82" s="17"/>
      <c r="N82" s="17"/>
      <c r="O82" s="17"/>
      <c r="P82" s="17"/>
    </row>
    <row r="83" spans="1:16" ht="9" customHeight="1">
      <c r="A83" s="153"/>
      <c r="C83" s="18"/>
      <c r="D83" s="18"/>
      <c r="E83" s="18"/>
      <c r="F83" s="18"/>
      <c r="G83" s="18"/>
      <c r="H83" s="547"/>
      <c r="I83" s="547"/>
      <c r="J83" s="174"/>
      <c r="K83" s="17"/>
      <c r="L83" s="17"/>
      <c r="M83" s="17"/>
      <c r="N83" s="17"/>
      <c r="O83" s="17"/>
      <c r="P83" s="17"/>
    </row>
    <row r="84" spans="1:16" ht="9" customHeight="1">
      <c r="A84" s="153"/>
      <c r="C84" s="18"/>
      <c r="D84" s="18"/>
      <c r="E84" s="18"/>
      <c r="F84" s="18"/>
      <c r="G84" s="18"/>
      <c r="H84" s="547"/>
      <c r="I84" s="547"/>
      <c r="J84" s="174"/>
      <c r="K84" s="17"/>
      <c r="L84" s="17"/>
      <c r="M84" s="17"/>
      <c r="N84" s="17"/>
      <c r="O84" s="17"/>
      <c r="P84" s="17"/>
    </row>
    <row r="85" spans="1:16" ht="9" customHeight="1">
      <c r="A85" s="154"/>
      <c r="C85" s="18"/>
      <c r="D85" s="18"/>
      <c r="E85" s="18"/>
      <c r="F85" s="18"/>
      <c r="G85" s="18"/>
      <c r="H85" s="547"/>
      <c r="I85" s="547"/>
      <c r="J85" s="174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47"/>
      <c r="I86" s="547"/>
      <c r="J86" s="174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E87" s="18"/>
      <c r="F87" s="18"/>
      <c r="G87" s="18"/>
      <c r="H87" s="547"/>
      <c r="I87" s="547"/>
      <c r="J87" s="174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E88" s="18"/>
      <c r="F88" s="18"/>
      <c r="G88" s="18"/>
      <c r="H88" s="547"/>
      <c r="I88" s="547"/>
      <c r="J88" s="174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47"/>
      <c r="I89" s="547"/>
      <c r="J89" s="174"/>
      <c r="K89" s="17"/>
      <c r="L89" s="17"/>
      <c r="M89" s="17"/>
      <c r="N89" s="17"/>
      <c r="O89" s="17"/>
      <c r="P89" s="17"/>
    </row>
    <row r="90" spans="1:16" ht="9" customHeight="1">
      <c r="A90" s="152"/>
      <c r="C90" s="18"/>
      <c r="D90" s="18"/>
      <c r="E90" s="18"/>
      <c r="F90" s="18"/>
      <c r="G90" s="18"/>
      <c r="H90" s="547"/>
      <c r="I90" s="547"/>
      <c r="J90" s="174"/>
      <c r="K90" s="17"/>
      <c r="L90" s="17"/>
      <c r="M90" s="17"/>
      <c r="N90" s="17"/>
      <c r="O90" s="17"/>
      <c r="P90" s="17"/>
    </row>
    <row r="91" spans="1:16" ht="9" customHeight="1">
      <c r="A91" s="154"/>
      <c r="C91" s="18"/>
      <c r="D91" s="18"/>
      <c r="E91" s="18"/>
      <c r="F91" s="18"/>
      <c r="G91" s="18"/>
      <c r="H91" s="547"/>
      <c r="I91" s="547"/>
      <c r="J91" s="174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E92" s="18"/>
      <c r="F92" s="18"/>
      <c r="G92" s="18"/>
      <c r="H92" s="547"/>
      <c r="I92" s="547"/>
      <c r="J92" s="174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E93" s="18"/>
      <c r="F93" s="18"/>
      <c r="G93" s="18"/>
      <c r="H93" s="547"/>
      <c r="I93" s="547"/>
      <c r="J93" s="174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547"/>
      <c r="I94" s="547"/>
      <c r="J94" s="174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547"/>
      <c r="I95" s="547"/>
      <c r="J95" s="174"/>
      <c r="K95" s="17"/>
      <c r="L95" s="17"/>
      <c r="M95" s="17"/>
      <c r="N95" s="17"/>
      <c r="O95" s="17"/>
      <c r="P95" s="17"/>
    </row>
    <row r="96" spans="1:16" ht="9" customHeight="1">
      <c r="A96" s="152"/>
      <c r="C96" s="18"/>
      <c r="D96" s="18"/>
      <c r="E96" s="18"/>
      <c r="F96" s="18"/>
      <c r="G96" s="18"/>
      <c r="H96" s="547"/>
      <c r="I96" s="547"/>
      <c r="J96" s="174"/>
      <c r="K96" s="17"/>
      <c r="L96" s="17"/>
      <c r="M96" s="17"/>
      <c r="N96" s="17"/>
      <c r="O96" s="17"/>
      <c r="P96" s="17"/>
    </row>
    <row r="97" spans="1:16" ht="9" customHeight="1">
      <c r="A97" s="154"/>
      <c r="C97" s="18"/>
      <c r="D97" s="18"/>
      <c r="E97" s="18"/>
      <c r="F97" s="18"/>
      <c r="G97" s="18"/>
      <c r="H97" s="547"/>
      <c r="I97" s="547"/>
      <c r="J97" s="174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E98" s="18"/>
      <c r="F98" s="18"/>
      <c r="G98" s="18"/>
      <c r="H98" s="547"/>
      <c r="I98" s="547"/>
      <c r="J98" s="174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E99" s="18"/>
      <c r="F99" s="18"/>
      <c r="G99" s="18"/>
      <c r="H99" s="547"/>
      <c r="I99" s="547"/>
      <c r="J99" s="174"/>
      <c r="K99" s="17"/>
      <c r="L99" s="17"/>
      <c r="M99" s="17"/>
      <c r="N99" s="17"/>
      <c r="O99" s="17"/>
      <c r="P99" s="17"/>
    </row>
    <row r="100" spans="1:16" ht="9" customHeight="1">
      <c r="A100" s="16"/>
      <c r="C100" s="548"/>
      <c r="D100" s="548"/>
      <c r="E100" s="548"/>
      <c r="F100" s="548"/>
      <c r="G100" s="548"/>
      <c r="J100" s="558"/>
    </row>
    <row r="101" spans="1:16" ht="9" customHeight="1">
      <c r="A101" s="16"/>
      <c r="C101" s="548"/>
      <c r="D101" s="548"/>
      <c r="E101" s="548"/>
      <c r="F101" s="548"/>
      <c r="G101" s="548"/>
      <c r="J101" s="558"/>
    </row>
    <row r="102" spans="1:16" ht="9" customHeight="1">
      <c r="A102" s="16"/>
      <c r="C102" s="548"/>
      <c r="D102" s="548"/>
      <c r="E102" s="548"/>
      <c r="F102" s="548"/>
      <c r="G102" s="548"/>
      <c r="J102" s="558"/>
    </row>
    <row r="103" spans="1:16" ht="9" customHeight="1">
      <c r="A103" s="16"/>
      <c r="C103" s="548"/>
      <c r="D103" s="548"/>
      <c r="E103" s="548"/>
      <c r="F103" s="548"/>
      <c r="G103" s="548"/>
      <c r="J103" s="558"/>
    </row>
    <row r="104" spans="1:16" ht="9" customHeight="1">
      <c r="A104" s="16"/>
      <c r="C104" s="548"/>
      <c r="D104" s="548"/>
      <c r="E104" s="548"/>
      <c r="F104" s="548"/>
      <c r="G104" s="548"/>
      <c r="J104" s="558"/>
    </row>
    <row r="105" spans="1:16" ht="9" customHeight="1">
      <c r="A105" s="16"/>
      <c r="C105" s="548"/>
      <c r="D105" s="548"/>
      <c r="E105" s="548"/>
      <c r="F105" s="548"/>
      <c r="G105" s="548"/>
      <c r="J105" s="558"/>
    </row>
    <row r="106" spans="1:16" ht="9" customHeight="1">
      <c r="A106" s="152"/>
      <c r="C106" s="548"/>
      <c r="D106" s="548"/>
      <c r="E106" s="548"/>
      <c r="F106" s="548"/>
      <c r="G106" s="548"/>
      <c r="J106" s="558"/>
    </row>
    <row r="107" spans="1:16" ht="9" customHeight="1">
      <c r="A107" s="154"/>
      <c r="C107" s="548"/>
      <c r="D107" s="548"/>
      <c r="E107" s="548"/>
      <c r="F107" s="548"/>
      <c r="G107" s="548"/>
      <c r="J107" s="558"/>
    </row>
    <row r="108" spans="1:16" ht="9" customHeight="1">
      <c r="A108" s="16"/>
      <c r="C108" s="548"/>
      <c r="D108" s="548"/>
      <c r="E108" s="548"/>
      <c r="F108" s="548"/>
      <c r="G108" s="548"/>
      <c r="J108" s="558"/>
    </row>
    <row r="109" spans="1:16" ht="9" customHeight="1">
      <c r="A109" s="16"/>
      <c r="C109" s="548"/>
      <c r="D109" s="548"/>
      <c r="E109" s="548"/>
      <c r="F109" s="548"/>
      <c r="G109" s="548"/>
      <c r="J109" s="558"/>
    </row>
    <row r="110" spans="1:16" ht="9" customHeight="1">
      <c r="A110" s="16"/>
      <c r="C110" s="548"/>
      <c r="D110" s="548"/>
      <c r="E110" s="548"/>
      <c r="F110" s="548"/>
      <c r="G110" s="548"/>
      <c r="J110" s="558"/>
    </row>
    <row r="111" spans="1:16" ht="9" customHeight="1">
      <c r="A111" s="16"/>
      <c r="C111" s="548"/>
      <c r="D111" s="548"/>
      <c r="E111" s="548"/>
      <c r="F111" s="548"/>
      <c r="G111" s="548"/>
      <c r="J111" s="558"/>
    </row>
    <row r="112" spans="1:16" ht="9" customHeight="1">
      <c r="A112" s="16"/>
      <c r="C112" s="548"/>
      <c r="D112" s="548"/>
      <c r="E112" s="548"/>
      <c r="F112" s="548"/>
      <c r="G112" s="548"/>
      <c r="J112" s="558"/>
    </row>
    <row r="113" spans="1:10" ht="9" customHeight="1">
      <c r="A113" s="16"/>
      <c r="C113" s="548"/>
      <c r="D113" s="548"/>
      <c r="E113" s="548"/>
      <c r="F113" s="548"/>
      <c r="G113" s="548"/>
      <c r="J113" s="558"/>
    </row>
    <row r="114" spans="1:10" ht="9" customHeight="1">
      <c r="A114" s="16"/>
      <c r="C114" s="548"/>
      <c r="D114" s="548"/>
      <c r="E114" s="548"/>
      <c r="F114" s="548"/>
      <c r="G114" s="548"/>
      <c r="J114" s="558"/>
    </row>
    <row r="115" spans="1:10" ht="9" customHeight="1">
      <c r="A115" s="16"/>
      <c r="C115" s="548"/>
      <c r="D115" s="548"/>
      <c r="E115" s="548"/>
      <c r="F115" s="548"/>
      <c r="G115" s="548"/>
      <c r="J115" s="558"/>
    </row>
    <row r="116" spans="1:10" ht="9" customHeight="1">
      <c r="A116" s="16"/>
      <c r="C116" s="548"/>
      <c r="D116" s="548"/>
      <c r="E116" s="548"/>
      <c r="F116" s="548"/>
      <c r="G116" s="548"/>
      <c r="J116" s="558"/>
    </row>
    <row r="117" spans="1:10" ht="9" customHeight="1">
      <c r="A117" s="154"/>
      <c r="C117" s="548"/>
      <c r="D117" s="548"/>
      <c r="E117" s="548"/>
      <c r="F117" s="548"/>
      <c r="G117" s="548"/>
      <c r="J117" s="558"/>
    </row>
    <row r="118" spans="1:10" ht="9" customHeight="1">
      <c r="A118" s="16"/>
      <c r="C118" s="548"/>
      <c r="D118" s="548"/>
      <c r="E118" s="548"/>
      <c r="F118" s="548"/>
      <c r="G118" s="548"/>
      <c r="J118" s="558"/>
    </row>
    <row r="119" spans="1:10" ht="9" customHeight="1">
      <c r="A119" s="16"/>
      <c r="C119" s="548"/>
      <c r="D119" s="548"/>
      <c r="E119" s="548"/>
      <c r="F119" s="548"/>
      <c r="G119" s="548"/>
      <c r="J119" s="558"/>
    </row>
    <row r="120" spans="1:10" ht="9" customHeight="1">
      <c r="A120" s="16"/>
      <c r="C120" s="548"/>
      <c r="D120" s="548"/>
      <c r="E120" s="548"/>
      <c r="F120" s="548"/>
      <c r="G120" s="548"/>
      <c r="J120" s="558"/>
    </row>
    <row r="121" spans="1:10">
      <c r="A121" s="155"/>
      <c r="C121" s="548"/>
      <c r="D121" s="548"/>
      <c r="E121" s="548"/>
      <c r="F121" s="548"/>
      <c r="G121" s="548"/>
      <c r="J121" s="558"/>
    </row>
    <row r="122" spans="1:10">
      <c r="A122" s="155"/>
      <c r="C122" s="548"/>
      <c r="D122" s="548"/>
      <c r="E122" s="548"/>
      <c r="F122" s="548"/>
      <c r="G122" s="548"/>
      <c r="J122" s="558"/>
    </row>
    <row r="123" spans="1:10">
      <c r="A123" s="155"/>
      <c r="C123" s="548"/>
      <c r="D123" s="548"/>
      <c r="E123" s="548"/>
      <c r="F123" s="548"/>
      <c r="G123" s="548"/>
      <c r="J123" s="558"/>
    </row>
    <row r="124" spans="1:10">
      <c r="A124" s="155"/>
      <c r="C124" s="548"/>
      <c r="D124" s="548"/>
      <c r="E124" s="548"/>
      <c r="F124" s="548"/>
      <c r="G124" s="548"/>
      <c r="J124" s="558"/>
    </row>
    <row r="125" spans="1:10">
      <c r="A125" s="155"/>
      <c r="C125" s="548"/>
      <c r="D125" s="548"/>
      <c r="E125" s="548"/>
      <c r="F125" s="548"/>
      <c r="G125" s="548"/>
      <c r="J125" s="558"/>
    </row>
    <row r="126" spans="1:10">
      <c r="A126" s="155"/>
      <c r="C126" s="548"/>
      <c r="D126" s="548"/>
      <c r="E126" s="548"/>
      <c r="F126" s="548"/>
      <c r="G126" s="548"/>
      <c r="J126" s="558"/>
    </row>
    <row r="127" spans="1:10">
      <c r="A127" s="155"/>
      <c r="C127" s="548"/>
      <c r="D127" s="548"/>
      <c r="E127" s="548"/>
      <c r="F127" s="548"/>
      <c r="G127" s="548"/>
      <c r="J127" s="558"/>
    </row>
    <row r="128" spans="1:10" ht="15.75">
      <c r="A128" s="156"/>
      <c r="C128" s="548"/>
      <c r="D128" s="548"/>
      <c r="E128" s="548"/>
      <c r="F128" s="548"/>
      <c r="G128" s="548"/>
      <c r="J128" s="558"/>
    </row>
    <row r="129" spans="1:10" ht="15.75">
      <c r="A129" s="156"/>
      <c r="C129" s="548"/>
      <c r="D129" s="548"/>
      <c r="E129" s="548"/>
      <c r="F129" s="548"/>
      <c r="G129" s="548"/>
      <c r="J129" s="558"/>
    </row>
    <row r="130" spans="1:10" ht="15.75">
      <c r="A130" s="156"/>
      <c r="C130" s="548"/>
      <c r="D130" s="548"/>
      <c r="E130" s="548"/>
      <c r="F130" s="548"/>
      <c r="G130" s="548"/>
      <c r="J130" s="558"/>
    </row>
    <row r="131" spans="1:10" ht="15.75">
      <c r="A131" s="156"/>
      <c r="C131" s="548"/>
      <c r="D131" s="548"/>
      <c r="E131" s="548"/>
      <c r="F131" s="548"/>
      <c r="G131" s="548"/>
      <c r="J131" s="558"/>
    </row>
    <row r="132" spans="1:10" ht="15.75">
      <c r="A132" s="156"/>
      <c r="C132" s="548"/>
      <c r="D132" s="548"/>
      <c r="E132" s="548"/>
      <c r="F132" s="548"/>
      <c r="G132" s="548"/>
      <c r="J132" s="558"/>
    </row>
    <row r="133" spans="1:10" ht="15.75">
      <c r="A133" s="156"/>
      <c r="C133" s="548"/>
      <c r="D133" s="548"/>
      <c r="E133" s="548"/>
      <c r="F133" s="548"/>
      <c r="G133" s="548"/>
      <c r="J133" s="558"/>
    </row>
    <row r="134" spans="1:10" ht="15.75">
      <c r="A134" s="156"/>
      <c r="C134" s="548"/>
      <c r="D134" s="548"/>
      <c r="E134" s="548"/>
      <c r="F134" s="548"/>
      <c r="G134" s="548"/>
      <c r="J134" s="558"/>
    </row>
    <row r="135" spans="1:10" ht="15.75">
      <c r="A135" s="156"/>
      <c r="C135" s="548"/>
      <c r="D135" s="548"/>
      <c r="E135" s="548"/>
      <c r="F135" s="548"/>
      <c r="G135" s="548"/>
      <c r="J135" s="558"/>
    </row>
    <row r="136" spans="1:10" ht="15.75">
      <c r="A136" s="156"/>
      <c r="C136" s="548"/>
      <c r="D136" s="548"/>
      <c r="E136" s="548"/>
      <c r="F136" s="548"/>
      <c r="G136" s="548"/>
      <c r="J136" s="558"/>
    </row>
    <row r="137" spans="1:10" ht="15.75">
      <c r="A137" s="156"/>
      <c r="C137" s="548"/>
      <c r="D137" s="548"/>
      <c r="E137" s="548"/>
      <c r="F137" s="548"/>
      <c r="G137" s="548"/>
      <c r="J137" s="558"/>
    </row>
    <row r="138" spans="1:10" ht="15.75">
      <c r="A138" s="156"/>
      <c r="C138" s="548"/>
      <c r="D138" s="548"/>
      <c r="E138" s="548"/>
      <c r="F138" s="548"/>
      <c r="G138" s="548"/>
      <c r="J138" s="558"/>
    </row>
    <row r="139" spans="1:10" ht="15.75">
      <c r="A139" s="156"/>
      <c r="C139" s="548"/>
      <c r="D139" s="548"/>
      <c r="E139" s="548"/>
      <c r="F139" s="548"/>
      <c r="G139" s="548"/>
      <c r="J139" s="558"/>
    </row>
    <row r="140" spans="1:10" ht="15.75">
      <c r="A140" s="156"/>
      <c r="C140" s="548"/>
      <c r="D140" s="548"/>
      <c r="E140" s="548"/>
      <c r="F140" s="548"/>
      <c r="G140" s="548"/>
      <c r="J140" s="558"/>
    </row>
    <row r="141" spans="1:10" ht="15.75">
      <c r="A141" s="156"/>
      <c r="C141" s="548"/>
      <c r="D141" s="548"/>
      <c r="E141" s="548"/>
      <c r="F141" s="548"/>
      <c r="G141" s="548"/>
      <c r="J141" s="558"/>
    </row>
    <row r="142" spans="1:10" ht="15.75">
      <c r="A142" s="156"/>
      <c r="C142" s="548"/>
      <c r="D142" s="548"/>
      <c r="E142" s="548"/>
      <c r="F142" s="548"/>
      <c r="G142" s="548"/>
      <c r="J142" s="558"/>
    </row>
    <row r="143" spans="1:10" ht="15.75">
      <c r="A143" s="156"/>
      <c r="C143" s="548"/>
      <c r="D143" s="548"/>
      <c r="E143" s="548"/>
      <c r="F143" s="548"/>
      <c r="G143" s="548"/>
      <c r="J143" s="558"/>
    </row>
    <row r="144" spans="1:10" ht="15.75">
      <c r="A144" s="156"/>
      <c r="C144" s="548"/>
      <c r="D144" s="548"/>
      <c r="E144" s="548"/>
      <c r="F144" s="548"/>
      <c r="G144" s="548"/>
      <c r="J144" s="558"/>
    </row>
    <row r="145" spans="1:10" ht="15.75">
      <c r="A145" s="156"/>
      <c r="C145" s="548"/>
      <c r="D145" s="548"/>
      <c r="E145" s="548"/>
      <c r="F145" s="548"/>
      <c r="G145" s="548"/>
      <c r="J145" s="558"/>
    </row>
    <row r="146" spans="1:10" ht="15.75">
      <c r="A146" s="156"/>
      <c r="C146" s="548"/>
      <c r="D146" s="548"/>
      <c r="E146" s="548"/>
      <c r="F146" s="548"/>
      <c r="G146" s="548"/>
      <c r="J146" s="558"/>
    </row>
    <row r="147" spans="1:10" ht="15.75">
      <c r="A147" s="156"/>
      <c r="C147" s="548"/>
      <c r="D147" s="548"/>
      <c r="E147" s="548"/>
      <c r="F147" s="548"/>
      <c r="G147" s="548"/>
      <c r="J147" s="558"/>
    </row>
    <row r="148" spans="1:10" ht="15.75">
      <c r="A148" s="156"/>
      <c r="C148" s="548"/>
      <c r="D148" s="548"/>
      <c r="E148" s="548"/>
      <c r="F148" s="548"/>
      <c r="G148" s="548"/>
      <c r="J148" s="558"/>
    </row>
    <row r="149" spans="1:10" ht="15.75">
      <c r="A149" s="156"/>
      <c r="C149" s="548"/>
      <c r="D149" s="548"/>
      <c r="E149" s="548"/>
      <c r="F149" s="548"/>
      <c r="G149" s="548"/>
      <c r="J149" s="558"/>
    </row>
    <row r="150" spans="1:10" ht="15.75">
      <c r="A150" s="156"/>
      <c r="C150" s="548"/>
      <c r="D150" s="548"/>
      <c r="E150" s="548"/>
      <c r="F150" s="548"/>
      <c r="G150" s="548"/>
      <c r="J150" s="558"/>
    </row>
    <row r="151" spans="1:10" ht="15.75">
      <c r="A151" s="156"/>
      <c r="C151" s="548"/>
      <c r="D151" s="548"/>
      <c r="E151" s="548"/>
      <c r="F151" s="548"/>
      <c r="G151" s="548"/>
      <c r="J151" s="558"/>
    </row>
    <row r="152" spans="1:10" ht="15.75">
      <c r="A152" s="156"/>
      <c r="C152" s="548"/>
      <c r="D152" s="548"/>
      <c r="E152" s="548"/>
      <c r="F152" s="548"/>
      <c r="G152" s="548"/>
      <c r="J152" s="558"/>
    </row>
    <row r="153" spans="1:10" ht="15.75">
      <c r="A153" s="156"/>
      <c r="C153" s="548"/>
      <c r="D153" s="548"/>
      <c r="E153" s="548"/>
      <c r="F153" s="548"/>
      <c r="G153" s="548"/>
      <c r="J153" s="558"/>
    </row>
    <row r="154" spans="1:10" ht="15.75">
      <c r="A154" s="156"/>
      <c r="C154" s="548"/>
      <c r="D154" s="548"/>
      <c r="E154" s="548"/>
      <c r="F154" s="548"/>
      <c r="G154" s="548"/>
      <c r="J154" s="558"/>
    </row>
    <row r="155" spans="1:10" ht="15.75">
      <c r="A155" s="156"/>
      <c r="C155" s="548"/>
      <c r="D155" s="548"/>
      <c r="E155" s="548"/>
      <c r="F155" s="548"/>
      <c r="G155" s="548"/>
      <c r="J155" s="558"/>
    </row>
    <row r="156" spans="1:10" ht="15.75">
      <c r="A156" s="156"/>
      <c r="C156" s="548"/>
      <c r="D156" s="548"/>
      <c r="E156" s="548"/>
      <c r="F156" s="548"/>
      <c r="G156" s="548"/>
      <c r="J156" s="558"/>
    </row>
    <row r="157" spans="1:10" ht="15.75">
      <c r="A157" s="156"/>
      <c r="C157" s="548"/>
      <c r="D157" s="548"/>
      <c r="E157" s="548"/>
      <c r="F157" s="548"/>
      <c r="G157" s="548"/>
      <c r="J157" s="558"/>
    </row>
    <row r="158" spans="1:10" ht="15.75">
      <c r="A158" s="156"/>
      <c r="C158" s="548"/>
      <c r="D158" s="548"/>
      <c r="E158" s="548"/>
      <c r="F158" s="548"/>
      <c r="G158" s="548"/>
      <c r="J158" s="558"/>
    </row>
    <row r="159" spans="1:10" ht="15.75">
      <c r="A159" s="156"/>
      <c r="C159" s="548"/>
      <c r="D159" s="548"/>
      <c r="E159" s="548"/>
      <c r="F159" s="548"/>
      <c r="G159" s="548"/>
      <c r="J159" s="558"/>
    </row>
    <row r="160" spans="1:10" ht="15.75">
      <c r="A160" s="156"/>
      <c r="C160" s="548"/>
      <c r="D160" s="548"/>
      <c r="E160" s="548"/>
      <c r="F160" s="548"/>
      <c r="G160" s="548"/>
      <c r="J160" s="558"/>
    </row>
    <row r="161" spans="1:10" ht="15.75">
      <c r="A161" s="156"/>
      <c r="C161" s="548"/>
      <c r="D161" s="548"/>
      <c r="E161" s="548"/>
      <c r="F161" s="548"/>
      <c r="G161" s="548"/>
      <c r="J161" s="558"/>
    </row>
    <row r="162" spans="1:10" ht="15.75">
      <c r="A162" s="156"/>
      <c r="C162" s="548"/>
      <c r="D162" s="548"/>
      <c r="E162" s="548"/>
      <c r="F162" s="548"/>
      <c r="G162" s="548"/>
      <c r="J162" s="558"/>
    </row>
    <row r="163" spans="1:10" ht="15.75">
      <c r="A163" s="156"/>
      <c r="C163" s="548"/>
      <c r="D163" s="548"/>
      <c r="E163" s="548"/>
      <c r="F163" s="548"/>
      <c r="G163" s="548"/>
      <c r="J163" s="558"/>
    </row>
    <row r="164" spans="1:10" ht="15.75">
      <c r="A164" s="156"/>
      <c r="C164" s="548"/>
      <c r="D164" s="548"/>
      <c r="E164" s="548"/>
      <c r="F164" s="548"/>
      <c r="G164" s="548"/>
      <c r="J164" s="558"/>
    </row>
    <row r="165" spans="1:10" ht="15.75">
      <c r="A165" s="156"/>
      <c r="C165" s="548"/>
      <c r="D165" s="548"/>
      <c r="E165" s="548"/>
      <c r="F165" s="548"/>
      <c r="G165" s="548"/>
      <c r="J165" s="558"/>
    </row>
    <row r="166" spans="1:10" ht="15.75">
      <c r="A166" s="156"/>
      <c r="C166" s="548"/>
      <c r="D166" s="548"/>
      <c r="E166" s="548"/>
      <c r="F166" s="548"/>
      <c r="G166" s="548"/>
      <c r="J166" s="558"/>
    </row>
    <row r="167" spans="1:10" ht="15.75">
      <c r="A167" s="156"/>
      <c r="C167" s="548"/>
      <c r="D167" s="548"/>
      <c r="E167" s="548"/>
      <c r="F167" s="548"/>
      <c r="G167" s="548"/>
      <c r="J167" s="558"/>
    </row>
    <row r="168" spans="1:10" ht="15.75">
      <c r="A168" s="156"/>
      <c r="C168" s="548"/>
      <c r="D168" s="548"/>
      <c r="E168" s="548"/>
      <c r="F168" s="548"/>
      <c r="G168" s="548"/>
      <c r="J168" s="558"/>
    </row>
    <row r="169" spans="1:10" ht="15.75">
      <c r="A169" s="156"/>
      <c r="C169" s="548"/>
      <c r="D169" s="548"/>
      <c r="E169" s="548"/>
      <c r="F169" s="548"/>
      <c r="G169" s="548"/>
      <c r="J169" s="558"/>
    </row>
    <row r="170" spans="1:10" ht="15.75">
      <c r="A170" s="156"/>
      <c r="C170" s="548"/>
      <c r="D170" s="548"/>
      <c r="E170" s="548"/>
      <c r="F170" s="548"/>
      <c r="G170" s="548"/>
      <c r="J170" s="558"/>
    </row>
    <row r="171" spans="1:10" ht="15.75">
      <c r="A171" s="156"/>
      <c r="C171" s="548"/>
      <c r="D171" s="548"/>
      <c r="E171" s="548"/>
      <c r="F171" s="548"/>
      <c r="G171" s="548"/>
      <c r="J171" s="558"/>
    </row>
    <row r="172" spans="1:10" ht="15.75">
      <c r="A172" s="156"/>
      <c r="C172" s="548"/>
      <c r="D172" s="548"/>
      <c r="E172" s="548"/>
      <c r="F172" s="548"/>
      <c r="G172" s="548"/>
      <c r="J172" s="558"/>
    </row>
    <row r="173" spans="1:10" ht="15.75">
      <c r="A173" s="156"/>
      <c r="C173" s="548"/>
      <c r="D173" s="548"/>
      <c r="E173" s="548"/>
      <c r="F173" s="548"/>
      <c r="G173" s="548"/>
      <c r="J173" s="558"/>
    </row>
    <row r="174" spans="1:10" ht="15.75">
      <c r="A174" s="156"/>
      <c r="C174" s="548"/>
      <c r="D174" s="548"/>
      <c r="E174" s="548"/>
      <c r="F174" s="548"/>
      <c r="G174" s="548"/>
      <c r="J174" s="558"/>
    </row>
    <row r="175" spans="1:10" ht="15.75">
      <c r="A175" s="156"/>
      <c r="C175" s="548"/>
      <c r="D175" s="548"/>
      <c r="E175" s="548"/>
      <c r="F175" s="548"/>
      <c r="G175" s="548"/>
      <c r="J175" s="558"/>
    </row>
    <row r="176" spans="1:10" ht="15.75">
      <c r="A176" s="156"/>
      <c r="C176" s="548"/>
      <c r="D176" s="548"/>
      <c r="E176" s="548"/>
      <c r="F176" s="548"/>
      <c r="G176" s="548"/>
      <c r="J176" s="558"/>
    </row>
    <row r="177" spans="1:10" ht="15.75">
      <c r="A177" s="156"/>
      <c r="C177" s="548"/>
      <c r="D177" s="548"/>
      <c r="E177" s="548"/>
      <c r="F177" s="548"/>
      <c r="G177" s="548"/>
      <c r="J177" s="558"/>
    </row>
    <row r="178" spans="1:10" ht="15.75">
      <c r="A178" s="156"/>
      <c r="C178" s="548"/>
      <c r="D178" s="548"/>
      <c r="E178" s="548"/>
      <c r="F178" s="548"/>
      <c r="G178" s="548"/>
      <c r="J178" s="558"/>
    </row>
    <row r="179" spans="1:10" ht="15.75">
      <c r="A179" s="156"/>
      <c r="C179" s="548"/>
      <c r="D179" s="548"/>
      <c r="E179" s="548"/>
      <c r="F179" s="548"/>
      <c r="G179" s="548"/>
      <c r="J179" s="558"/>
    </row>
    <row r="180" spans="1:10" ht="15.75">
      <c r="A180" s="156"/>
      <c r="C180" s="548"/>
      <c r="D180" s="548"/>
      <c r="E180" s="548"/>
      <c r="F180" s="548"/>
      <c r="G180" s="548"/>
      <c r="J180" s="558"/>
    </row>
    <row r="181" spans="1:10" ht="15.75">
      <c r="A181" s="156"/>
      <c r="C181" s="548"/>
      <c r="D181" s="548"/>
      <c r="E181" s="548"/>
      <c r="F181" s="548"/>
      <c r="G181" s="548"/>
      <c r="J181" s="558"/>
    </row>
    <row r="182" spans="1:10" ht="15.75">
      <c r="A182" s="156"/>
      <c r="C182" s="548"/>
      <c r="D182" s="548"/>
      <c r="E182" s="548"/>
      <c r="F182" s="548"/>
      <c r="G182" s="548"/>
      <c r="J182" s="558"/>
    </row>
    <row r="183" spans="1:10" ht="15.75">
      <c r="A183" s="156"/>
      <c r="C183" s="548"/>
      <c r="D183" s="548"/>
      <c r="E183" s="548"/>
      <c r="F183" s="548"/>
      <c r="G183" s="548"/>
      <c r="J183" s="558"/>
    </row>
    <row r="184" spans="1:10" ht="15.75">
      <c r="A184" s="156"/>
      <c r="C184" s="548"/>
      <c r="D184" s="548"/>
      <c r="E184" s="548"/>
      <c r="F184" s="548"/>
      <c r="G184" s="548"/>
      <c r="J184" s="558"/>
    </row>
    <row r="185" spans="1:10" ht="15.75">
      <c r="A185" s="156"/>
      <c r="C185" s="548"/>
      <c r="D185" s="548"/>
      <c r="E185" s="548"/>
      <c r="F185" s="548"/>
      <c r="G185" s="548"/>
      <c r="J185" s="558"/>
    </row>
    <row r="186" spans="1:10" ht="15.75">
      <c r="A186" s="156"/>
      <c r="C186" s="548"/>
      <c r="D186" s="548"/>
      <c r="E186" s="548"/>
      <c r="F186" s="548"/>
      <c r="G186" s="548"/>
      <c r="J186" s="558"/>
    </row>
    <row r="187" spans="1:10" ht="15.75">
      <c r="A187" s="156"/>
      <c r="C187" s="548"/>
      <c r="D187" s="548"/>
      <c r="E187" s="548"/>
      <c r="F187" s="548"/>
      <c r="G187" s="548"/>
      <c r="J187" s="558"/>
    </row>
    <row r="188" spans="1:10" ht="15.75">
      <c r="A188" s="156"/>
      <c r="C188" s="548"/>
      <c r="D188" s="548"/>
      <c r="E188" s="548"/>
      <c r="F188" s="548"/>
      <c r="G188" s="548"/>
      <c r="J188" s="558"/>
    </row>
    <row r="189" spans="1:10" ht="15.75">
      <c r="A189" s="156"/>
      <c r="C189" s="548"/>
      <c r="D189" s="548"/>
      <c r="E189" s="548"/>
      <c r="F189" s="548"/>
      <c r="G189" s="548"/>
      <c r="J189" s="558"/>
    </row>
    <row r="190" spans="1:10" ht="15.75">
      <c r="A190" s="156"/>
      <c r="C190" s="548"/>
      <c r="D190" s="548"/>
      <c r="E190" s="548"/>
      <c r="F190" s="548"/>
      <c r="G190" s="548"/>
      <c r="J190" s="558"/>
    </row>
    <row r="191" spans="1:10" ht="15.75">
      <c r="A191" s="156"/>
      <c r="C191" s="548"/>
      <c r="D191" s="548"/>
      <c r="E191" s="548"/>
      <c r="F191" s="548"/>
      <c r="G191" s="548"/>
      <c r="J191" s="558"/>
    </row>
    <row r="192" spans="1:10" ht="15.75">
      <c r="A192" s="156"/>
      <c r="C192" s="548"/>
      <c r="D192" s="548"/>
      <c r="E192" s="548"/>
      <c r="F192" s="548"/>
      <c r="G192" s="548"/>
      <c r="J192" s="558"/>
    </row>
    <row r="193" spans="1:10" ht="15.75">
      <c r="A193" s="156"/>
      <c r="C193" s="548"/>
      <c r="D193" s="548"/>
      <c r="E193" s="548"/>
      <c r="F193" s="548"/>
      <c r="G193" s="548"/>
      <c r="J193" s="558"/>
    </row>
    <row r="194" spans="1:10" ht="15.75">
      <c r="A194" s="156"/>
      <c r="C194" s="548"/>
      <c r="D194" s="548"/>
      <c r="E194" s="548"/>
      <c r="F194" s="548"/>
      <c r="G194" s="548"/>
      <c r="J194" s="558"/>
    </row>
    <row r="195" spans="1:10" ht="15.75">
      <c r="A195" s="156"/>
      <c r="C195" s="548"/>
      <c r="D195" s="548"/>
      <c r="E195" s="548"/>
      <c r="F195" s="548"/>
      <c r="G195" s="548"/>
      <c r="J195" s="558"/>
    </row>
    <row r="196" spans="1:10" ht="15.75">
      <c r="A196" s="156"/>
      <c r="C196" s="548"/>
      <c r="D196" s="548"/>
      <c r="E196" s="548"/>
      <c r="F196" s="548"/>
      <c r="G196" s="548"/>
      <c r="J196" s="558"/>
    </row>
    <row r="197" spans="1:10" ht="15.75">
      <c r="A197" s="156"/>
      <c r="C197" s="548"/>
      <c r="D197" s="548"/>
      <c r="E197" s="548"/>
      <c r="F197" s="548"/>
      <c r="G197" s="548"/>
      <c r="J197" s="558"/>
    </row>
    <row r="198" spans="1:10" ht="15.75">
      <c r="A198" s="156"/>
      <c r="C198" s="548"/>
      <c r="D198" s="548"/>
      <c r="E198" s="548"/>
      <c r="F198" s="548"/>
      <c r="G198" s="548"/>
      <c r="J198" s="558"/>
    </row>
    <row r="199" spans="1:10" ht="15.75">
      <c r="A199" s="156"/>
      <c r="C199" s="548"/>
      <c r="D199" s="548"/>
      <c r="E199" s="548"/>
      <c r="F199" s="548"/>
      <c r="G199" s="548"/>
      <c r="J199" s="558"/>
    </row>
    <row r="200" spans="1:10" ht="15.75">
      <c r="A200" s="156"/>
      <c r="C200" s="548"/>
      <c r="D200" s="548"/>
      <c r="E200" s="548"/>
      <c r="F200" s="548"/>
      <c r="G200" s="548"/>
      <c r="J200" s="558"/>
    </row>
    <row r="201" spans="1:10" ht="15.75">
      <c r="A201" s="156"/>
      <c r="C201" s="548"/>
      <c r="D201" s="548"/>
      <c r="E201" s="548"/>
      <c r="F201" s="548"/>
      <c r="G201" s="548"/>
      <c r="J201" s="558"/>
    </row>
    <row r="202" spans="1:10" ht="15.75">
      <c r="A202" s="156"/>
      <c r="C202" s="548"/>
      <c r="D202" s="548"/>
      <c r="E202" s="548"/>
      <c r="F202" s="548"/>
      <c r="G202" s="548"/>
      <c r="J202" s="558"/>
    </row>
    <row r="203" spans="1:10" ht="15.75">
      <c r="A203" s="156"/>
      <c r="C203" s="548"/>
      <c r="D203" s="548"/>
      <c r="E203" s="548"/>
      <c r="F203" s="548"/>
      <c r="G203" s="548"/>
      <c r="J203" s="558"/>
    </row>
    <row r="204" spans="1:10" ht="15.75">
      <c r="A204" s="156"/>
      <c r="C204" s="548"/>
      <c r="D204" s="548"/>
      <c r="E204" s="548"/>
      <c r="F204" s="548"/>
      <c r="G204" s="548"/>
      <c r="J204" s="558"/>
    </row>
    <row r="205" spans="1:10" ht="15.75">
      <c r="A205" s="156"/>
      <c r="C205" s="548"/>
      <c r="D205" s="548"/>
      <c r="E205" s="548"/>
      <c r="F205" s="548"/>
      <c r="G205" s="548"/>
      <c r="J205" s="558"/>
    </row>
    <row r="206" spans="1:10" ht="15.75">
      <c r="A206" s="156"/>
      <c r="C206" s="548"/>
      <c r="D206" s="548"/>
      <c r="E206" s="548"/>
      <c r="F206" s="548"/>
      <c r="G206" s="548"/>
      <c r="J206" s="558"/>
    </row>
    <row r="207" spans="1:10" ht="15.75">
      <c r="A207" s="156"/>
      <c r="C207" s="548"/>
      <c r="D207" s="548"/>
      <c r="E207" s="548"/>
      <c r="F207" s="548"/>
      <c r="G207" s="548"/>
      <c r="J207" s="558"/>
    </row>
    <row r="208" spans="1:10" ht="15.75">
      <c r="A208" s="156"/>
      <c r="C208" s="548"/>
      <c r="D208" s="548"/>
      <c r="E208" s="548"/>
      <c r="F208" s="548"/>
      <c r="G208" s="548"/>
      <c r="J208" s="558"/>
    </row>
    <row r="209" spans="1:10" ht="15.75">
      <c r="A209" s="156"/>
      <c r="C209" s="548"/>
      <c r="D209" s="548"/>
      <c r="E209" s="548"/>
      <c r="F209" s="548"/>
      <c r="G209" s="548"/>
      <c r="J209" s="558"/>
    </row>
    <row r="210" spans="1:10" ht="15.75">
      <c r="A210" s="156"/>
      <c r="C210" s="548"/>
      <c r="D210" s="548"/>
      <c r="E210" s="548"/>
      <c r="F210" s="548"/>
      <c r="G210" s="548"/>
      <c r="J210" s="558"/>
    </row>
    <row r="211" spans="1:10" ht="15.75">
      <c r="A211" s="156"/>
      <c r="C211" s="548"/>
      <c r="D211" s="548"/>
      <c r="E211" s="548"/>
      <c r="F211" s="548"/>
      <c r="G211" s="548"/>
      <c r="J211" s="558"/>
    </row>
    <row r="212" spans="1:10" ht="15.75">
      <c r="A212" s="156"/>
      <c r="C212" s="548"/>
      <c r="D212" s="548"/>
      <c r="E212" s="548"/>
      <c r="F212" s="548"/>
      <c r="G212" s="548"/>
      <c r="J212" s="558"/>
    </row>
    <row r="213" spans="1:10" ht="15.75">
      <c r="A213" s="156"/>
      <c r="C213" s="548"/>
      <c r="D213" s="548"/>
      <c r="E213" s="548"/>
      <c r="F213" s="548"/>
      <c r="G213" s="548"/>
      <c r="J213" s="558"/>
    </row>
    <row r="214" spans="1:10" ht="15.75">
      <c r="A214" s="156"/>
      <c r="C214" s="548"/>
      <c r="D214" s="548"/>
      <c r="E214" s="548"/>
      <c r="F214" s="548"/>
      <c r="G214" s="548"/>
      <c r="J214" s="558"/>
    </row>
    <row r="215" spans="1:10" ht="15.75">
      <c r="A215" s="156"/>
      <c r="C215" s="548"/>
      <c r="D215" s="548"/>
      <c r="E215" s="548"/>
      <c r="F215" s="548"/>
      <c r="G215" s="548"/>
      <c r="J215" s="558"/>
    </row>
    <row r="216" spans="1:10" ht="15.75">
      <c r="A216" s="156"/>
      <c r="C216" s="548"/>
      <c r="D216" s="548"/>
      <c r="E216" s="548"/>
      <c r="F216" s="548"/>
      <c r="G216" s="548"/>
      <c r="J216" s="558"/>
    </row>
    <row r="217" spans="1:10" ht="15.75">
      <c r="A217" s="156"/>
      <c r="C217" s="548"/>
      <c r="D217" s="548"/>
      <c r="E217" s="548"/>
      <c r="F217" s="548"/>
      <c r="G217" s="548"/>
      <c r="J217" s="558"/>
    </row>
    <row r="218" spans="1:10" ht="15.75">
      <c r="A218" s="156"/>
      <c r="C218" s="548"/>
      <c r="D218" s="548"/>
      <c r="E218" s="548"/>
      <c r="F218" s="548"/>
      <c r="G218" s="548"/>
      <c r="J218" s="558"/>
    </row>
    <row r="219" spans="1:10" ht="15.75">
      <c r="A219" s="19"/>
      <c r="C219" s="548"/>
      <c r="D219" s="548"/>
      <c r="E219" s="548"/>
      <c r="F219" s="548"/>
      <c r="G219" s="548"/>
      <c r="J219" s="558"/>
    </row>
    <row r="220" spans="1:10" ht="15.75">
      <c r="A220" s="19"/>
      <c r="C220" s="548"/>
      <c r="D220" s="548"/>
      <c r="E220" s="548"/>
      <c r="F220" s="548"/>
      <c r="G220" s="548"/>
      <c r="J220" s="558"/>
    </row>
    <row r="221" spans="1:10" ht="15.75">
      <c r="A221" s="19"/>
      <c r="C221" s="548"/>
      <c r="D221" s="548"/>
      <c r="E221" s="548"/>
      <c r="F221" s="548"/>
      <c r="G221" s="548"/>
      <c r="J221" s="558"/>
    </row>
    <row r="222" spans="1:10" ht="15.75">
      <c r="A222" s="19"/>
      <c r="C222" s="548"/>
      <c r="D222" s="548"/>
      <c r="E222" s="548"/>
      <c r="F222" s="548"/>
      <c r="G222" s="548"/>
    </row>
    <row r="223" spans="1:10" ht="15.75">
      <c r="A223" s="19"/>
      <c r="C223" s="548"/>
      <c r="D223" s="548"/>
      <c r="E223" s="548"/>
      <c r="F223" s="548"/>
      <c r="G223" s="548"/>
    </row>
    <row r="224" spans="1:10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  <c r="C282" s="548"/>
      <c r="D282" s="548"/>
      <c r="E282" s="548"/>
      <c r="F282" s="548"/>
      <c r="G282" s="548"/>
    </row>
    <row r="283" spans="1:7" ht="15.75">
      <c r="A283" s="19"/>
      <c r="C283" s="548"/>
      <c r="D283" s="548"/>
      <c r="E283" s="548"/>
      <c r="F283" s="548"/>
      <c r="G283" s="548"/>
    </row>
    <row r="284" spans="1:7" ht="15.75">
      <c r="A284" s="19"/>
      <c r="C284" s="548"/>
      <c r="D284" s="548"/>
      <c r="E284" s="548"/>
      <c r="F284" s="548"/>
      <c r="G284" s="548"/>
    </row>
    <row r="285" spans="1:7" ht="15.75">
      <c r="A285" s="19"/>
      <c r="C285" s="548"/>
      <c r="D285" s="548"/>
      <c r="E285" s="548"/>
      <c r="F285" s="548"/>
      <c r="G285" s="548"/>
    </row>
    <row r="286" spans="1:7" ht="15.75">
      <c r="A286" s="19"/>
      <c r="C286" s="548"/>
      <c r="D286" s="548"/>
      <c r="E286" s="548"/>
      <c r="F286" s="548"/>
      <c r="G286" s="548"/>
    </row>
    <row r="287" spans="1:7" ht="15.75">
      <c r="A287" s="19"/>
      <c r="C287" s="548"/>
      <c r="D287" s="548"/>
      <c r="E287" s="548"/>
      <c r="F287" s="548"/>
      <c r="G287" s="548"/>
    </row>
    <row r="288" spans="1:7" ht="15.75">
      <c r="A288" s="19"/>
      <c r="C288" s="548"/>
      <c r="D288" s="548"/>
      <c r="E288" s="548"/>
      <c r="F288" s="548"/>
      <c r="G288" s="548"/>
    </row>
    <row r="289" spans="1:7" ht="15.75">
      <c r="A289" s="19"/>
      <c r="C289" s="548"/>
      <c r="D289" s="548"/>
      <c r="E289" s="548"/>
      <c r="F289" s="548"/>
      <c r="G289" s="548"/>
    </row>
    <row r="290" spans="1:7" ht="15.75">
      <c r="A290" s="19"/>
      <c r="C290" s="548"/>
      <c r="D290" s="548"/>
      <c r="E290" s="548"/>
      <c r="F290" s="548"/>
      <c r="G290" s="548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G11" sqref="G11"/>
    </sheetView>
  </sheetViews>
  <sheetFormatPr defaultColWidth="9.140625" defaultRowHeight="15"/>
  <cols>
    <col min="1" max="1" width="66.85546875" style="20" customWidth="1"/>
    <col min="2" max="8" width="17.5703125" style="539" customWidth="1"/>
    <col min="9" max="9" width="19.85546875" style="539" customWidth="1"/>
    <col min="10" max="10" width="11.5703125" style="539" customWidth="1"/>
    <col min="11" max="11" width="2.5703125" style="157" customWidth="1"/>
    <col min="12" max="256" width="9.140625" style="420"/>
    <col min="257" max="257" width="66.85546875" style="420" customWidth="1"/>
    <col min="258" max="264" width="17.5703125" style="420" customWidth="1"/>
    <col min="265" max="265" width="19.85546875" style="420" customWidth="1"/>
    <col min="266" max="266" width="11.5703125" style="420" customWidth="1"/>
    <col min="267" max="267" width="2.5703125" style="420" customWidth="1"/>
    <col min="268" max="512" width="9.140625" style="420"/>
    <col min="513" max="513" width="66.85546875" style="420" customWidth="1"/>
    <col min="514" max="520" width="17.5703125" style="420" customWidth="1"/>
    <col min="521" max="521" width="19.85546875" style="420" customWidth="1"/>
    <col min="522" max="522" width="11.5703125" style="420" customWidth="1"/>
    <col min="523" max="523" width="2.5703125" style="420" customWidth="1"/>
    <col min="524" max="768" width="9.140625" style="420"/>
    <col min="769" max="769" width="66.85546875" style="420" customWidth="1"/>
    <col min="770" max="776" width="17.5703125" style="420" customWidth="1"/>
    <col min="777" max="777" width="19.85546875" style="420" customWidth="1"/>
    <col min="778" max="778" width="11.5703125" style="420" customWidth="1"/>
    <col min="779" max="779" width="2.5703125" style="420" customWidth="1"/>
    <col min="780" max="1024" width="9.140625" style="420"/>
    <col min="1025" max="1025" width="66.85546875" style="420" customWidth="1"/>
    <col min="1026" max="1032" width="17.5703125" style="420" customWidth="1"/>
    <col min="1033" max="1033" width="19.85546875" style="420" customWidth="1"/>
    <col min="1034" max="1034" width="11.5703125" style="420" customWidth="1"/>
    <col min="1035" max="1035" width="2.5703125" style="420" customWidth="1"/>
    <col min="1036" max="1280" width="9.140625" style="420"/>
    <col min="1281" max="1281" width="66.85546875" style="420" customWidth="1"/>
    <col min="1282" max="1288" width="17.5703125" style="420" customWidth="1"/>
    <col min="1289" max="1289" width="19.85546875" style="420" customWidth="1"/>
    <col min="1290" max="1290" width="11.5703125" style="420" customWidth="1"/>
    <col min="1291" max="1291" width="2.5703125" style="420" customWidth="1"/>
    <col min="1292" max="1536" width="9.140625" style="420"/>
    <col min="1537" max="1537" width="66.85546875" style="420" customWidth="1"/>
    <col min="1538" max="1544" width="17.5703125" style="420" customWidth="1"/>
    <col min="1545" max="1545" width="19.85546875" style="420" customWidth="1"/>
    <col min="1546" max="1546" width="11.5703125" style="420" customWidth="1"/>
    <col min="1547" max="1547" width="2.5703125" style="420" customWidth="1"/>
    <col min="1548" max="1792" width="9.140625" style="420"/>
    <col min="1793" max="1793" width="66.85546875" style="420" customWidth="1"/>
    <col min="1794" max="1800" width="17.5703125" style="420" customWidth="1"/>
    <col min="1801" max="1801" width="19.85546875" style="420" customWidth="1"/>
    <col min="1802" max="1802" width="11.5703125" style="420" customWidth="1"/>
    <col min="1803" max="1803" width="2.5703125" style="420" customWidth="1"/>
    <col min="1804" max="2048" width="9.140625" style="420"/>
    <col min="2049" max="2049" width="66.85546875" style="420" customWidth="1"/>
    <col min="2050" max="2056" width="17.5703125" style="420" customWidth="1"/>
    <col min="2057" max="2057" width="19.85546875" style="420" customWidth="1"/>
    <col min="2058" max="2058" width="11.5703125" style="420" customWidth="1"/>
    <col min="2059" max="2059" width="2.5703125" style="420" customWidth="1"/>
    <col min="2060" max="2304" width="9.140625" style="420"/>
    <col min="2305" max="2305" width="66.85546875" style="420" customWidth="1"/>
    <col min="2306" max="2312" width="17.5703125" style="420" customWidth="1"/>
    <col min="2313" max="2313" width="19.85546875" style="420" customWidth="1"/>
    <col min="2314" max="2314" width="11.5703125" style="420" customWidth="1"/>
    <col min="2315" max="2315" width="2.5703125" style="420" customWidth="1"/>
    <col min="2316" max="2560" width="9.140625" style="420"/>
    <col min="2561" max="2561" width="66.85546875" style="420" customWidth="1"/>
    <col min="2562" max="2568" width="17.5703125" style="420" customWidth="1"/>
    <col min="2569" max="2569" width="19.85546875" style="420" customWidth="1"/>
    <col min="2570" max="2570" width="11.5703125" style="420" customWidth="1"/>
    <col min="2571" max="2571" width="2.5703125" style="420" customWidth="1"/>
    <col min="2572" max="2816" width="9.140625" style="420"/>
    <col min="2817" max="2817" width="66.85546875" style="420" customWidth="1"/>
    <col min="2818" max="2824" width="17.5703125" style="420" customWidth="1"/>
    <col min="2825" max="2825" width="19.85546875" style="420" customWidth="1"/>
    <col min="2826" max="2826" width="11.5703125" style="420" customWidth="1"/>
    <col min="2827" max="2827" width="2.5703125" style="420" customWidth="1"/>
    <col min="2828" max="3072" width="9.140625" style="420"/>
    <col min="3073" max="3073" width="66.85546875" style="420" customWidth="1"/>
    <col min="3074" max="3080" width="17.5703125" style="420" customWidth="1"/>
    <col min="3081" max="3081" width="19.85546875" style="420" customWidth="1"/>
    <col min="3082" max="3082" width="11.5703125" style="420" customWidth="1"/>
    <col min="3083" max="3083" width="2.5703125" style="420" customWidth="1"/>
    <col min="3084" max="3328" width="9.140625" style="420"/>
    <col min="3329" max="3329" width="66.85546875" style="420" customWidth="1"/>
    <col min="3330" max="3336" width="17.5703125" style="420" customWidth="1"/>
    <col min="3337" max="3337" width="19.85546875" style="420" customWidth="1"/>
    <col min="3338" max="3338" width="11.5703125" style="420" customWidth="1"/>
    <col min="3339" max="3339" width="2.5703125" style="420" customWidth="1"/>
    <col min="3340" max="3584" width="9.140625" style="420"/>
    <col min="3585" max="3585" width="66.85546875" style="420" customWidth="1"/>
    <col min="3586" max="3592" width="17.5703125" style="420" customWidth="1"/>
    <col min="3593" max="3593" width="19.85546875" style="420" customWidth="1"/>
    <col min="3594" max="3594" width="11.5703125" style="420" customWidth="1"/>
    <col min="3595" max="3595" width="2.5703125" style="420" customWidth="1"/>
    <col min="3596" max="3840" width="9.140625" style="420"/>
    <col min="3841" max="3841" width="66.85546875" style="420" customWidth="1"/>
    <col min="3842" max="3848" width="17.5703125" style="420" customWidth="1"/>
    <col min="3849" max="3849" width="19.85546875" style="420" customWidth="1"/>
    <col min="3850" max="3850" width="11.5703125" style="420" customWidth="1"/>
    <col min="3851" max="3851" width="2.5703125" style="420" customWidth="1"/>
    <col min="3852" max="4096" width="9.140625" style="420"/>
    <col min="4097" max="4097" width="66.85546875" style="420" customWidth="1"/>
    <col min="4098" max="4104" width="17.5703125" style="420" customWidth="1"/>
    <col min="4105" max="4105" width="19.85546875" style="420" customWidth="1"/>
    <col min="4106" max="4106" width="11.5703125" style="420" customWidth="1"/>
    <col min="4107" max="4107" width="2.5703125" style="420" customWidth="1"/>
    <col min="4108" max="4352" width="9.140625" style="420"/>
    <col min="4353" max="4353" width="66.85546875" style="420" customWidth="1"/>
    <col min="4354" max="4360" width="17.5703125" style="420" customWidth="1"/>
    <col min="4361" max="4361" width="19.85546875" style="420" customWidth="1"/>
    <col min="4362" max="4362" width="11.5703125" style="420" customWidth="1"/>
    <col min="4363" max="4363" width="2.5703125" style="420" customWidth="1"/>
    <col min="4364" max="4608" width="9.140625" style="420"/>
    <col min="4609" max="4609" width="66.85546875" style="420" customWidth="1"/>
    <col min="4610" max="4616" width="17.5703125" style="420" customWidth="1"/>
    <col min="4617" max="4617" width="19.85546875" style="420" customWidth="1"/>
    <col min="4618" max="4618" width="11.5703125" style="420" customWidth="1"/>
    <col min="4619" max="4619" width="2.5703125" style="420" customWidth="1"/>
    <col min="4620" max="4864" width="9.140625" style="420"/>
    <col min="4865" max="4865" width="66.85546875" style="420" customWidth="1"/>
    <col min="4866" max="4872" width="17.5703125" style="420" customWidth="1"/>
    <col min="4873" max="4873" width="19.85546875" style="420" customWidth="1"/>
    <col min="4874" max="4874" width="11.5703125" style="420" customWidth="1"/>
    <col min="4875" max="4875" width="2.5703125" style="420" customWidth="1"/>
    <col min="4876" max="5120" width="9.140625" style="420"/>
    <col min="5121" max="5121" width="66.85546875" style="420" customWidth="1"/>
    <col min="5122" max="5128" width="17.5703125" style="420" customWidth="1"/>
    <col min="5129" max="5129" width="19.85546875" style="420" customWidth="1"/>
    <col min="5130" max="5130" width="11.5703125" style="420" customWidth="1"/>
    <col min="5131" max="5131" width="2.5703125" style="420" customWidth="1"/>
    <col min="5132" max="5376" width="9.140625" style="420"/>
    <col min="5377" max="5377" width="66.85546875" style="420" customWidth="1"/>
    <col min="5378" max="5384" width="17.5703125" style="420" customWidth="1"/>
    <col min="5385" max="5385" width="19.85546875" style="420" customWidth="1"/>
    <col min="5386" max="5386" width="11.5703125" style="420" customWidth="1"/>
    <col min="5387" max="5387" width="2.5703125" style="420" customWidth="1"/>
    <col min="5388" max="5632" width="9.140625" style="420"/>
    <col min="5633" max="5633" width="66.85546875" style="420" customWidth="1"/>
    <col min="5634" max="5640" width="17.5703125" style="420" customWidth="1"/>
    <col min="5641" max="5641" width="19.85546875" style="420" customWidth="1"/>
    <col min="5642" max="5642" width="11.5703125" style="420" customWidth="1"/>
    <col min="5643" max="5643" width="2.5703125" style="420" customWidth="1"/>
    <col min="5644" max="5888" width="9.140625" style="420"/>
    <col min="5889" max="5889" width="66.85546875" style="420" customWidth="1"/>
    <col min="5890" max="5896" width="17.5703125" style="420" customWidth="1"/>
    <col min="5897" max="5897" width="19.85546875" style="420" customWidth="1"/>
    <col min="5898" max="5898" width="11.5703125" style="420" customWidth="1"/>
    <col min="5899" max="5899" width="2.5703125" style="420" customWidth="1"/>
    <col min="5900" max="6144" width="9.140625" style="420"/>
    <col min="6145" max="6145" width="66.85546875" style="420" customWidth="1"/>
    <col min="6146" max="6152" width="17.5703125" style="420" customWidth="1"/>
    <col min="6153" max="6153" width="19.85546875" style="420" customWidth="1"/>
    <col min="6154" max="6154" width="11.5703125" style="420" customWidth="1"/>
    <col min="6155" max="6155" width="2.5703125" style="420" customWidth="1"/>
    <col min="6156" max="6400" width="9.140625" style="420"/>
    <col min="6401" max="6401" width="66.85546875" style="420" customWidth="1"/>
    <col min="6402" max="6408" width="17.5703125" style="420" customWidth="1"/>
    <col min="6409" max="6409" width="19.85546875" style="420" customWidth="1"/>
    <col min="6410" max="6410" width="11.5703125" style="420" customWidth="1"/>
    <col min="6411" max="6411" width="2.5703125" style="420" customWidth="1"/>
    <col min="6412" max="6656" width="9.140625" style="420"/>
    <col min="6657" max="6657" width="66.85546875" style="420" customWidth="1"/>
    <col min="6658" max="6664" width="17.5703125" style="420" customWidth="1"/>
    <col min="6665" max="6665" width="19.85546875" style="420" customWidth="1"/>
    <col min="6666" max="6666" width="11.5703125" style="420" customWidth="1"/>
    <col min="6667" max="6667" width="2.5703125" style="420" customWidth="1"/>
    <col min="6668" max="6912" width="9.140625" style="420"/>
    <col min="6913" max="6913" width="66.85546875" style="420" customWidth="1"/>
    <col min="6914" max="6920" width="17.5703125" style="420" customWidth="1"/>
    <col min="6921" max="6921" width="19.85546875" style="420" customWidth="1"/>
    <col min="6922" max="6922" width="11.5703125" style="420" customWidth="1"/>
    <col min="6923" max="6923" width="2.5703125" style="420" customWidth="1"/>
    <col min="6924" max="7168" width="9.140625" style="420"/>
    <col min="7169" max="7169" width="66.85546875" style="420" customWidth="1"/>
    <col min="7170" max="7176" width="17.5703125" style="420" customWidth="1"/>
    <col min="7177" max="7177" width="19.85546875" style="420" customWidth="1"/>
    <col min="7178" max="7178" width="11.5703125" style="420" customWidth="1"/>
    <col min="7179" max="7179" width="2.5703125" style="420" customWidth="1"/>
    <col min="7180" max="7424" width="9.140625" style="420"/>
    <col min="7425" max="7425" width="66.85546875" style="420" customWidth="1"/>
    <col min="7426" max="7432" width="17.5703125" style="420" customWidth="1"/>
    <col min="7433" max="7433" width="19.85546875" style="420" customWidth="1"/>
    <col min="7434" max="7434" width="11.5703125" style="420" customWidth="1"/>
    <col min="7435" max="7435" width="2.5703125" style="420" customWidth="1"/>
    <col min="7436" max="7680" width="9.140625" style="420"/>
    <col min="7681" max="7681" width="66.85546875" style="420" customWidth="1"/>
    <col min="7682" max="7688" width="17.5703125" style="420" customWidth="1"/>
    <col min="7689" max="7689" width="19.85546875" style="420" customWidth="1"/>
    <col min="7690" max="7690" width="11.5703125" style="420" customWidth="1"/>
    <col min="7691" max="7691" width="2.5703125" style="420" customWidth="1"/>
    <col min="7692" max="7936" width="9.140625" style="420"/>
    <col min="7937" max="7937" width="66.85546875" style="420" customWidth="1"/>
    <col min="7938" max="7944" width="17.5703125" style="420" customWidth="1"/>
    <col min="7945" max="7945" width="19.85546875" style="420" customWidth="1"/>
    <col min="7946" max="7946" width="11.5703125" style="420" customWidth="1"/>
    <col min="7947" max="7947" width="2.5703125" style="420" customWidth="1"/>
    <col min="7948" max="8192" width="9.140625" style="420"/>
    <col min="8193" max="8193" width="66.85546875" style="420" customWidth="1"/>
    <col min="8194" max="8200" width="17.5703125" style="420" customWidth="1"/>
    <col min="8201" max="8201" width="19.85546875" style="420" customWidth="1"/>
    <col min="8202" max="8202" width="11.5703125" style="420" customWidth="1"/>
    <col min="8203" max="8203" width="2.5703125" style="420" customWidth="1"/>
    <col min="8204" max="8448" width="9.140625" style="420"/>
    <col min="8449" max="8449" width="66.85546875" style="420" customWidth="1"/>
    <col min="8450" max="8456" width="17.5703125" style="420" customWidth="1"/>
    <col min="8457" max="8457" width="19.85546875" style="420" customWidth="1"/>
    <col min="8458" max="8458" width="11.5703125" style="420" customWidth="1"/>
    <col min="8459" max="8459" width="2.5703125" style="420" customWidth="1"/>
    <col min="8460" max="8704" width="9.140625" style="420"/>
    <col min="8705" max="8705" width="66.85546875" style="420" customWidth="1"/>
    <col min="8706" max="8712" width="17.5703125" style="420" customWidth="1"/>
    <col min="8713" max="8713" width="19.85546875" style="420" customWidth="1"/>
    <col min="8714" max="8714" width="11.5703125" style="420" customWidth="1"/>
    <col min="8715" max="8715" width="2.5703125" style="420" customWidth="1"/>
    <col min="8716" max="8960" width="9.140625" style="420"/>
    <col min="8961" max="8961" width="66.85546875" style="420" customWidth="1"/>
    <col min="8962" max="8968" width="17.5703125" style="420" customWidth="1"/>
    <col min="8969" max="8969" width="19.85546875" style="420" customWidth="1"/>
    <col min="8970" max="8970" width="11.5703125" style="420" customWidth="1"/>
    <col min="8971" max="8971" width="2.5703125" style="420" customWidth="1"/>
    <col min="8972" max="9216" width="9.140625" style="420"/>
    <col min="9217" max="9217" width="66.85546875" style="420" customWidth="1"/>
    <col min="9218" max="9224" width="17.5703125" style="420" customWidth="1"/>
    <col min="9225" max="9225" width="19.85546875" style="420" customWidth="1"/>
    <col min="9226" max="9226" width="11.5703125" style="420" customWidth="1"/>
    <col min="9227" max="9227" width="2.5703125" style="420" customWidth="1"/>
    <col min="9228" max="9472" width="9.140625" style="420"/>
    <col min="9473" max="9473" width="66.85546875" style="420" customWidth="1"/>
    <col min="9474" max="9480" width="17.5703125" style="420" customWidth="1"/>
    <col min="9481" max="9481" width="19.85546875" style="420" customWidth="1"/>
    <col min="9482" max="9482" width="11.5703125" style="420" customWidth="1"/>
    <col min="9483" max="9483" width="2.5703125" style="420" customWidth="1"/>
    <col min="9484" max="9728" width="9.140625" style="420"/>
    <col min="9729" max="9729" width="66.85546875" style="420" customWidth="1"/>
    <col min="9730" max="9736" width="17.5703125" style="420" customWidth="1"/>
    <col min="9737" max="9737" width="19.85546875" style="420" customWidth="1"/>
    <col min="9738" max="9738" width="11.5703125" style="420" customWidth="1"/>
    <col min="9739" max="9739" width="2.5703125" style="420" customWidth="1"/>
    <col min="9740" max="9984" width="9.140625" style="420"/>
    <col min="9985" max="9985" width="66.85546875" style="420" customWidth="1"/>
    <col min="9986" max="9992" width="17.5703125" style="420" customWidth="1"/>
    <col min="9993" max="9993" width="19.85546875" style="420" customWidth="1"/>
    <col min="9994" max="9994" width="11.5703125" style="420" customWidth="1"/>
    <col min="9995" max="9995" width="2.5703125" style="420" customWidth="1"/>
    <col min="9996" max="10240" width="9.140625" style="420"/>
    <col min="10241" max="10241" width="66.85546875" style="420" customWidth="1"/>
    <col min="10242" max="10248" width="17.5703125" style="420" customWidth="1"/>
    <col min="10249" max="10249" width="19.85546875" style="420" customWidth="1"/>
    <col min="10250" max="10250" width="11.5703125" style="420" customWidth="1"/>
    <col min="10251" max="10251" width="2.5703125" style="420" customWidth="1"/>
    <col min="10252" max="10496" width="9.140625" style="420"/>
    <col min="10497" max="10497" width="66.85546875" style="420" customWidth="1"/>
    <col min="10498" max="10504" width="17.5703125" style="420" customWidth="1"/>
    <col min="10505" max="10505" width="19.85546875" style="420" customWidth="1"/>
    <col min="10506" max="10506" width="11.5703125" style="420" customWidth="1"/>
    <col min="10507" max="10507" width="2.5703125" style="420" customWidth="1"/>
    <col min="10508" max="10752" width="9.140625" style="420"/>
    <col min="10753" max="10753" width="66.85546875" style="420" customWidth="1"/>
    <col min="10754" max="10760" width="17.5703125" style="420" customWidth="1"/>
    <col min="10761" max="10761" width="19.85546875" style="420" customWidth="1"/>
    <col min="10762" max="10762" width="11.5703125" style="420" customWidth="1"/>
    <col min="10763" max="10763" width="2.5703125" style="420" customWidth="1"/>
    <col min="10764" max="11008" width="9.140625" style="420"/>
    <col min="11009" max="11009" width="66.85546875" style="420" customWidth="1"/>
    <col min="11010" max="11016" width="17.5703125" style="420" customWidth="1"/>
    <col min="11017" max="11017" width="19.85546875" style="420" customWidth="1"/>
    <col min="11018" max="11018" width="11.5703125" style="420" customWidth="1"/>
    <col min="11019" max="11019" width="2.5703125" style="420" customWidth="1"/>
    <col min="11020" max="11264" width="9.140625" style="420"/>
    <col min="11265" max="11265" width="66.85546875" style="420" customWidth="1"/>
    <col min="11266" max="11272" width="17.5703125" style="420" customWidth="1"/>
    <col min="11273" max="11273" width="19.85546875" style="420" customWidth="1"/>
    <col min="11274" max="11274" width="11.5703125" style="420" customWidth="1"/>
    <col min="11275" max="11275" width="2.5703125" style="420" customWidth="1"/>
    <col min="11276" max="11520" width="9.140625" style="420"/>
    <col min="11521" max="11521" width="66.85546875" style="420" customWidth="1"/>
    <col min="11522" max="11528" width="17.5703125" style="420" customWidth="1"/>
    <col min="11529" max="11529" width="19.85546875" style="420" customWidth="1"/>
    <col min="11530" max="11530" width="11.5703125" style="420" customWidth="1"/>
    <col min="11531" max="11531" width="2.5703125" style="420" customWidth="1"/>
    <col min="11532" max="11776" width="9.140625" style="420"/>
    <col min="11777" max="11777" width="66.85546875" style="420" customWidth="1"/>
    <col min="11778" max="11784" width="17.5703125" style="420" customWidth="1"/>
    <col min="11785" max="11785" width="19.85546875" style="420" customWidth="1"/>
    <col min="11786" max="11786" width="11.5703125" style="420" customWidth="1"/>
    <col min="11787" max="11787" width="2.5703125" style="420" customWidth="1"/>
    <col min="11788" max="12032" width="9.140625" style="420"/>
    <col min="12033" max="12033" width="66.85546875" style="420" customWidth="1"/>
    <col min="12034" max="12040" width="17.5703125" style="420" customWidth="1"/>
    <col min="12041" max="12041" width="19.85546875" style="420" customWidth="1"/>
    <col min="12042" max="12042" width="11.5703125" style="420" customWidth="1"/>
    <col min="12043" max="12043" width="2.5703125" style="420" customWidth="1"/>
    <col min="12044" max="12288" width="9.140625" style="420"/>
    <col min="12289" max="12289" width="66.85546875" style="420" customWidth="1"/>
    <col min="12290" max="12296" width="17.5703125" style="420" customWidth="1"/>
    <col min="12297" max="12297" width="19.85546875" style="420" customWidth="1"/>
    <col min="12298" max="12298" width="11.5703125" style="420" customWidth="1"/>
    <col min="12299" max="12299" width="2.5703125" style="420" customWidth="1"/>
    <col min="12300" max="12544" width="9.140625" style="420"/>
    <col min="12545" max="12545" width="66.85546875" style="420" customWidth="1"/>
    <col min="12546" max="12552" width="17.5703125" style="420" customWidth="1"/>
    <col min="12553" max="12553" width="19.85546875" style="420" customWidth="1"/>
    <col min="12554" max="12554" width="11.5703125" style="420" customWidth="1"/>
    <col min="12555" max="12555" width="2.5703125" style="420" customWidth="1"/>
    <col min="12556" max="12800" width="9.140625" style="420"/>
    <col min="12801" max="12801" width="66.85546875" style="420" customWidth="1"/>
    <col min="12802" max="12808" width="17.5703125" style="420" customWidth="1"/>
    <col min="12809" max="12809" width="19.85546875" style="420" customWidth="1"/>
    <col min="12810" max="12810" width="11.5703125" style="420" customWidth="1"/>
    <col min="12811" max="12811" width="2.5703125" style="420" customWidth="1"/>
    <col min="12812" max="13056" width="9.140625" style="420"/>
    <col min="13057" max="13057" width="66.85546875" style="420" customWidth="1"/>
    <col min="13058" max="13064" width="17.5703125" style="420" customWidth="1"/>
    <col min="13065" max="13065" width="19.85546875" style="420" customWidth="1"/>
    <col min="13066" max="13066" width="11.5703125" style="420" customWidth="1"/>
    <col min="13067" max="13067" width="2.5703125" style="420" customWidth="1"/>
    <col min="13068" max="13312" width="9.140625" style="420"/>
    <col min="13313" max="13313" width="66.85546875" style="420" customWidth="1"/>
    <col min="13314" max="13320" width="17.5703125" style="420" customWidth="1"/>
    <col min="13321" max="13321" width="19.85546875" style="420" customWidth="1"/>
    <col min="13322" max="13322" width="11.5703125" style="420" customWidth="1"/>
    <col min="13323" max="13323" width="2.5703125" style="420" customWidth="1"/>
    <col min="13324" max="13568" width="9.140625" style="420"/>
    <col min="13569" max="13569" width="66.85546875" style="420" customWidth="1"/>
    <col min="13570" max="13576" width="17.5703125" style="420" customWidth="1"/>
    <col min="13577" max="13577" width="19.85546875" style="420" customWidth="1"/>
    <col min="13578" max="13578" width="11.5703125" style="420" customWidth="1"/>
    <col min="13579" max="13579" width="2.5703125" style="420" customWidth="1"/>
    <col min="13580" max="13824" width="9.140625" style="420"/>
    <col min="13825" max="13825" width="66.85546875" style="420" customWidth="1"/>
    <col min="13826" max="13832" width="17.5703125" style="420" customWidth="1"/>
    <col min="13833" max="13833" width="19.85546875" style="420" customWidth="1"/>
    <col min="13834" max="13834" width="11.5703125" style="420" customWidth="1"/>
    <col min="13835" max="13835" width="2.5703125" style="420" customWidth="1"/>
    <col min="13836" max="14080" width="9.140625" style="420"/>
    <col min="14081" max="14081" width="66.85546875" style="420" customWidth="1"/>
    <col min="14082" max="14088" width="17.5703125" style="420" customWidth="1"/>
    <col min="14089" max="14089" width="19.85546875" style="420" customWidth="1"/>
    <col min="14090" max="14090" width="11.5703125" style="420" customWidth="1"/>
    <col min="14091" max="14091" width="2.5703125" style="420" customWidth="1"/>
    <col min="14092" max="14336" width="9.140625" style="420"/>
    <col min="14337" max="14337" width="66.85546875" style="420" customWidth="1"/>
    <col min="14338" max="14344" width="17.5703125" style="420" customWidth="1"/>
    <col min="14345" max="14345" width="19.85546875" style="420" customWidth="1"/>
    <col min="14346" max="14346" width="11.5703125" style="420" customWidth="1"/>
    <col min="14347" max="14347" width="2.5703125" style="420" customWidth="1"/>
    <col min="14348" max="14592" width="9.140625" style="420"/>
    <col min="14593" max="14593" width="66.85546875" style="420" customWidth="1"/>
    <col min="14594" max="14600" width="17.5703125" style="420" customWidth="1"/>
    <col min="14601" max="14601" width="19.85546875" style="420" customWidth="1"/>
    <col min="14602" max="14602" width="11.5703125" style="420" customWidth="1"/>
    <col min="14603" max="14603" width="2.5703125" style="420" customWidth="1"/>
    <col min="14604" max="14848" width="9.140625" style="420"/>
    <col min="14849" max="14849" width="66.85546875" style="420" customWidth="1"/>
    <col min="14850" max="14856" width="17.5703125" style="420" customWidth="1"/>
    <col min="14857" max="14857" width="19.85546875" style="420" customWidth="1"/>
    <col min="14858" max="14858" width="11.5703125" style="420" customWidth="1"/>
    <col min="14859" max="14859" width="2.5703125" style="420" customWidth="1"/>
    <col min="14860" max="15104" width="9.140625" style="420"/>
    <col min="15105" max="15105" width="66.85546875" style="420" customWidth="1"/>
    <col min="15106" max="15112" width="17.5703125" style="420" customWidth="1"/>
    <col min="15113" max="15113" width="19.85546875" style="420" customWidth="1"/>
    <col min="15114" max="15114" width="11.5703125" style="420" customWidth="1"/>
    <col min="15115" max="15115" width="2.5703125" style="420" customWidth="1"/>
    <col min="15116" max="15360" width="9.140625" style="420"/>
    <col min="15361" max="15361" width="66.85546875" style="420" customWidth="1"/>
    <col min="15362" max="15368" width="17.5703125" style="420" customWidth="1"/>
    <col min="15369" max="15369" width="19.85546875" style="420" customWidth="1"/>
    <col min="15370" max="15370" width="11.5703125" style="420" customWidth="1"/>
    <col min="15371" max="15371" width="2.5703125" style="420" customWidth="1"/>
    <col min="15372" max="15616" width="9.140625" style="420"/>
    <col min="15617" max="15617" width="66.85546875" style="420" customWidth="1"/>
    <col min="15618" max="15624" width="17.5703125" style="420" customWidth="1"/>
    <col min="15625" max="15625" width="19.85546875" style="420" customWidth="1"/>
    <col min="15626" max="15626" width="11.5703125" style="420" customWidth="1"/>
    <col min="15627" max="15627" width="2.5703125" style="420" customWidth="1"/>
    <col min="15628" max="15872" width="9.140625" style="420"/>
    <col min="15873" max="15873" width="66.85546875" style="420" customWidth="1"/>
    <col min="15874" max="15880" width="17.5703125" style="420" customWidth="1"/>
    <col min="15881" max="15881" width="19.85546875" style="420" customWidth="1"/>
    <col min="15882" max="15882" width="11.5703125" style="420" customWidth="1"/>
    <col min="15883" max="15883" width="2.5703125" style="420" customWidth="1"/>
    <col min="15884" max="16128" width="9.140625" style="420"/>
    <col min="16129" max="16129" width="66.85546875" style="420" customWidth="1"/>
    <col min="16130" max="16136" width="17.5703125" style="420" customWidth="1"/>
    <col min="16137" max="16137" width="19.85546875" style="420" customWidth="1"/>
    <col min="16138" max="16138" width="11.5703125" style="420" customWidth="1"/>
    <col min="16139" max="16139" width="2.5703125" style="420" customWidth="1"/>
    <col min="16140" max="16384" width="9.140625" style="420"/>
  </cols>
  <sheetData>
    <row r="1" spans="1:26" s="1" customFormat="1" ht="3.75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178"/>
    </row>
    <row r="2" spans="1:26" s="1" customFormat="1" ht="39" customHeight="1">
      <c r="A2" s="787" t="s">
        <v>785</v>
      </c>
      <c r="B2" s="787"/>
      <c r="C2" s="787"/>
      <c r="D2" s="787"/>
      <c r="E2" s="787"/>
      <c r="F2" s="787"/>
      <c r="G2" s="787"/>
      <c r="H2" s="787"/>
      <c r="I2" s="787"/>
      <c r="J2" s="787"/>
      <c r="K2" s="178"/>
    </row>
    <row r="3" spans="1:26" s="1" customFormat="1" ht="24.95" customHeight="1">
      <c r="A3" s="787" t="s">
        <v>213</v>
      </c>
      <c r="B3" s="787"/>
      <c r="C3" s="787"/>
      <c r="D3" s="787"/>
      <c r="E3" s="787"/>
      <c r="F3" s="787"/>
      <c r="G3" s="787"/>
      <c r="H3" s="787"/>
      <c r="I3" s="787"/>
      <c r="J3" s="787"/>
      <c r="K3" s="178"/>
    </row>
    <row r="4" spans="1:26" s="1" customFormat="1" ht="24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178"/>
    </row>
    <row r="5" spans="1:26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178"/>
    </row>
    <row r="6" spans="1:26" ht="7.5" customHeight="1">
      <c r="A6" s="132"/>
    </row>
    <row r="7" spans="1:26" ht="19.5" customHeight="1">
      <c r="A7" s="133"/>
      <c r="B7" s="550"/>
      <c r="C7" s="134"/>
      <c r="D7" s="134"/>
      <c r="E7" s="134"/>
      <c r="F7" s="134"/>
      <c r="G7" s="134"/>
      <c r="H7" s="540"/>
      <c r="I7" s="540"/>
      <c r="J7" s="541"/>
      <c r="K7" s="179"/>
      <c r="L7" s="17"/>
      <c r="M7" s="17"/>
      <c r="N7" s="17"/>
      <c r="O7" s="17"/>
      <c r="P7" s="17"/>
    </row>
    <row r="8" spans="1:26" ht="36" customHeight="1">
      <c r="A8" s="161"/>
      <c r="B8" s="551" t="s">
        <v>786</v>
      </c>
      <c r="C8" s="551" t="s">
        <v>788</v>
      </c>
      <c r="D8" s="551" t="s">
        <v>789</v>
      </c>
      <c r="E8" s="551" t="s">
        <v>790</v>
      </c>
      <c r="F8" s="551" t="s">
        <v>791</v>
      </c>
      <c r="G8" s="551" t="s">
        <v>792</v>
      </c>
      <c r="H8" s="551" t="s">
        <v>793</v>
      </c>
      <c r="I8" s="552" t="s">
        <v>274</v>
      </c>
      <c r="J8" s="553" t="s">
        <v>11</v>
      </c>
      <c r="K8" s="179"/>
      <c r="Y8" s="420">
        <v>1</v>
      </c>
      <c r="Z8" s="420">
        <v>1</v>
      </c>
    </row>
    <row r="9" spans="1:26" ht="30.75" customHeight="1">
      <c r="A9" s="312" t="s">
        <v>755</v>
      </c>
      <c r="B9" s="139">
        <v>1576220.6616700001</v>
      </c>
      <c r="C9" s="139">
        <v>546321.89142</v>
      </c>
      <c r="D9" s="139">
        <v>184166.36933000002</v>
      </c>
      <c r="E9" s="139">
        <v>128616.46496</v>
      </c>
      <c r="F9" s="139">
        <v>64098.579640000004</v>
      </c>
      <c r="G9" s="139">
        <v>37146.060819999999</v>
      </c>
      <c r="H9" s="139">
        <v>40755.984240000005</v>
      </c>
      <c r="I9" s="139">
        <f t="shared" ref="I9:I43" si="0">SUM(B9:H9)</f>
        <v>2577326.0120800002</v>
      </c>
      <c r="J9" s="140">
        <f t="shared" ref="J9:J44" si="1">+I9/$I$44</f>
        <v>0.9849848219479419</v>
      </c>
      <c r="K9" s="320"/>
      <c r="L9" s="17"/>
      <c r="M9" s="17"/>
      <c r="N9" s="17"/>
      <c r="O9" s="17"/>
      <c r="P9" s="17"/>
    </row>
    <row r="10" spans="1:26" ht="30.75" customHeight="1">
      <c r="A10" s="312" t="s">
        <v>214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f t="shared" si="0"/>
        <v>0</v>
      </c>
      <c r="J10" s="140">
        <f t="shared" si="1"/>
        <v>0</v>
      </c>
      <c r="K10" s="320"/>
      <c r="L10" s="17"/>
      <c r="M10" s="17"/>
      <c r="N10" s="17"/>
      <c r="O10" s="17"/>
      <c r="P10" s="17"/>
    </row>
    <row r="11" spans="1:26" ht="30.75" customHeight="1">
      <c r="A11" s="312" t="s">
        <v>756</v>
      </c>
      <c r="B11" s="139">
        <v>0</v>
      </c>
      <c r="C11" s="139">
        <v>0</v>
      </c>
      <c r="D11" s="139">
        <v>0</v>
      </c>
      <c r="E11" s="139">
        <v>115.60503999999999</v>
      </c>
      <c r="F11" s="139">
        <v>0</v>
      </c>
      <c r="G11" s="139">
        <v>0.65863000000000005</v>
      </c>
      <c r="H11" s="139">
        <v>0</v>
      </c>
      <c r="I11" s="139">
        <f t="shared" si="0"/>
        <v>116.26366999999999</v>
      </c>
      <c r="J11" s="140">
        <f t="shared" si="1"/>
        <v>4.4432853956858918E-5</v>
      </c>
      <c r="K11" s="320"/>
      <c r="L11" s="17"/>
      <c r="M11" s="17"/>
      <c r="N11" s="17"/>
      <c r="O11" s="17"/>
      <c r="P11" s="17"/>
    </row>
    <row r="12" spans="1:26" ht="30.75" customHeight="1">
      <c r="A12" s="312" t="s">
        <v>757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f t="shared" si="0"/>
        <v>0</v>
      </c>
      <c r="J12" s="140">
        <f t="shared" si="1"/>
        <v>0</v>
      </c>
      <c r="K12" s="320"/>
      <c r="L12" s="17"/>
      <c r="M12" s="17"/>
      <c r="N12" s="17"/>
      <c r="O12" s="17"/>
      <c r="P12" s="17"/>
    </row>
    <row r="13" spans="1:26" ht="30.75" customHeight="1">
      <c r="A13" s="332" t="s">
        <v>215</v>
      </c>
      <c r="B13" s="139">
        <v>1959.13157</v>
      </c>
      <c r="C13" s="139">
        <v>0</v>
      </c>
      <c r="D13" s="139">
        <v>20.352430000000002</v>
      </c>
      <c r="E13" s="139">
        <v>1264.34041</v>
      </c>
      <c r="F13" s="139">
        <v>253.34567999999999</v>
      </c>
      <c r="G13" s="139">
        <v>1300.0624399999999</v>
      </c>
      <c r="H13" s="139">
        <v>1404.1472099999999</v>
      </c>
      <c r="I13" s="139">
        <f t="shared" si="0"/>
        <v>6201.3797400000003</v>
      </c>
      <c r="J13" s="140">
        <f t="shared" si="1"/>
        <v>2.3700008809152831E-3</v>
      </c>
      <c r="K13" s="320"/>
      <c r="L13" s="17"/>
      <c r="M13" s="17"/>
      <c r="N13" s="17"/>
      <c r="O13" s="17"/>
      <c r="P13" s="17"/>
    </row>
    <row r="14" spans="1:26" ht="30.75" customHeight="1">
      <c r="A14" s="312" t="s">
        <v>216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f t="shared" si="0"/>
        <v>0</v>
      </c>
      <c r="J14" s="140">
        <f t="shared" si="1"/>
        <v>0</v>
      </c>
      <c r="K14" s="320"/>
      <c r="L14" s="17"/>
      <c r="M14" s="17"/>
      <c r="N14" s="17"/>
      <c r="O14" s="17"/>
      <c r="P14" s="17"/>
    </row>
    <row r="15" spans="1:26" ht="30.75" customHeight="1">
      <c r="A15" s="312" t="s">
        <v>217</v>
      </c>
      <c r="B15" s="139">
        <v>491.99187000000001</v>
      </c>
      <c r="C15" s="139">
        <v>0</v>
      </c>
      <c r="D15" s="139">
        <v>20.352430000000002</v>
      </c>
      <c r="E15" s="139">
        <v>1264.34041</v>
      </c>
      <c r="F15" s="139">
        <v>253.34567999999999</v>
      </c>
      <c r="G15" s="139">
        <v>1300.0624399999999</v>
      </c>
      <c r="H15" s="139">
        <v>1404.1472099999999</v>
      </c>
      <c r="I15" s="139">
        <f t="shared" si="0"/>
        <v>4734.2400399999997</v>
      </c>
      <c r="J15" s="140">
        <f t="shared" si="1"/>
        <v>1.8092994681316523E-3</v>
      </c>
      <c r="K15" s="320"/>
      <c r="L15" s="17"/>
      <c r="M15" s="17"/>
      <c r="N15" s="17"/>
      <c r="O15" s="17"/>
      <c r="P15" s="17"/>
    </row>
    <row r="16" spans="1:26" ht="30.75" customHeight="1">
      <c r="A16" s="312" t="s">
        <v>218</v>
      </c>
      <c r="B16" s="139">
        <v>1467.1396999999999</v>
      </c>
      <c r="C16" s="139">
        <v>0</v>
      </c>
      <c r="D16" s="139">
        <v>0</v>
      </c>
      <c r="E16" s="139">
        <v>0</v>
      </c>
      <c r="F16" s="139">
        <v>0</v>
      </c>
      <c r="G16" s="139">
        <v>0</v>
      </c>
      <c r="H16" s="139">
        <v>0</v>
      </c>
      <c r="I16" s="139">
        <f t="shared" si="0"/>
        <v>1467.1396999999999</v>
      </c>
      <c r="J16" s="140">
        <f t="shared" si="1"/>
        <v>5.6070141278363067E-4</v>
      </c>
      <c r="K16" s="320"/>
      <c r="L16" s="17"/>
      <c r="M16" s="17"/>
      <c r="N16" s="17"/>
      <c r="O16" s="17"/>
      <c r="P16" s="17"/>
    </row>
    <row r="17" spans="1:16" ht="30.75" customHeight="1">
      <c r="A17" s="332" t="s">
        <v>219</v>
      </c>
      <c r="B17" s="139">
        <v>0</v>
      </c>
      <c r="C17" s="139">
        <v>3110.4972699999998</v>
      </c>
      <c r="D17" s="139">
        <v>0</v>
      </c>
      <c r="E17" s="139">
        <v>0</v>
      </c>
      <c r="F17" s="139">
        <v>0</v>
      </c>
      <c r="G17" s="139">
        <v>0</v>
      </c>
      <c r="H17" s="139">
        <v>0</v>
      </c>
      <c r="I17" s="139">
        <f t="shared" si="0"/>
        <v>3110.4972699999998</v>
      </c>
      <c r="J17" s="140">
        <f t="shared" si="1"/>
        <v>1.1887485654901344E-3</v>
      </c>
      <c r="K17" s="320"/>
      <c r="L17" s="17"/>
      <c r="M17" s="17"/>
      <c r="N17" s="17"/>
      <c r="O17" s="17"/>
      <c r="P17" s="17"/>
    </row>
    <row r="18" spans="1:16" ht="30.75" customHeight="1">
      <c r="A18" s="312" t="s">
        <v>758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f t="shared" si="0"/>
        <v>0</v>
      </c>
      <c r="J18" s="140">
        <f t="shared" si="1"/>
        <v>0</v>
      </c>
      <c r="K18" s="320"/>
      <c r="L18" s="17"/>
      <c r="M18" s="17"/>
      <c r="N18" s="17"/>
      <c r="O18" s="17"/>
      <c r="P18" s="17"/>
    </row>
    <row r="19" spans="1:16" ht="30.75" customHeight="1">
      <c r="A19" s="312" t="s">
        <v>220</v>
      </c>
      <c r="B19" s="139">
        <v>0</v>
      </c>
      <c r="C19" s="139">
        <v>3110.4972699999998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f t="shared" si="0"/>
        <v>3110.4972699999998</v>
      </c>
      <c r="J19" s="140">
        <f t="shared" si="1"/>
        <v>1.1887485654901344E-3</v>
      </c>
      <c r="K19" s="320"/>
      <c r="L19" s="17"/>
      <c r="M19" s="17"/>
      <c r="N19" s="17"/>
      <c r="O19" s="17"/>
      <c r="P19" s="17"/>
    </row>
    <row r="20" spans="1:16" ht="30.75" customHeight="1">
      <c r="A20" s="312" t="s">
        <v>759</v>
      </c>
      <c r="B20" s="139">
        <v>0</v>
      </c>
      <c r="C20" s="139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0</v>
      </c>
      <c r="I20" s="139">
        <f t="shared" si="0"/>
        <v>0</v>
      </c>
      <c r="J20" s="140">
        <f t="shared" si="1"/>
        <v>0</v>
      </c>
      <c r="K20" s="320"/>
      <c r="L20" s="17"/>
      <c r="M20" s="17"/>
      <c r="N20" s="17"/>
      <c r="O20" s="17"/>
      <c r="P20" s="17"/>
    </row>
    <row r="21" spans="1:16" ht="30.75" customHeight="1">
      <c r="A21" s="312" t="s">
        <v>760</v>
      </c>
      <c r="B21" s="139">
        <v>0</v>
      </c>
      <c r="C21" s="139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0</v>
      </c>
      <c r="I21" s="139">
        <f t="shared" si="0"/>
        <v>0</v>
      </c>
      <c r="J21" s="140">
        <f t="shared" si="1"/>
        <v>0</v>
      </c>
      <c r="K21" s="320"/>
      <c r="L21" s="17"/>
      <c r="M21" s="17"/>
      <c r="N21" s="17"/>
      <c r="O21" s="17"/>
      <c r="P21" s="17"/>
    </row>
    <row r="22" spans="1:16" ht="30.75" customHeight="1">
      <c r="A22" s="332" t="s">
        <v>221</v>
      </c>
      <c r="B22" s="139">
        <v>0</v>
      </c>
      <c r="C22" s="139">
        <v>0</v>
      </c>
      <c r="D22" s="139">
        <v>9.4050700000000003</v>
      </c>
      <c r="E22" s="139">
        <v>0</v>
      </c>
      <c r="F22" s="139">
        <v>1002.86833</v>
      </c>
      <c r="G22" s="139">
        <v>470.85428999999999</v>
      </c>
      <c r="H22" s="139">
        <v>0</v>
      </c>
      <c r="I22" s="139">
        <f t="shared" si="0"/>
        <v>1483.12769</v>
      </c>
      <c r="J22" s="140">
        <f t="shared" si="1"/>
        <v>5.6681159341644334E-4</v>
      </c>
      <c r="K22" s="320"/>
      <c r="L22" s="17"/>
      <c r="M22" s="17"/>
      <c r="N22" s="17"/>
      <c r="O22" s="17"/>
      <c r="P22" s="17"/>
    </row>
    <row r="23" spans="1:16" ht="30.75" customHeight="1">
      <c r="A23" s="312" t="s">
        <v>761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f t="shared" si="0"/>
        <v>0</v>
      </c>
      <c r="J23" s="140">
        <f t="shared" si="1"/>
        <v>0</v>
      </c>
      <c r="K23" s="320"/>
      <c r="L23" s="17"/>
      <c r="M23" s="17"/>
      <c r="N23" s="17"/>
      <c r="O23" s="17"/>
      <c r="P23" s="17"/>
    </row>
    <row r="24" spans="1:16" ht="30.75" customHeight="1">
      <c r="A24" s="312" t="s">
        <v>762</v>
      </c>
      <c r="B24" s="139">
        <v>0</v>
      </c>
      <c r="C24" s="139">
        <v>0</v>
      </c>
      <c r="D24" s="139">
        <v>9.4050700000000003</v>
      </c>
      <c r="E24" s="139">
        <v>0</v>
      </c>
      <c r="F24" s="139">
        <v>0</v>
      </c>
      <c r="G24" s="139">
        <v>0</v>
      </c>
      <c r="H24" s="139">
        <v>0</v>
      </c>
      <c r="I24" s="139">
        <f t="shared" si="0"/>
        <v>9.4050700000000003</v>
      </c>
      <c r="J24" s="140">
        <f t="shared" si="1"/>
        <v>3.5943653057230617E-6</v>
      </c>
      <c r="K24" s="320"/>
      <c r="L24" s="17"/>
      <c r="M24" s="17"/>
      <c r="N24" s="17"/>
      <c r="O24" s="17"/>
      <c r="P24" s="17"/>
    </row>
    <row r="25" spans="1:16" ht="30.75" customHeight="1">
      <c r="A25" s="312" t="s">
        <v>763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f t="shared" si="0"/>
        <v>0</v>
      </c>
      <c r="J25" s="140">
        <f t="shared" si="1"/>
        <v>0</v>
      </c>
      <c r="K25" s="320"/>
      <c r="L25" s="17"/>
      <c r="M25" s="17"/>
      <c r="N25" s="17"/>
      <c r="O25" s="17"/>
      <c r="P25" s="17"/>
    </row>
    <row r="26" spans="1:16" ht="30.75" customHeight="1">
      <c r="A26" s="312" t="s">
        <v>764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f t="shared" si="0"/>
        <v>0</v>
      </c>
      <c r="J26" s="140">
        <f t="shared" si="1"/>
        <v>0</v>
      </c>
      <c r="K26" s="320"/>
      <c r="L26" s="17"/>
      <c r="M26" s="17"/>
      <c r="N26" s="17"/>
      <c r="O26" s="17"/>
      <c r="P26" s="17"/>
    </row>
    <row r="27" spans="1:16" ht="30.75" customHeight="1">
      <c r="A27" s="332" t="s">
        <v>765</v>
      </c>
      <c r="B27" s="139">
        <v>0</v>
      </c>
      <c r="C27" s="139">
        <v>0</v>
      </c>
      <c r="D27" s="139">
        <v>0</v>
      </c>
      <c r="E27" s="139">
        <v>0</v>
      </c>
      <c r="F27" s="139">
        <v>0</v>
      </c>
      <c r="G27" s="139">
        <v>0</v>
      </c>
      <c r="H27" s="139">
        <v>0</v>
      </c>
      <c r="I27" s="139">
        <f t="shared" si="0"/>
        <v>0</v>
      </c>
      <c r="J27" s="140">
        <f t="shared" si="1"/>
        <v>0</v>
      </c>
      <c r="K27" s="320"/>
      <c r="L27" s="17"/>
      <c r="M27" s="17"/>
      <c r="N27" s="17"/>
      <c r="O27" s="17"/>
      <c r="P27" s="17"/>
    </row>
    <row r="28" spans="1:16" ht="27" customHeight="1">
      <c r="A28" s="312" t="s">
        <v>766</v>
      </c>
      <c r="B28" s="139">
        <v>0</v>
      </c>
      <c r="C28" s="139">
        <v>0</v>
      </c>
      <c r="D28" s="139">
        <v>0</v>
      </c>
      <c r="E28" s="139">
        <v>0</v>
      </c>
      <c r="F28" s="139">
        <v>1002.86833</v>
      </c>
      <c r="G28" s="139">
        <v>470.85428999999999</v>
      </c>
      <c r="H28" s="139">
        <v>0</v>
      </c>
      <c r="I28" s="139">
        <f t="shared" si="0"/>
        <v>1473.72262</v>
      </c>
      <c r="J28" s="140">
        <f t="shared" si="1"/>
        <v>5.6321722811072028E-4</v>
      </c>
      <c r="K28" s="320"/>
      <c r="L28" s="17"/>
      <c r="M28" s="17"/>
      <c r="N28" s="17"/>
      <c r="O28" s="17"/>
      <c r="P28" s="17"/>
    </row>
    <row r="29" spans="1:16" ht="30.75" customHeight="1">
      <c r="A29" s="332" t="s">
        <v>222</v>
      </c>
      <c r="B29" s="139">
        <v>3784.41536</v>
      </c>
      <c r="C29" s="139">
        <v>4981.6511100000007</v>
      </c>
      <c r="D29" s="139">
        <v>6683.2062800000003</v>
      </c>
      <c r="E29" s="139">
        <v>782.64837</v>
      </c>
      <c r="F29" s="139">
        <v>1826.57662</v>
      </c>
      <c r="G29" s="139">
        <v>5765.0457900000001</v>
      </c>
      <c r="H29" s="139">
        <v>2951.5046699999998</v>
      </c>
      <c r="I29" s="139">
        <f t="shared" si="0"/>
        <v>26775.048200000001</v>
      </c>
      <c r="J29" s="140">
        <f t="shared" si="1"/>
        <v>1.0232704733632256E-2</v>
      </c>
      <c r="K29" s="320"/>
      <c r="L29" s="17"/>
      <c r="M29" s="17"/>
      <c r="N29" s="17"/>
      <c r="O29" s="17"/>
      <c r="P29" s="17"/>
    </row>
    <row r="30" spans="1:16" ht="30.75" customHeight="1">
      <c r="A30" s="312" t="s">
        <v>767</v>
      </c>
      <c r="B30" s="139">
        <v>0</v>
      </c>
      <c r="C30" s="139">
        <v>0</v>
      </c>
      <c r="D30" s="139">
        <v>0</v>
      </c>
      <c r="E30" s="139">
        <v>0</v>
      </c>
      <c r="F30" s="139">
        <v>7.4806400000000002</v>
      </c>
      <c r="G30" s="139">
        <v>0</v>
      </c>
      <c r="H30" s="139">
        <v>0</v>
      </c>
      <c r="I30" s="139">
        <f t="shared" si="0"/>
        <v>7.4806400000000002</v>
      </c>
      <c r="J30" s="140">
        <f t="shared" si="1"/>
        <v>2.8588998147386638E-6</v>
      </c>
      <c r="K30" s="320"/>
      <c r="L30" s="17"/>
      <c r="M30" s="17"/>
      <c r="N30" s="17"/>
      <c r="O30" s="17"/>
      <c r="P30" s="17"/>
    </row>
    <row r="31" spans="1:16" ht="30.75" customHeight="1">
      <c r="A31" s="312" t="s">
        <v>768</v>
      </c>
      <c r="B31" s="139">
        <v>3784.41536</v>
      </c>
      <c r="C31" s="139">
        <v>4981.6511100000007</v>
      </c>
      <c r="D31" s="139">
        <v>6683.2062800000003</v>
      </c>
      <c r="E31" s="139">
        <v>782.64837</v>
      </c>
      <c r="F31" s="139">
        <v>1819.0959800000001</v>
      </c>
      <c r="G31" s="139">
        <v>5765.0457900000001</v>
      </c>
      <c r="H31" s="139">
        <v>2951.5046699999998</v>
      </c>
      <c r="I31" s="139">
        <f t="shared" si="0"/>
        <v>26767.567560000003</v>
      </c>
      <c r="J31" s="140">
        <f t="shared" si="1"/>
        <v>1.0229845833817518E-2</v>
      </c>
      <c r="K31" s="320"/>
      <c r="L31" s="17"/>
      <c r="M31" s="17"/>
      <c r="N31" s="17"/>
      <c r="O31" s="17"/>
      <c r="P31" s="17"/>
    </row>
    <row r="32" spans="1:16" ht="30.75" customHeight="1">
      <c r="A32" s="312" t="s">
        <v>712</v>
      </c>
      <c r="B32" s="139">
        <v>0</v>
      </c>
      <c r="C32" s="139">
        <v>0</v>
      </c>
      <c r="D32" s="139">
        <v>0</v>
      </c>
      <c r="E32" s="139">
        <v>0</v>
      </c>
      <c r="F32" s="139">
        <v>593.14532999999994</v>
      </c>
      <c r="G32" s="139">
        <v>0</v>
      </c>
      <c r="H32" s="139">
        <v>0</v>
      </c>
      <c r="I32" s="139">
        <f t="shared" si="0"/>
        <v>593.14532999999994</v>
      </c>
      <c r="J32" s="140">
        <f t="shared" si="1"/>
        <v>2.2668422408378207E-4</v>
      </c>
      <c r="K32" s="320"/>
      <c r="L32" s="17"/>
      <c r="M32" s="17"/>
      <c r="N32" s="17"/>
      <c r="O32" s="17"/>
      <c r="P32" s="17"/>
    </row>
    <row r="33" spans="1:16" ht="30.75" customHeight="1">
      <c r="A33" s="312" t="s">
        <v>713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f t="shared" si="0"/>
        <v>0</v>
      </c>
      <c r="J33" s="140">
        <f t="shared" si="1"/>
        <v>0</v>
      </c>
      <c r="K33" s="320"/>
      <c r="L33" s="17"/>
      <c r="M33" s="17"/>
      <c r="N33" s="17"/>
      <c r="O33" s="17"/>
      <c r="P33" s="17"/>
    </row>
    <row r="34" spans="1:16" ht="30.75" customHeight="1">
      <c r="A34" s="332" t="s">
        <v>714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f t="shared" si="0"/>
        <v>0</v>
      </c>
      <c r="J34" s="140">
        <f t="shared" si="1"/>
        <v>0</v>
      </c>
      <c r="K34" s="320"/>
      <c r="L34" s="17"/>
      <c r="M34" s="17"/>
      <c r="N34" s="17"/>
      <c r="O34" s="17"/>
      <c r="P34" s="17"/>
    </row>
    <row r="35" spans="1:16" ht="30.75" customHeight="1">
      <c r="A35" s="312" t="s">
        <v>715</v>
      </c>
      <c r="B35" s="139">
        <v>0</v>
      </c>
      <c r="C35" s="139">
        <v>0</v>
      </c>
      <c r="D35" s="139">
        <v>0</v>
      </c>
      <c r="E35" s="139">
        <v>0</v>
      </c>
      <c r="F35" s="139">
        <v>593.14532999999994</v>
      </c>
      <c r="G35" s="139">
        <v>0</v>
      </c>
      <c r="H35" s="139">
        <v>0</v>
      </c>
      <c r="I35" s="139">
        <f t="shared" si="0"/>
        <v>593.14532999999994</v>
      </c>
      <c r="J35" s="140">
        <f t="shared" si="1"/>
        <v>2.2668422408378207E-4</v>
      </c>
      <c r="K35" s="320"/>
      <c r="L35" s="17"/>
      <c r="M35" s="17"/>
      <c r="N35" s="17"/>
      <c r="O35" s="17"/>
      <c r="P35" s="17"/>
    </row>
    <row r="36" spans="1:16" ht="30.75" customHeight="1">
      <c r="A36" s="312" t="s">
        <v>716</v>
      </c>
      <c r="B36" s="139">
        <v>0</v>
      </c>
      <c r="C36" s="139">
        <v>0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f t="shared" si="0"/>
        <v>0</v>
      </c>
      <c r="J36" s="140">
        <f t="shared" si="1"/>
        <v>0</v>
      </c>
      <c r="K36" s="320"/>
      <c r="L36" s="17"/>
      <c r="M36" s="17"/>
      <c r="N36" s="17"/>
      <c r="O36" s="17"/>
      <c r="P36" s="17"/>
    </row>
    <row r="37" spans="1:16" ht="30.75" customHeight="1">
      <c r="A37" s="312" t="s">
        <v>717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f t="shared" si="0"/>
        <v>0</v>
      </c>
      <c r="J37" s="140">
        <f t="shared" si="1"/>
        <v>0</v>
      </c>
      <c r="K37" s="320"/>
      <c r="L37" s="17"/>
      <c r="M37" s="17"/>
      <c r="N37" s="17"/>
      <c r="O37" s="17"/>
      <c r="P37" s="17"/>
    </row>
    <row r="38" spans="1:16" ht="30.75" customHeight="1">
      <c r="A38" s="312" t="s">
        <v>718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f t="shared" si="0"/>
        <v>0</v>
      </c>
      <c r="J38" s="140">
        <f t="shared" si="1"/>
        <v>0</v>
      </c>
      <c r="K38" s="320"/>
      <c r="L38" s="17"/>
      <c r="M38" s="17"/>
      <c r="N38" s="17"/>
      <c r="O38" s="17"/>
      <c r="P38" s="17"/>
    </row>
    <row r="39" spans="1:16" ht="30.75" customHeight="1">
      <c r="A39" s="332" t="s">
        <v>719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f t="shared" si="0"/>
        <v>0</v>
      </c>
      <c r="J39" s="140">
        <f t="shared" si="1"/>
        <v>0</v>
      </c>
      <c r="K39" s="320"/>
      <c r="L39" s="17"/>
      <c r="M39" s="17"/>
      <c r="N39" s="17"/>
      <c r="O39" s="17"/>
      <c r="P39" s="17"/>
    </row>
    <row r="40" spans="1:16" ht="27" customHeight="1">
      <c r="A40" s="312" t="s">
        <v>720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f t="shared" si="0"/>
        <v>0</v>
      </c>
      <c r="J40" s="140">
        <f t="shared" si="1"/>
        <v>0</v>
      </c>
      <c r="K40" s="320"/>
      <c r="L40" s="17"/>
      <c r="M40" s="17"/>
      <c r="N40" s="17"/>
      <c r="O40" s="17"/>
      <c r="P40" s="17"/>
    </row>
    <row r="41" spans="1:16" ht="27" customHeight="1">
      <c r="A41" s="333" t="s">
        <v>721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f t="shared" si="0"/>
        <v>0</v>
      </c>
      <c r="J41" s="140">
        <f t="shared" si="1"/>
        <v>0</v>
      </c>
      <c r="K41" s="320"/>
      <c r="L41" s="17"/>
      <c r="M41" s="17"/>
      <c r="N41" s="17"/>
      <c r="O41" s="17"/>
      <c r="P41" s="17"/>
    </row>
    <row r="42" spans="1:16" s="7" customFormat="1" ht="27" customHeight="1">
      <c r="A42" s="334" t="s">
        <v>223</v>
      </c>
      <c r="B42" s="139">
        <v>1581964.2086</v>
      </c>
      <c r="C42" s="139">
        <v>554414.03979999991</v>
      </c>
      <c r="D42" s="139">
        <v>190879.33311000001</v>
      </c>
      <c r="E42" s="139">
        <v>130779.05878000001</v>
      </c>
      <c r="F42" s="139">
        <v>67774.515599999999</v>
      </c>
      <c r="G42" s="139">
        <v>44682.681969999998</v>
      </c>
      <c r="H42" s="139">
        <v>45111.636119999996</v>
      </c>
      <c r="I42" s="139">
        <f t="shared" si="0"/>
        <v>2615605.4739799998</v>
      </c>
      <c r="J42" s="140">
        <f t="shared" si="1"/>
        <v>0.99961420479943641</v>
      </c>
      <c r="K42" s="335"/>
      <c r="L42" s="68"/>
      <c r="M42" s="68"/>
      <c r="N42" s="68"/>
      <c r="O42" s="68"/>
      <c r="P42" s="68"/>
    </row>
    <row r="43" spans="1:16" s="340" customFormat="1" ht="37.5" customHeight="1">
      <c r="A43" s="336" t="s">
        <v>769</v>
      </c>
      <c r="B43" s="165">
        <v>0</v>
      </c>
      <c r="C43" s="165">
        <v>0</v>
      </c>
      <c r="D43" s="165">
        <v>0</v>
      </c>
      <c r="E43" s="165">
        <v>456.51585999999998</v>
      </c>
      <c r="F43" s="165">
        <v>552.96163000000001</v>
      </c>
      <c r="G43" s="165">
        <v>0</v>
      </c>
      <c r="H43" s="165">
        <v>0</v>
      </c>
      <c r="I43" s="165">
        <f t="shared" si="0"/>
        <v>1009.47749</v>
      </c>
      <c r="J43" s="545">
        <f t="shared" si="1"/>
        <v>3.8579520056356828E-4</v>
      </c>
      <c r="K43" s="337"/>
      <c r="L43" s="338"/>
      <c r="M43" s="339"/>
      <c r="N43" s="339"/>
      <c r="O43" s="339"/>
      <c r="P43" s="339"/>
    </row>
    <row r="44" spans="1:16" s="166" customFormat="1" ht="27" customHeight="1">
      <c r="A44" s="341" t="s">
        <v>40</v>
      </c>
      <c r="B44" s="579">
        <v>1581964.2086</v>
      </c>
      <c r="C44" s="579">
        <v>554414.03979999991</v>
      </c>
      <c r="D44" s="579">
        <v>190879.33311000001</v>
      </c>
      <c r="E44" s="579">
        <v>131235.57464000001</v>
      </c>
      <c r="F44" s="579">
        <v>68327.477230000004</v>
      </c>
      <c r="G44" s="579">
        <v>44682.681969999998</v>
      </c>
      <c r="H44" s="579">
        <v>45111.636119999996</v>
      </c>
      <c r="I44" s="579">
        <f>SUM(I42:I43)</f>
        <v>2616614.9514699997</v>
      </c>
      <c r="J44" s="580">
        <f t="shared" si="1"/>
        <v>1</v>
      </c>
      <c r="K44" s="342"/>
      <c r="L44" s="274"/>
      <c r="M44" s="274"/>
      <c r="N44" s="274"/>
      <c r="O44" s="274"/>
      <c r="P44" s="274"/>
    </row>
    <row r="45" spans="1:16" ht="27" customHeight="1">
      <c r="A45" s="334" t="s">
        <v>224</v>
      </c>
      <c r="B45" s="140">
        <f t="shared" ref="B45:I45" si="2">+B44/$I$44</f>
        <v>0.6045842578829802</v>
      </c>
      <c r="C45" s="140">
        <f t="shared" si="2"/>
        <v>0.21188216458387704</v>
      </c>
      <c r="D45" s="140">
        <f t="shared" si="2"/>
        <v>7.2948957584594187E-2</v>
      </c>
      <c r="E45" s="140">
        <f t="shared" si="2"/>
        <v>5.0154714038560616E-2</v>
      </c>
      <c r="F45" s="140">
        <f t="shared" si="2"/>
        <v>2.6112927770138288E-2</v>
      </c>
      <c r="G45" s="140">
        <f t="shared" si="2"/>
        <v>1.7076521688793957E-2</v>
      </c>
      <c r="H45" s="140">
        <f t="shared" si="2"/>
        <v>1.7240456451055791E-2</v>
      </c>
      <c r="I45" s="140">
        <f t="shared" si="2"/>
        <v>1</v>
      </c>
      <c r="J45" s="140"/>
      <c r="K45" s="303"/>
      <c r="L45" s="17"/>
      <c r="M45" s="17"/>
      <c r="N45" s="17"/>
      <c r="O45" s="17"/>
      <c r="P45" s="17"/>
    </row>
    <row r="46" spans="1:16" ht="9" customHeight="1" thickBot="1">
      <c r="A46" s="293"/>
      <c r="B46" s="555"/>
      <c r="C46" s="171"/>
      <c r="D46" s="171"/>
      <c r="E46" s="171"/>
      <c r="F46" s="171"/>
      <c r="G46" s="171"/>
      <c r="H46" s="556"/>
      <c r="I46" s="556"/>
      <c r="J46" s="557"/>
      <c r="K46" s="303"/>
      <c r="L46" s="17"/>
      <c r="M46" s="17"/>
      <c r="N46" s="17"/>
      <c r="O46" s="17"/>
      <c r="P46" s="17"/>
    </row>
    <row r="47" spans="1:16" ht="17.25" customHeight="1" thickTop="1">
      <c r="A47" s="304" t="s">
        <v>834</v>
      </c>
      <c r="C47" s="18"/>
      <c r="D47" s="18"/>
      <c r="E47" s="18"/>
      <c r="F47" s="18"/>
      <c r="G47" s="18"/>
      <c r="H47" s="547"/>
      <c r="I47" s="547"/>
      <c r="J47" s="174"/>
      <c r="K47" s="303"/>
      <c r="L47" s="17"/>
      <c r="M47" s="17"/>
      <c r="N47" s="17"/>
      <c r="O47" s="17"/>
      <c r="P47" s="17"/>
    </row>
    <row r="48" spans="1:16">
      <c r="A48" s="304" t="s">
        <v>722</v>
      </c>
      <c r="C48" s="18"/>
      <c r="D48" s="18"/>
      <c r="E48" s="18"/>
      <c r="F48" s="18"/>
      <c r="G48" s="18"/>
      <c r="H48" s="547"/>
      <c r="I48" s="547"/>
      <c r="J48" s="174"/>
      <c r="K48" s="303"/>
      <c r="L48" s="17"/>
      <c r="M48" s="17"/>
      <c r="N48" s="17"/>
      <c r="O48" s="17"/>
      <c r="P48" s="17"/>
    </row>
    <row r="49" spans="1:16">
      <c r="A49" s="304" t="s">
        <v>723</v>
      </c>
      <c r="B49" s="559"/>
      <c r="C49" s="18"/>
      <c r="D49" s="18"/>
      <c r="E49" s="18"/>
      <c r="F49" s="18"/>
      <c r="G49" s="18"/>
      <c r="H49" s="547"/>
      <c r="I49" s="547"/>
      <c r="J49" s="174"/>
      <c r="K49" s="303"/>
      <c r="L49" s="17"/>
      <c r="M49" s="17"/>
      <c r="N49" s="17"/>
      <c r="O49" s="17"/>
      <c r="P49" s="17"/>
    </row>
    <row r="50" spans="1:16" ht="9" customHeight="1">
      <c r="A50" s="16"/>
      <c r="B50" s="559"/>
      <c r="C50" s="18"/>
      <c r="D50" s="18"/>
      <c r="E50" s="18"/>
      <c r="F50" s="18"/>
      <c r="G50" s="18"/>
      <c r="H50" s="547"/>
      <c r="I50" s="547"/>
      <c r="J50" s="174"/>
      <c r="K50" s="303"/>
      <c r="L50" s="17"/>
      <c r="M50" s="17"/>
      <c r="N50" s="17"/>
      <c r="O50" s="17"/>
      <c r="P50" s="17"/>
    </row>
    <row r="51" spans="1:16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174"/>
      <c r="K51" s="303"/>
      <c r="L51" s="17"/>
      <c r="M51" s="17"/>
      <c r="N51" s="17"/>
      <c r="O51" s="17"/>
      <c r="P51" s="17"/>
    </row>
    <row r="52" spans="1:16" ht="9" customHeight="1">
      <c r="A52" s="151"/>
      <c r="B52" s="559"/>
      <c r="C52" s="18"/>
      <c r="D52" s="18"/>
      <c r="E52" s="18"/>
      <c r="F52" s="18"/>
      <c r="G52" s="18"/>
      <c r="H52" s="547"/>
      <c r="I52" s="547"/>
      <c r="J52" s="174"/>
      <c r="K52" s="303"/>
      <c r="L52" s="17"/>
      <c r="M52" s="17"/>
      <c r="N52" s="17"/>
      <c r="O52" s="17"/>
      <c r="P52" s="17"/>
    </row>
    <row r="53" spans="1:16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174"/>
      <c r="K53" s="303"/>
      <c r="L53" s="17"/>
      <c r="M53" s="17"/>
      <c r="N53" s="17"/>
      <c r="O53" s="17"/>
      <c r="P53" s="17"/>
    </row>
    <row r="54" spans="1:16" ht="9" customHeight="1">
      <c r="A54" s="16"/>
      <c r="B54" s="559"/>
      <c r="C54" s="18"/>
      <c r="D54" s="18"/>
      <c r="E54" s="18"/>
      <c r="F54" s="18"/>
      <c r="G54" s="18"/>
      <c r="H54" s="547"/>
      <c r="I54" s="547"/>
      <c r="J54" s="174"/>
      <c r="K54" s="303"/>
      <c r="L54" s="17"/>
      <c r="M54" s="17"/>
      <c r="N54" s="17"/>
      <c r="O54" s="17"/>
      <c r="P54" s="17"/>
    </row>
    <row r="55" spans="1:16" ht="9" customHeight="1">
      <c r="A55" s="16"/>
      <c r="B55" s="559"/>
      <c r="C55" s="18"/>
      <c r="D55" s="18"/>
      <c r="E55" s="18"/>
      <c r="F55" s="18"/>
      <c r="G55" s="18"/>
      <c r="H55" s="547"/>
      <c r="I55" s="547"/>
      <c r="J55" s="174"/>
      <c r="K55" s="303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47"/>
      <c r="I56" s="547"/>
      <c r="J56" s="174"/>
      <c r="K56" s="303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47"/>
      <c r="I57" s="547"/>
      <c r="J57" s="174"/>
      <c r="K57" s="303"/>
      <c r="L57" s="17"/>
      <c r="M57" s="17"/>
      <c r="N57" s="17"/>
      <c r="O57" s="17"/>
      <c r="P57" s="17"/>
    </row>
    <row r="58" spans="1:16" ht="9" customHeight="1">
      <c r="A58" s="151"/>
      <c r="C58" s="18"/>
      <c r="D58" s="18"/>
      <c r="E58" s="18"/>
      <c r="F58" s="18"/>
      <c r="G58" s="18"/>
      <c r="H58" s="547"/>
      <c r="I58" s="547"/>
      <c r="J58" s="174"/>
      <c r="K58" s="303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547"/>
      <c r="I59" s="547"/>
      <c r="J59" s="174"/>
      <c r="K59" s="303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547"/>
      <c r="I60" s="547"/>
      <c r="J60" s="174"/>
      <c r="K60" s="303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547"/>
      <c r="I61" s="547"/>
      <c r="J61" s="174"/>
      <c r="K61" s="303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547"/>
      <c r="I62" s="547"/>
      <c r="J62" s="174"/>
      <c r="K62" s="303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547"/>
      <c r="I63" s="547"/>
      <c r="J63" s="174"/>
      <c r="K63" s="303"/>
      <c r="L63" s="17"/>
      <c r="M63" s="17"/>
      <c r="N63" s="17"/>
      <c r="O63" s="17"/>
      <c r="P63" s="17"/>
    </row>
    <row r="64" spans="1:16" ht="9" customHeight="1">
      <c r="A64" s="151"/>
      <c r="C64" s="18"/>
      <c r="D64" s="18"/>
      <c r="E64" s="18"/>
      <c r="F64" s="18"/>
      <c r="G64" s="18"/>
      <c r="H64" s="547"/>
      <c r="I64" s="547"/>
      <c r="J64" s="174"/>
      <c r="K64" s="303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174"/>
      <c r="K65" s="303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47"/>
      <c r="I66" s="547"/>
      <c r="J66" s="174"/>
      <c r="K66" s="303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47"/>
      <c r="I67" s="547"/>
      <c r="J67" s="174"/>
      <c r="K67" s="303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47"/>
      <c r="I68" s="547"/>
      <c r="J68" s="174"/>
      <c r="K68" s="303"/>
      <c r="L68" s="17"/>
      <c r="M68" s="17"/>
      <c r="N68" s="17"/>
      <c r="O68" s="17"/>
      <c r="P68" s="17"/>
    </row>
    <row r="69" spans="1:16" ht="9" customHeight="1">
      <c r="A69" s="151"/>
      <c r="C69" s="18"/>
      <c r="D69" s="18"/>
      <c r="E69" s="18"/>
      <c r="F69" s="18"/>
      <c r="G69" s="18"/>
      <c r="H69" s="547"/>
      <c r="I69" s="547"/>
      <c r="J69" s="174"/>
      <c r="K69" s="303"/>
      <c r="L69" s="17"/>
      <c r="M69" s="17"/>
      <c r="N69" s="17"/>
      <c r="O69" s="17"/>
      <c r="P69" s="17"/>
    </row>
    <row r="70" spans="1:16" ht="9" customHeight="1">
      <c r="A70" s="152"/>
      <c r="C70" s="18"/>
      <c r="D70" s="18"/>
      <c r="E70" s="18"/>
      <c r="F70" s="18"/>
      <c r="G70" s="18"/>
      <c r="H70" s="547"/>
      <c r="I70" s="547"/>
      <c r="J70" s="174"/>
      <c r="K70" s="303"/>
      <c r="L70" s="17"/>
      <c r="M70" s="17"/>
      <c r="N70" s="17"/>
      <c r="O70" s="17"/>
      <c r="P70" s="17"/>
    </row>
    <row r="71" spans="1:16" ht="9" customHeight="1">
      <c r="A71" s="152"/>
      <c r="C71" s="18"/>
      <c r="D71" s="18"/>
      <c r="E71" s="18"/>
      <c r="F71" s="18"/>
      <c r="G71" s="18"/>
      <c r="H71" s="547"/>
      <c r="I71" s="547"/>
      <c r="J71" s="174"/>
      <c r="K71" s="303"/>
      <c r="L71" s="17"/>
      <c r="M71" s="17"/>
      <c r="N71" s="17"/>
      <c r="O71" s="17"/>
      <c r="P71" s="17"/>
    </row>
    <row r="72" spans="1:16" ht="9" customHeight="1">
      <c r="A72" s="152"/>
      <c r="C72" s="18"/>
      <c r="D72" s="18"/>
      <c r="E72" s="18"/>
      <c r="F72" s="18"/>
      <c r="G72" s="18"/>
      <c r="H72" s="547"/>
      <c r="I72" s="547"/>
      <c r="J72" s="174"/>
      <c r="K72" s="303"/>
      <c r="L72" s="17"/>
      <c r="M72" s="17"/>
      <c r="N72" s="17"/>
      <c r="O72" s="17"/>
      <c r="P72" s="17"/>
    </row>
    <row r="73" spans="1:16" ht="9" customHeight="1">
      <c r="A73" s="152"/>
      <c r="C73" s="18"/>
      <c r="D73" s="18"/>
      <c r="E73" s="18"/>
      <c r="F73" s="18"/>
      <c r="G73" s="18"/>
      <c r="H73" s="547"/>
      <c r="I73" s="547"/>
      <c r="J73" s="174"/>
      <c r="K73" s="303"/>
      <c r="L73" s="17"/>
      <c r="M73" s="17"/>
      <c r="N73" s="17"/>
      <c r="O73" s="17"/>
      <c r="P73" s="17"/>
    </row>
    <row r="74" spans="1:16" ht="9" customHeight="1">
      <c r="A74" s="153"/>
      <c r="C74" s="18"/>
      <c r="D74" s="18"/>
      <c r="E74" s="18"/>
      <c r="F74" s="18"/>
      <c r="G74" s="18"/>
      <c r="H74" s="547"/>
      <c r="I74" s="547"/>
      <c r="J74" s="174"/>
      <c r="K74" s="303"/>
      <c r="L74" s="17"/>
      <c r="M74" s="17"/>
      <c r="N74" s="17"/>
      <c r="O74" s="17"/>
      <c r="P74" s="17"/>
    </row>
    <row r="75" spans="1:16" ht="9" customHeight="1">
      <c r="A75" s="153"/>
      <c r="C75" s="18"/>
      <c r="D75" s="18"/>
      <c r="E75" s="18"/>
      <c r="F75" s="18"/>
      <c r="G75" s="18"/>
      <c r="H75" s="547"/>
      <c r="I75" s="547"/>
      <c r="J75" s="174"/>
      <c r="K75" s="303"/>
      <c r="L75" s="17"/>
      <c r="M75" s="17"/>
      <c r="N75" s="17"/>
      <c r="O75" s="17"/>
      <c r="P75" s="17"/>
    </row>
    <row r="76" spans="1:16" ht="9" customHeight="1">
      <c r="A76" s="154"/>
      <c r="C76" s="18"/>
      <c r="D76" s="18"/>
      <c r="E76" s="18"/>
      <c r="F76" s="18"/>
      <c r="G76" s="18"/>
      <c r="H76" s="547"/>
      <c r="I76" s="547"/>
      <c r="J76" s="174"/>
      <c r="K76" s="303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174"/>
      <c r="K77" s="303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547"/>
      <c r="I78" s="547"/>
      <c r="J78" s="174"/>
      <c r="K78" s="303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547"/>
      <c r="I79" s="547"/>
      <c r="J79" s="174"/>
      <c r="K79" s="303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547"/>
      <c r="I80" s="547"/>
      <c r="J80" s="174"/>
      <c r="K80" s="303"/>
      <c r="L80" s="17"/>
      <c r="M80" s="17"/>
      <c r="N80" s="17"/>
      <c r="O80" s="17"/>
      <c r="P80" s="17"/>
    </row>
    <row r="81" spans="1:16" ht="9" customHeight="1">
      <c r="A81" s="152"/>
      <c r="C81" s="18"/>
      <c r="D81" s="18"/>
      <c r="E81" s="18"/>
      <c r="F81" s="18"/>
      <c r="G81" s="18"/>
      <c r="H81" s="547"/>
      <c r="I81" s="547"/>
      <c r="J81" s="174"/>
      <c r="K81" s="303"/>
      <c r="L81" s="17"/>
      <c r="M81" s="17"/>
      <c r="N81" s="17"/>
      <c r="O81" s="17"/>
      <c r="P81" s="17"/>
    </row>
    <row r="82" spans="1:16" ht="9" customHeight="1">
      <c r="A82" s="154"/>
      <c r="C82" s="18"/>
      <c r="D82" s="18"/>
      <c r="E82" s="18"/>
      <c r="F82" s="18"/>
      <c r="G82" s="18"/>
      <c r="H82" s="547"/>
      <c r="I82" s="547"/>
      <c r="J82" s="174"/>
      <c r="K82" s="303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547"/>
      <c r="I83" s="547"/>
      <c r="J83" s="174"/>
      <c r="K83" s="303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547"/>
      <c r="I84" s="547"/>
      <c r="J84" s="174"/>
      <c r="K84" s="303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547"/>
      <c r="I85" s="547"/>
      <c r="J85" s="174"/>
      <c r="K85" s="303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47"/>
      <c r="I86" s="547"/>
      <c r="J86" s="174"/>
      <c r="K86" s="303"/>
      <c r="L86" s="17"/>
      <c r="M86" s="17"/>
      <c r="N86" s="17"/>
      <c r="O86" s="17"/>
      <c r="P86" s="17"/>
    </row>
    <row r="87" spans="1:16" ht="9" customHeight="1">
      <c r="A87" s="152"/>
      <c r="C87" s="18"/>
      <c r="D87" s="18"/>
      <c r="E87" s="18"/>
      <c r="F87" s="18"/>
      <c r="G87" s="18"/>
      <c r="H87" s="547"/>
      <c r="I87" s="547"/>
      <c r="J87" s="174"/>
      <c r="K87" s="303"/>
      <c r="L87" s="17"/>
      <c r="M87" s="17"/>
      <c r="N87" s="17"/>
      <c r="O87" s="17"/>
      <c r="P87" s="17"/>
    </row>
    <row r="88" spans="1:16" ht="9" customHeight="1">
      <c r="A88" s="154"/>
      <c r="C88" s="18"/>
      <c r="D88" s="18"/>
      <c r="E88" s="18"/>
      <c r="F88" s="18"/>
      <c r="G88" s="18"/>
      <c r="H88" s="547"/>
      <c r="I88" s="547"/>
      <c r="J88" s="174"/>
      <c r="K88" s="303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47"/>
      <c r="I89" s="547"/>
      <c r="J89" s="174"/>
      <c r="K89" s="303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547"/>
      <c r="I90" s="547"/>
      <c r="J90" s="174"/>
      <c r="K90" s="303"/>
      <c r="L90" s="17"/>
      <c r="M90" s="17"/>
      <c r="N90" s="17"/>
      <c r="O90" s="17"/>
      <c r="P90" s="17"/>
    </row>
    <row r="91" spans="1:16" ht="9" customHeight="1">
      <c r="A91" s="16"/>
      <c r="C91" s="548"/>
      <c r="D91" s="548"/>
      <c r="E91" s="548"/>
      <c r="F91" s="548"/>
      <c r="G91" s="548"/>
      <c r="J91" s="558"/>
    </row>
    <row r="92" spans="1:16" ht="9" customHeight="1">
      <c r="A92" s="16"/>
      <c r="C92" s="548"/>
      <c r="D92" s="548"/>
      <c r="E92" s="548"/>
      <c r="F92" s="548"/>
      <c r="G92" s="548"/>
      <c r="J92" s="558"/>
    </row>
    <row r="93" spans="1:16" ht="9" customHeight="1">
      <c r="A93" s="16"/>
      <c r="C93" s="548"/>
      <c r="D93" s="548"/>
      <c r="E93" s="548"/>
      <c r="F93" s="548"/>
      <c r="G93" s="548"/>
      <c r="J93" s="558"/>
    </row>
    <row r="94" spans="1:16" ht="9" customHeight="1">
      <c r="A94" s="16"/>
      <c r="C94" s="548"/>
      <c r="D94" s="548"/>
      <c r="E94" s="548"/>
      <c r="F94" s="548"/>
      <c r="G94" s="548"/>
      <c r="J94" s="558"/>
    </row>
    <row r="95" spans="1:16" ht="9" customHeight="1">
      <c r="A95" s="16"/>
      <c r="C95" s="548"/>
      <c r="D95" s="548"/>
      <c r="E95" s="548"/>
      <c r="F95" s="548"/>
      <c r="G95" s="548"/>
      <c r="J95" s="558"/>
    </row>
    <row r="96" spans="1:16" ht="9" customHeight="1">
      <c r="A96" s="16"/>
      <c r="C96" s="548"/>
      <c r="D96" s="548"/>
      <c r="E96" s="548"/>
      <c r="F96" s="548"/>
      <c r="G96" s="548"/>
      <c r="J96" s="558"/>
    </row>
    <row r="97" spans="1:10" ht="9" customHeight="1">
      <c r="A97" s="152"/>
      <c r="C97" s="548"/>
      <c r="D97" s="548"/>
      <c r="E97" s="548"/>
      <c r="F97" s="548"/>
      <c r="G97" s="548"/>
      <c r="J97" s="558"/>
    </row>
    <row r="98" spans="1:10" ht="9" customHeight="1">
      <c r="A98" s="154"/>
      <c r="C98" s="548"/>
      <c r="D98" s="548"/>
      <c r="E98" s="548"/>
      <c r="F98" s="548"/>
      <c r="G98" s="548"/>
      <c r="J98" s="558"/>
    </row>
    <row r="99" spans="1:10" ht="9" customHeight="1">
      <c r="A99" s="16"/>
      <c r="C99" s="548"/>
      <c r="D99" s="548"/>
      <c r="E99" s="548"/>
      <c r="F99" s="548"/>
      <c r="G99" s="548"/>
      <c r="J99" s="558"/>
    </row>
    <row r="100" spans="1:10" ht="9" customHeight="1">
      <c r="A100" s="16"/>
      <c r="C100" s="548"/>
      <c r="D100" s="548"/>
      <c r="E100" s="548"/>
      <c r="F100" s="548"/>
      <c r="G100" s="548"/>
      <c r="J100" s="558"/>
    </row>
    <row r="101" spans="1:10" ht="9" customHeight="1">
      <c r="A101" s="16"/>
      <c r="C101" s="548"/>
      <c r="D101" s="548"/>
      <c r="E101" s="548"/>
      <c r="F101" s="548"/>
      <c r="G101" s="548"/>
      <c r="J101" s="558"/>
    </row>
    <row r="102" spans="1:10" ht="9" customHeight="1">
      <c r="A102" s="16"/>
      <c r="C102" s="548"/>
      <c r="D102" s="548"/>
      <c r="E102" s="548"/>
      <c r="F102" s="548"/>
      <c r="G102" s="548"/>
      <c r="J102" s="558"/>
    </row>
    <row r="103" spans="1:10" ht="9" customHeight="1">
      <c r="A103" s="16"/>
      <c r="C103" s="548"/>
      <c r="D103" s="548"/>
      <c r="E103" s="548"/>
      <c r="F103" s="548"/>
      <c r="G103" s="548"/>
      <c r="J103" s="558"/>
    </row>
    <row r="104" spans="1:10" ht="9" customHeight="1">
      <c r="A104" s="16"/>
      <c r="C104" s="548"/>
      <c r="D104" s="548"/>
      <c r="E104" s="548"/>
      <c r="F104" s="548"/>
      <c r="G104" s="548"/>
      <c r="J104" s="558"/>
    </row>
    <row r="105" spans="1:10" ht="9" customHeight="1">
      <c r="A105" s="16"/>
      <c r="C105" s="548"/>
      <c r="D105" s="548"/>
      <c r="E105" s="548"/>
      <c r="F105" s="548"/>
      <c r="G105" s="548"/>
      <c r="J105" s="558"/>
    </row>
    <row r="106" spans="1:10" ht="9" customHeight="1">
      <c r="A106" s="16"/>
      <c r="C106" s="548"/>
      <c r="D106" s="548"/>
      <c r="E106" s="548"/>
      <c r="F106" s="548"/>
      <c r="G106" s="548"/>
      <c r="J106" s="558"/>
    </row>
    <row r="107" spans="1:10" ht="9" customHeight="1">
      <c r="A107" s="16"/>
      <c r="C107" s="548"/>
      <c r="D107" s="548"/>
      <c r="E107" s="548"/>
      <c r="F107" s="548"/>
      <c r="G107" s="548"/>
      <c r="J107" s="558"/>
    </row>
    <row r="108" spans="1:10" ht="9" customHeight="1">
      <c r="A108" s="154"/>
      <c r="C108" s="548"/>
      <c r="D108" s="548"/>
      <c r="E108" s="548"/>
      <c r="F108" s="548"/>
      <c r="G108" s="548"/>
      <c r="J108" s="558"/>
    </row>
    <row r="109" spans="1:10" ht="9" customHeight="1">
      <c r="A109" s="16"/>
      <c r="C109" s="548"/>
      <c r="D109" s="548"/>
      <c r="E109" s="548"/>
      <c r="F109" s="548"/>
      <c r="G109" s="548"/>
      <c r="J109" s="558"/>
    </row>
    <row r="110" spans="1:10" ht="9" customHeight="1">
      <c r="A110" s="16"/>
      <c r="C110" s="548"/>
      <c r="D110" s="548"/>
      <c r="E110" s="548"/>
      <c r="F110" s="548"/>
      <c r="G110" s="548"/>
      <c r="J110" s="558"/>
    </row>
    <row r="111" spans="1:10" ht="9" customHeight="1">
      <c r="A111" s="16"/>
      <c r="C111" s="548"/>
      <c r="D111" s="548"/>
      <c r="E111" s="548"/>
      <c r="F111" s="548"/>
      <c r="G111" s="548"/>
      <c r="J111" s="558"/>
    </row>
    <row r="112" spans="1:10">
      <c r="A112" s="155"/>
      <c r="C112" s="548"/>
      <c r="D112" s="548"/>
      <c r="E112" s="548"/>
      <c r="F112" s="548"/>
      <c r="G112" s="548"/>
      <c r="J112" s="558"/>
    </row>
    <row r="113" spans="1:10">
      <c r="A113" s="155"/>
      <c r="C113" s="548"/>
      <c r="D113" s="548"/>
      <c r="E113" s="548"/>
      <c r="F113" s="548"/>
      <c r="G113" s="548"/>
      <c r="J113" s="558"/>
    </row>
    <row r="114" spans="1:10">
      <c r="A114" s="155"/>
      <c r="C114" s="548"/>
      <c r="D114" s="548"/>
      <c r="E114" s="548"/>
      <c r="F114" s="548"/>
      <c r="G114" s="548"/>
      <c r="J114" s="558"/>
    </row>
    <row r="115" spans="1:10">
      <c r="A115" s="155"/>
      <c r="C115" s="548"/>
      <c r="D115" s="548"/>
      <c r="E115" s="548"/>
      <c r="F115" s="548"/>
      <c r="G115" s="548"/>
      <c r="J115" s="558"/>
    </row>
    <row r="116" spans="1:10">
      <c r="A116" s="155"/>
      <c r="C116" s="548"/>
      <c r="D116" s="548"/>
      <c r="E116" s="548"/>
      <c r="F116" s="548"/>
      <c r="G116" s="548"/>
      <c r="J116" s="558"/>
    </row>
    <row r="117" spans="1:10">
      <c r="A117" s="155"/>
      <c r="C117" s="548"/>
      <c r="D117" s="548"/>
      <c r="E117" s="548"/>
      <c r="F117" s="548"/>
      <c r="G117" s="548"/>
      <c r="J117" s="558"/>
    </row>
    <row r="118" spans="1:10">
      <c r="A118" s="155"/>
      <c r="C118" s="548"/>
      <c r="D118" s="548"/>
      <c r="E118" s="548"/>
      <c r="F118" s="548"/>
      <c r="G118" s="548"/>
      <c r="J118" s="558"/>
    </row>
    <row r="119" spans="1:10" ht="15.75">
      <c r="A119" s="156"/>
      <c r="C119" s="548"/>
      <c r="D119" s="548"/>
      <c r="E119" s="548"/>
      <c r="F119" s="548"/>
      <c r="G119" s="548"/>
      <c r="J119" s="558"/>
    </row>
    <row r="120" spans="1:10" ht="15.75">
      <c r="A120" s="156"/>
      <c r="C120" s="548"/>
      <c r="D120" s="548"/>
      <c r="E120" s="548"/>
      <c r="F120" s="548"/>
      <c r="G120" s="548"/>
      <c r="J120" s="558"/>
    </row>
    <row r="121" spans="1:10" ht="15.75">
      <c r="A121" s="156"/>
      <c r="C121" s="548"/>
      <c r="D121" s="548"/>
      <c r="E121" s="548"/>
      <c r="F121" s="548"/>
      <c r="G121" s="548"/>
      <c r="J121" s="558"/>
    </row>
    <row r="122" spans="1:10" ht="15.75">
      <c r="A122" s="156"/>
      <c r="C122" s="548"/>
      <c r="D122" s="548"/>
      <c r="E122" s="548"/>
      <c r="F122" s="548"/>
      <c r="G122" s="548"/>
      <c r="J122" s="558"/>
    </row>
    <row r="123" spans="1:10" ht="15.75">
      <c r="A123" s="156"/>
      <c r="C123" s="548"/>
      <c r="D123" s="548"/>
      <c r="E123" s="548"/>
      <c r="F123" s="548"/>
      <c r="G123" s="548"/>
      <c r="J123" s="558"/>
    </row>
    <row r="124" spans="1:10" ht="15.75">
      <c r="A124" s="156"/>
      <c r="C124" s="548"/>
      <c r="D124" s="548"/>
      <c r="E124" s="548"/>
      <c r="F124" s="548"/>
      <c r="G124" s="548"/>
      <c r="J124" s="558"/>
    </row>
    <row r="125" spans="1:10" ht="15.75">
      <c r="A125" s="156"/>
      <c r="C125" s="548"/>
      <c r="D125" s="548"/>
      <c r="E125" s="548"/>
      <c r="F125" s="548"/>
      <c r="G125" s="548"/>
      <c r="J125" s="558"/>
    </row>
    <row r="126" spans="1:10" ht="15.75">
      <c r="A126" s="156"/>
      <c r="C126" s="548"/>
      <c r="D126" s="548"/>
      <c r="E126" s="548"/>
      <c r="F126" s="548"/>
      <c r="G126" s="548"/>
      <c r="J126" s="558"/>
    </row>
    <row r="127" spans="1:10" ht="15.75">
      <c r="A127" s="156"/>
      <c r="C127" s="548"/>
      <c r="D127" s="548"/>
      <c r="E127" s="548"/>
      <c r="F127" s="548"/>
      <c r="G127" s="548"/>
      <c r="J127" s="558"/>
    </row>
    <row r="128" spans="1:10" ht="15.75">
      <c r="A128" s="156"/>
      <c r="C128" s="548"/>
      <c r="D128" s="548"/>
      <c r="E128" s="548"/>
      <c r="F128" s="548"/>
      <c r="G128" s="548"/>
      <c r="J128" s="558"/>
    </row>
    <row r="129" spans="1:10" ht="15.75">
      <c r="A129" s="156"/>
      <c r="C129" s="548"/>
      <c r="D129" s="548"/>
      <c r="E129" s="548"/>
      <c r="F129" s="548"/>
      <c r="G129" s="548"/>
      <c r="J129" s="558"/>
    </row>
    <row r="130" spans="1:10" ht="15.75">
      <c r="A130" s="156"/>
      <c r="C130" s="548"/>
      <c r="D130" s="548"/>
      <c r="E130" s="548"/>
      <c r="F130" s="548"/>
      <c r="G130" s="548"/>
      <c r="J130" s="558"/>
    </row>
    <row r="131" spans="1:10" ht="15.75">
      <c r="A131" s="156"/>
      <c r="C131" s="548"/>
      <c r="D131" s="548"/>
      <c r="E131" s="548"/>
      <c r="F131" s="548"/>
      <c r="G131" s="548"/>
      <c r="J131" s="558"/>
    </row>
    <row r="132" spans="1:10" ht="15.75">
      <c r="A132" s="156"/>
      <c r="C132" s="548"/>
      <c r="D132" s="548"/>
      <c r="E132" s="548"/>
      <c r="F132" s="548"/>
      <c r="G132" s="548"/>
      <c r="J132" s="558"/>
    </row>
    <row r="133" spans="1:10" ht="15.75">
      <c r="A133" s="156"/>
      <c r="C133" s="548"/>
      <c r="D133" s="548"/>
      <c r="E133" s="548"/>
      <c r="F133" s="548"/>
      <c r="G133" s="548"/>
      <c r="J133" s="558"/>
    </row>
    <row r="134" spans="1:10" ht="15.75">
      <c r="A134" s="156"/>
      <c r="C134" s="548"/>
      <c r="D134" s="548"/>
      <c r="E134" s="548"/>
      <c r="F134" s="548"/>
      <c r="G134" s="548"/>
      <c r="J134" s="558"/>
    </row>
    <row r="135" spans="1:10" ht="15.75">
      <c r="A135" s="156"/>
      <c r="C135" s="548"/>
      <c r="D135" s="548"/>
      <c r="E135" s="548"/>
      <c r="F135" s="548"/>
      <c r="G135" s="548"/>
      <c r="J135" s="558"/>
    </row>
    <row r="136" spans="1:10" ht="15.75">
      <c r="A136" s="156"/>
      <c r="C136" s="548"/>
      <c r="D136" s="548"/>
      <c r="E136" s="548"/>
      <c r="F136" s="548"/>
      <c r="G136" s="548"/>
      <c r="J136" s="558"/>
    </row>
    <row r="137" spans="1:10" ht="15.75">
      <c r="A137" s="156"/>
      <c r="C137" s="548"/>
      <c r="D137" s="548"/>
      <c r="E137" s="548"/>
      <c r="F137" s="548"/>
      <c r="G137" s="548"/>
      <c r="J137" s="558"/>
    </row>
    <row r="138" spans="1:10" ht="15.75">
      <c r="A138" s="156"/>
      <c r="C138" s="548"/>
      <c r="D138" s="548"/>
      <c r="E138" s="548"/>
      <c r="F138" s="548"/>
      <c r="G138" s="548"/>
      <c r="J138" s="558"/>
    </row>
    <row r="139" spans="1:10" ht="15.75">
      <c r="A139" s="156"/>
      <c r="C139" s="548"/>
      <c r="D139" s="548"/>
      <c r="E139" s="548"/>
      <c r="F139" s="548"/>
      <c r="G139" s="548"/>
      <c r="J139" s="558"/>
    </row>
    <row r="140" spans="1:10" ht="15.75">
      <c r="A140" s="156"/>
      <c r="C140" s="548"/>
      <c r="D140" s="548"/>
      <c r="E140" s="548"/>
      <c r="F140" s="548"/>
      <c r="G140" s="548"/>
      <c r="J140" s="558"/>
    </row>
    <row r="141" spans="1:10" ht="15.75">
      <c r="A141" s="156"/>
      <c r="C141" s="548"/>
      <c r="D141" s="548"/>
      <c r="E141" s="548"/>
      <c r="F141" s="548"/>
      <c r="G141" s="548"/>
      <c r="J141" s="558"/>
    </row>
    <row r="142" spans="1:10" ht="15.75">
      <c r="A142" s="156"/>
      <c r="C142" s="548"/>
      <c r="D142" s="548"/>
      <c r="E142" s="548"/>
      <c r="F142" s="548"/>
      <c r="G142" s="548"/>
      <c r="J142" s="558"/>
    </row>
    <row r="143" spans="1:10" ht="15.75">
      <c r="A143" s="156"/>
      <c r="C143" s="548"/>
      <c r="D143" s="548"/>
      <c r="E143" s="548"/>
      <c r="F143" s="548"/>
      <c r="G143" s="548"/>
      <c r="J143" s="558"/>
    </row>
    <row r="144" spans="1:10" ht="15.75">
      <c r="A144" s="156"/>
      <c r="C144" s="548"/>
      <c r="D144" s="548"/>
      <c r="E144" s="548"/>
      <c r="F144" s="548"/>
      <c r="G144" s="548"/>
      <c r="J144" s="558"/>
    </row>
    <row r="145" spans="1:10" ht="15.75">
      <c r="A145" s="156"/>
      <c r="C145" s="548"/>
      <c r="D145" s="548"/>
      <c r="E145" s="548"/>
      <c r="F145" s="548"/>
      <c r="G145" s="548"/>
      <c r="J145" s="558"/>
    </row>
    <row r="146" spans="1:10" ht="15.75">
      <c r="A146" s="156"/>
      <c r="C146" s="548"/>
      <c r="D146" s="548"/>
      <c r="E146" s="548"/>
      <c r="F146" s="548"/>
      <c r="G146" s="548"/>
      <c r="J146" s="558"/>
    </row>
    <row r="147" spans="1:10" ht="15.75">
      <c r="A147" s="156"/>
      <c r="C147" s="548"/>
      <c r="D147" s="548"/>
      <c r="E147" s="548"/>
      <c r="F147" s="548"/>
      <c r="G147" s="548"/>
      <c r="J147" s="558"/>
    </row>
    <row r="148" spans="1:10" ht="15.75">
      <c r="A148" s="156"/>
      <c r="C148" s="548"/>
      <c r="D148" s="548"/>
      <c r="E148" s="548"/>
      <c r="F148" s="548"/>
      <c r="G148" s="548"/>
      <c r="J148" s="558"/>
    </row>
    <row r="149" spans="1:10" ht="15.75">
      <c r="A149" s="156"/>
      <c r="C149" s="548"/>
      <c r="D149" s="548"/>
      <c r="E149" s="548"/>
      <c r="F149" s="548"/>
      <c r="G149" s="548"/>
      <c r="J149" s="558"/>
    </row>
    <row r="150" spans="1:10" ht="15.75">
      <c r="A150" s="156"/>
      <c r="C150" s="548"/>
      <c r="D150" s="548"/>
      <c r="E150" s="548"/>
      <c r="F150" s="548"/>
      <c r="G150" s="548"/>
      <c r="J150" s="558"/>
    </row>
    <row r="151" spans="1:10" ht="15.75">
      <c r="A151" s="156"/>
      <c r="C151" s="548"/>
      <c r="D151" s="548"/>
      <c r="E151" s="548"/>
      <c r="F151" s="548"/>
      <c r="G151" s="548"/>
      <c r="J151" s="558"/>
    </row>
    <row r="152" spans="1:10" ht="15.75">
      <c r="A152" s="156"/>
      <c r="C152" s="548"/>
      <c r="D152" s="548"/>
      <c r="E152" s="548"/>
      <c r="F152" s="548"/>
      <c r="G152" s="548"/>
      <c r="J152" s="558"/>
    </row>
    <row r="153" spans="1:10" ht="15.75">
      <c r="A153" s="156"/>
      <c r="C153" s="548"/>
      <c r="D153" s="548"/>
      <c r="E153" s="548"/>
      <c r="F153" s="548"/>
      <c r="G153" s="548"/>
      <c r="J153" s="558"/>
    </row>
    <row r="154" spans="1:10" ht="15.75">
      <c r="A154" s="156"/>
      <c r="C154" s="548"/>
      <c r="D154" s="548"/>
      <c r="E154" s="548"/>
      <c r="F154" s="548"/>
      <c r="G154" s="548"/>
      <c r="J154" s="558"/>
    </row>
    <row r="155" spans="1:10" ht="15.75">
      <c r="A155" s="156"/>
      <c r="C155" s="548"/>
      <c r="D155" s="548"/>
      <c r="E155" s="548"/>
      <c r="F155" s="548"/>
      <c r="G155" s="548"/>
      <c r="J155" s="558"/>
    </row>
    <row r="156" spans="1:10" ht="15.75">
      <c r="A156" s="156"/>
      <c r="C156" s="548"/>
      <c r="D156" s="548"/>
      <c r="E156" s="548"/>
      <c r="F156" s="548"/>
      <c r="G156" s="548"/>
      <c r="J156" s="558"/>
    </row>
    <row r="157" spans="1:10" ht="15.75">
      <c r="A157" s="156"/>
      <c r="C157" s="548"/>
      <c r="D157" s="548"/>
      <c r="E157" s="548"/>
      <c r="F157" s="548"/>
      <c r="G157" s="548"/>
      <c r="J157" s="558"/>
    </row>
    <row r="158" spans="1:10" ht="15.75">
      <c r="A158" s="156"/>
      <c r="C158" s="548"/>
      <c r="D158" s="548"/>
      <c r="E158" s="548"/>
      <c r="F158" s="548"/>
      <c r="G158" s="548"/>
      <c r="J158" s="558"/>
    </row>
    <row r="159" spans="1:10" ht="15.75">
      <c r="A159" s="156"/>
      <c r="C159" s="548"/>
      <c r="D159" s="548"/>
      <c r="E159" s="548"/>
      <c r="F159" s="548"/>
      <c r="G159" s="548"/>
      <c r="J159" s="558"/>
    </row>
    <row r="160" spans="1:10" ht="15.75">
      <c r="A160" s="156"/>
      <c r="C160" s="548"/>
      <c r="D160" s="548"/>
      <c r="E160" s="548"/>
      <c r="F160" s="548"/>
      <c r="G160" s="548"/>
      <c r="J160" s="558"/>
    </row>
    <row r="161" spans="1:10" ht="15.75">
      <c r="A161" s="156"/>
      <c r="C161" s="548"/>
      <c r="D161" s="548"/>
      <c r="E161" s="548"/>
      <c r="F161" s="548"/>
      <c r="G161" s="548"/>
      <c r="J161" s="558"/>
    </row>
    <row r="162" spans="1:10" ht="15.75">
      <c r="A162" s="156"/>
      <c r="C162" s="548"/>
      <c r="D162" s="548"/>
      <c r="E162" s="548"/>
      <c r="F162" s="548"/>
      <c r="G162" s="548"/>
      <c r="J162" s="558"/>
    </row>
    <row r="163" spans="1:10" ht="15.75">
      <c r="A163" s="156"/>
      <c r="C163" s="548"/>
      <c r="D163" s="548"/>
      <c r="E163" s="548"/>
      <c r="F163" s="548"/>
      <c r="G163" s="548"/>
      <c r="J163" s="558"/>
    </row>
    <row r="164" spans="1:10" ht="15.75">
      <c r="A164" s="156"/>
      <c r="C164" s="548"/>
      <c r="D164" s="548"/>
      <c r="E164" s="548"/>
      <c r="F164" s="548"/>
      <c r="G164" s="548"/>
      <c r="J164" s="558"/>
    </row>
    <row r="165" spans="1:10" ht="15.75">
      <c r="A165" s="156"/>
      <c r="C165" s="548"/>
      <c r="D165" s="548"/>
      <c r="E165" s="548"/>
      <c r="F165" s="548"/>
      <c r="G165" s="548"/>
      <c r="J165" s="558"/>
    </row>
    <row r="166" spans="1:10" ht="15.75">
      <c r="A166" s="156"/>
      <c r="C166" s="548"/>
      <c r="D166" s="548"/>
      <c r="E166" s="548"/>
      <c r="F166" s="548"/>
      <c r="G166" s="548"/>
      <c r="J166" s="558"/>
    </row>
    <row r="167" spans="1:10" ht="15.75">
      <c r="A167" s="156"/>
      <c r="C167" s="548"/>
      <c r="D167" s="548"/>
      <c r="E167" s="548"/>
      <c r="F167" s="548"/>
      <c r="G167" s="548"/>
      <c r="J167" s="558"/>
    </row>
    <row r="168" spans="1:10" ht="15.75">
      <c r="A168" s="156"/>
      <c r="C168" s="548"/>
      <c r="D168" s="548"/>
      <c r="E168" s="548"/>
      <c r="F168" s="548"/>
      <c r="G168" s="548"/>
      <c r="J168" s="558"/>
    </row>
    <row r="169" spans="1:10" ht="15.75">
      <c r="A169" s="156"/>
      <c r="C169" s="548"/>
      <c r="D169" s="548"/>
      <c r="E169" s="548"/>
      <c r="F169" s="548"/>
      <c r="G169" s="548"/>
      <c r="J169" s="558"/>
    </row>
    <row r="170" spans="1:10" ht="15.75">
      <c r="A170" s="156"/>
      <c r="C170" s="548"/>
      <c r="D170" s="548"/>
      <c r="E170" s="548"/>
      <c r="F170" s="548"/>
      <c r="G170" s="548"/>
      <c r="J170" s="558"/>
    </row>
    <row r="171" spans="1:10" ht="15.75">
      <c r="A171" s="156"/>
      <c r="C171" s="548"/>
      <c r="D171" s="548"/>
      <c r="E171" s="548"/>
      <c r="F171" s="548"/>
      <c r="G171" s="548"/>
      <c r="J171" s="558"/>
    </row>
    <row r="172" spans="1:10" ht="15.75">
      <c r="A172" s="156"/>
      <c r="C172" s="548"/>
      <c r="D172" s="548"/>
      <c r="E172" s="548"/>
      <c r="F172" s="548"/>
      <c r="G172" s="548"/>
      <c r="J172" s="558"/>
    </row>
    <row r="173" spans="1:10" ht="15.75">
      <c r="A173" s="156"/>
      <c r="C173" s="548"/>
      <c r="D173" s="548"/>
      <c r="E173" s="548"/>
      <c r="F173" s="548"/>
      <c r="G173" s="548"/>
      <c r="J173" s="558"/>
    </row>
    <row r="174" spans="1:10" ht="15.75">
      <c r="A174" s="156"/>
      <c r="C174" s="548"/>
      <c r="D174" s="548"/>
      <c r="E174" s="548"/>
      <c r="F174" s="548"/>
      <c r="G174" s="548"/>
      <c r="J174" s="558"/>
    </row>
    <row r="175" spans="1:10" ht="15.75">
      <c r="A175" s="156"/>
      <c r="C175" s="548"/>
      <c r="D175" s="548"/>
      <c r="E175" s="548"/>
      <c r="F175" s="548"/>
      <c r="G175" s="548"/>
      <c r="J175" s="558"/>
    </row>
    <row r="176" spans="1:10" ht="15.75">
      <c r="A176" s="156"/>
      <c r="C176" s="548"/>
      <c r="D176" s="548"/>
      <c r="E176" s="548"/>
      <c r="F176" s="548"/>
      <c r="G176" s="548"/>
      <c r="J176" s="558"/>
    </row>
    <row r="177" spans="1:10" ht="15.75">
      <c r="A177" s="156"/>
      <c r="C177" s="548"/>
      <c r="D177" s="548"/>
      <c r="E177" s="548"/>
      <c r="F177" s="548"/>
      <c r="G177" s="548"/>
      <c r="J177" s="558"/>
    </row>
    <row r="178" spans="1:10" ht="15.75">
      <c r="A178" s="156"/>
      <c r="C178" s="548"/>
      <c r="D178" s="548"/>
      <c r="E178" s="548"/>
      <c r="F178" s="548"/>
      <c r="G178" s="548"/>
      <c r="J178" s="558"/>
    </row>
    <row r="179" spans="1:10" ht="15.75">
      <c r="A179" s="156"/>
      <c r="C179" s="548"/>
      <c r="D179" s="548"/>
      <c r="E179" s="548"/>
      <c r="F179" s="548"/>
      <c r="G179" s="548"/>
      <c r="J179" s="558"/>
    </row>
    <row r="180" spans="1:10" ht="15.75">
      <c r="A180" s="156"/>
      <c r="C180" s="548"/>
      <c r="D180" s="548"/>
      <c r="E180" s="548"/>
      <c r="F180" s="548"/>
      <c r="G180" s="548"/>
      <c r="J180" s="558"/>
    </row>
    <row r="181" spans="1:10" ht="15.75">
      <c r="A181" s="156"/>
      <c r="C181" s="548"/>
      <c r="D181" s="548"/>
      <c r="E181" s="548"/>
      <c r="F181" s="548"/>
      <c r="G181" s="548"/>
      <c r="J181" s="558"/>
    </row>
    <row r="182" spans="1:10" ht="15.75">
      <c r="A182" s="156"/>
      <c r="C182" s="548"/>
      <c r="D182" s="548"/>
      <c r="E182" s="548"/>
      <c r="F182" s="548"/>
      <c r="G182" s="548"/>
      <c r="J182" s="558"/>
    </row>
    <row r="183" spans="1:10" ht="15.75">
      <c r="A183" s="156"/>
      <c r="C183" s="548"/>
      <c r="D183" s="548"/>
      <c r="E183" s="548"/>
      <c r="F183" s="548"/>
      <c r="G183" s="548"/>
      <c r="J183" s="558"/>
    </row>
    <row r="184" spans="1:10" ht="15.75">
      <c r="A184" s="156"/>
      <c r="C184" s="548"/>
      <c r="D184" s="548"/>
      <c r="E184" s="548"/>
      <c r="F184" s="548"/>
      <c r="G184" s="548"/>
      <c r="J184" s="558"/>
    </row>
    <row r="185" spans="1:10" ht="15.75">
      <c r="A185" s="156"/>
      <c r="C185" s="548"/>
      <c r="D185" s="548"/>
      <c r="E185" s="548"/>
      <c r="F185" s="548"/>
      <c r="G185" s="548"/>
      <c r="J185" s="558"/>
    </row>
    <row r="186" spans="1:10" ht="15.75">
      <c r="A186" s="156"/>
      <c r="C186" s="548"/>
      <c r="D186" s="548"/>
      <c r="E186" s="548"/>
      <c r="F186" s="548"/>
      <c r="G186" s="548"/>
      <c r="J186" s="558"/>
    </row>
    <row r="187" spans="1:10" ht="15.75">
      <c r="A187" s="156"/>
      <c r="C187" s="548"/>
      <c r="D187" s="548"/>
      <c r="E187" s="548"/>
      <c r="F187" s="548"/>
      <c r="G187" s="548"/>
      <c r="J187" s="558"/>
    </row>
    <row r="188" spans="1:10" ht="15.75">
      <c r="A188" s="156"/>
      <c r="C188" s="548"/>
      <c r="D188" s="548"/>
      <c r="E188" s="548"/>
      <c r="F188" s="548"/>
      <c r="G188" s="548"/>
      <c r="J188" s="558"/>
    </row>
    <row r="189" spans="1:10" ht="15.75">
      <c r="A189" s="156"/>
      <c r="C189" s="548"/>
      <c r="D189" s="548"/>
      <c r="E189" s="548"/>
      <c r="F189" s="548"/>
      <c r="G189" s="548"/>
      <c r="J189" s="558"/>
    </row>
    <row r="190" spans="1:10" ht="15.75">
      <c r="A190" s="156"/>
      <c r="C190" s="548"/>
      <c r="D190" s="548"/>
      <c r="E190" s="548"/>
      <c r="F190" s="548"/>
      <c r="G190" s="548"/>
      <c r="J190" s="558"/>
    </row>
    <row r="191" spans="1:10" ht="15.75">
      <c r="A191" s="156"/>
      <c r="C191" s="548"/>
      <c r="D191" s="548"/>
      <c r="E191" s="548"/>
      <c r="F191" s="548"/>
      <c r="G191" s="548"/>
      <c r="J191" s="558"/>
    </row>
    <row r="192" spans="1:10" ht="15.75">
      <c r="A192" s="156"/>
      <c r="C192" s="548"/>
      <c r="D192" s="548"/>
      <c r="E192" s="548"/>
      <c r="F192" s="548"/>
      <c r="G192" s="548"/>
      <c r="J192" s="558"/>
    </row>
    <row r="193" spans="1:10" ht="15.75">
      <c r="A193" s="156"/>
      <c r="C193" s="548"/>
      <c r="D193" s="548"/>
      <c r="E193" s="548"/>
      <c r="F193" s="548"/>
      <c r="G193" s="548"/>
      <c r="J193" s="558"/>
    </row>
    <row r="194" spans="1:10" ht="15.75">
      <c r="A194" s="156"/>
      <c r="C194" s="548"/>
      <c r="D194" s="548"/>
      <c r="E194" s="548"/>
      <c r="F194" s="548"/>
      <c r="G194" s="548"/>
      <c r="J194" s="558"/>
    </row>
    <row r="195" spans="1:10" ht="15.75">
      <c r="A195" s="156"/>
      <c r="C195" s="548"/>
      <c r="D195" s="548"/>
      <c r="E195" s="548"/>
      <c r="F195" s="548"/>
      <c r="G195" s="548"/>
      <c r="J195" s="558"/>
    </row>
    <row r="196" spans="1:10" ht="15.75">
      <c r="A196" s="156"/>
      <c r="C196" s="548"/>
      <c r="D196" s="548"/>
      <c r="E196" s="548"/>
      <c r="F196" s="548"/>
      <c r="G196" s="548"/>
      <c r="J196" s="558"/>
    </row>
    <row r="197" spans="1:10" ht="15.75">
      <c r="A197" s="156"/>
      <c r="C197" s="548"/>
      <c r="D197" s="548"/>
      <c r="E197" s="548"/>
      <c r="F197" s="548"/>
      <c r="G197" s="548"/>
      <c r="J197" s="558"/>
    </row>
    <row r="198" spans="1:10" ht="15.75">
      <c r="A198" s="156"/>
      <c r="C198" s="548"/>
      <c r="D198" s="548"/>
      <c r="E198" s="548"/>
      <c r="F198" s="548"/>
      <c r="G198" s="548"/>
      <c r="J198" s="558"/>
    </row>
    <row r="199" spans="1:10" ht="15.75">
      <c r="A199" s="156"/>
      <c r="C199" s="548"/>
      <c r="D199" s="548"/>
      <c r="E199" s="548"/>
      <c r="F199" s="548"/>
      <c r="G199" s="548"/>
      <c r="J199" s="558"/>
    </row>
    <row r="200" spans="1:10" ht="15.75">
      <c r="A200" s="156"/>
      <c r="C200" s="548"/>
      <c r="D200" s="548"/>
      <c r="E200" s="548"/>
      <c r="F200" s="548"/>
      <c r="G200" s="548"/>
      <c r="J200" s="558"/>
    </row>
    <row r="201" spans="1:10" ht="15.75">
      <c r="A201" s="156"/>
      <c r="C201" s="548"/>
      <c r="D201" s="548"/>
      <c r="E201" s="548"/>
      <c r="F201" s="548"/>
      <c r="G201" s="548"/>
      <c r="J201" s="558"/>
    </row>
    <row r="202" spans="1:10" ht="15.75">
      <c r="A202" s="156"/>
      <c r="C202" s="548"/>
      <c r="D202" s="548"/>
      <c r="E202" s="548"/>
      <c r="F202" s="548"/>
      <c r="G202" s="548"/>
      <c r="J202" s="558"/>
    </row>
    <row r="203" spans="1:10" ht="15.75">
      <c r="A203" s="156"/>
      <c r="C203" s="548"/>
      <c r="D203" s="548"/>
      <c r="E203" s="548"/>
      <c r="F203" s="548"/>
      <c r="G203" s="548"/>
      <c r="J203" s="558"/>
    </row>
    <row r="204" spans="1:10" ht="15.75">
      <c r="A204" s="156"/>
      <c r="C204" s="548"/>
      <c r="D204" s="548"/>
      <c r="E204" s="548"/>
      <c r="F204" s="548"/>
      <c r="G204" s="548"/>
      <c r="J204" s="558"/>
    </row>
    <row r="205" spans="1:10" ht="15.75">
      <c r="A205" s="156"/>
      <c r="C205" s="548"/>
      <c r="D205" s="548"/>
      <c r="E205" s="548"/>
      <c r="F205" s="548"/>
      <c r="G205" s="548"/>
      <c r="J205" s="558"/>
    </row>
    <row r="206" spans="1:10" ht="15.75">
      <c r="A206" s="156"/>
      <c r="C206" s="548"/>
      <c r="D206" s="548"/>
      <c r="E206" s="548"/>
      <c r="F206" s="548"/>
      <c r="G206" s="548"/>
      <c r="J206" s="558"/>
    </row>
    <row r="207" spans="1:10" ht="15.75">
      <c r="A207" s="156"/>
      <c r="C207" s="548"/>
      <c r="D207" s="548"/>
      <c r="E207" s="548"/>
      <c r="F207" s="548"/>
      <c r="G207" s="548"/>
      <c r="J207" s="558"/>
    </row>
    <row r="208" spans="1:10" ht="15.75">
      <c r="A208" s="156"/>
      <c r="C208" s="548"/>
      <c r="D208" s="548"/>
      <c r="E208" s="548"/>
      <c r="F208" s="548"/>
      <c r="G208" s="548"/>
      <c r="J208" s="558"/>
    </row>
    <row r="209" spans="1:10" ht="15.75">
      <c r="A209" s="156"/>
      <c r="C209" s="548"/>
      <c r="D209" s="548"/>
      <c r="E209" s="548"/>
      <c r="F209" s="548"/>
      <c r="G209" s="548"/>
      <c r="J209" s="558"/>
    </row>
    <row r="210" spans="1:10" ht="15.75">
      <c r="A210" s="19"/>
      <c r="C210" s="548"/>
      <c r="D210" s="548"/>
      <c r="E210" s="548"/>
      <c r="F210" s="548"/>
      <c r="G210" s="548"/>
      <c r="J210" s="558"/>
    </row>
    <row r="211" spans="1:10" ht="15.75">
      <c r="A211" s="19"/>
      <c r="C211" s="548"/>
      <c r="D211" s="548"/>
      <c r="E211" s="548"/>
      <c r="F211" s="548"/>
      <c r="G211" s="548"/>
      <c r="J211" s="558"/>
    </row>
    <row r="212" spans="1:10" ht="15.75">
      <c r="A212" s="19"/>
      <c r="C212" s="548"/>
      <c r="D212" s="548"/>
      <c r="E212" s="548"/>
      <c r="F212" s="548"/>
      <c r="G212" s="548"/>
      <c r="J212" s="558"/>
    </row>
    <row r="213" spans="1:10" ht="15.75">
      <c r="A213" s="19"/>
      <c r="C213" s="548"/>
      <c r="D213" s="548"/>
      <c r="E213" s="548"/>
      <c r="F213" s="548"/>
      <c r="G213" s="548"/>
    </row>
    <row r="214" spans="1:10" ht="15.75">
      <c r="A214" s="19"/>
      <c r="C214" s="548"/>
      <c r="D214" s="548"/>
      <c r="E214" s="548"/>
      <c r="F214" s="548"/>
      <c r="G214" s="548"/>
    </row>
    <row r="215" spans="1:10" ht="15.75">
      <c r="A215" s="19"/>
      <c r="C215" s="548"/>
      <c r="D215" s="548"/>
      <c r="E215" s="548"/>
      <c r="F215" s="548"/>
      <c r="G215" s="548"/>
    </row>
    <row r="216" spans="1:10" ht="15.75">
      <c r="A216" s="19"/>
      <c r="C216" s="548"/>
      <c r="D216" s="548"/>
      <c r="E216" s="548"/>
      <c r="F216" s="548"/>
      <c r="G216" s="548"/>
    </row>
    <row r="217" spans="1:10" ht="15.75">
      <c r="A217" s="19"/>
      <c r="C217" s="548"/>
      <c r="D217" s="548"/>
      <c r="E217" s="548"/>
      <c r="F217" s="548"/>
      <c r="G217" s="548"/>
    </row>
    <row r="218" spans="1:10" ht="15.75">
      <c r="A218" s="19"/>
      <c r="C218" s="548"/>
      <c r="D218" s="548"/>
      <c r="E218" s="548"/>
      <c r="F218" s="548"/>
      <c r="G218" s="548"/>
    </row>
    <row r="219" spans="1:10" ht="15.75">
      <c r="A219" s="19"/>
      <c r="C219" s="548"/>
      <c r="D219" s="548"/>
      <c r="E219" s="548"/>
      <c r="F219" s="548"/>
      <c r="G219" s="548"/>
    </row>
    <row r="220" spans="1:10" ht="15.75">
      <c r="A220" s="19"/>
      <c r="C220" s="548"/>
      <c r="D220" s="548"/>
      <c r="E220" s="548"/>
      <c r="F220" s="548"/>
      <c r="G220" s="548"/>
    </row>
    <row r="221" spans="1:10" ht="15.75">
      <c r="A221" s="19"/>
      <c r="C221" s="548"/>
      <c r="D221" s="548"/>
      <c r="E221" s="548"/>
      <c r="F221" s="548"/>
      <c r="G221" s="548"/>
    </row>
    <row r="222" spans="1:10" ht="15.75">
      <c r="A222" s="19"/>
      <c r="C222" s="548"/>
      <c r="D222" s="548"/>
      <c r="E222" s="548"/>
      <c r="F222" s="548"/>
      <c r="G222" s="548"/>
    </row>
    <row r="223" spans="1:10" ht="15.75">
      <c r="A223" s="19"/>
      <c r="C223" s="548"/>
      <c r="D223" s="548"/>
      <c r="E223" s="548"/>
      <c r="F223" s="548"/>
      <c r="G223" s="548"/>
    </row>
    <row r="224" spans="1:10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K11" sqref="K11"/>
    </sheetView>
  </sheetViews>
  <sheetFormatPr defaultColWidth="9.140625" defaultRowHeight="15"/>
  <cols>
    <col min="1" max="1" width="56.28515625" style="20" customWidth="1"/>
    <col min="2" max="8" width="14.85546875" style="539" customWidth="1"/>
    <col min="9" max="9" width="16.5703125" style="539" customWidth="1"/>
    <col min="10" max="10" width="8" style="157" customWidth="1"/>
    <col min="11" max="256" width="9.140625" style="420"/>
    <col min="257" max="257" width="56.28515625" style="420" customWidth="1"/>
    <col min="258" max="264" width="14.85546875" style="420" customWidth="1"/>
    <col min="265" max="265" width="16.5703125" style="420" customWidth="1"/>
    <col min="266" max="266" width="8" style="420" customWidth="1"/>
    <col min="267" max="512" width="9.140625" style="420"/>
    <col min="513" max="513" width="56.28515625" style="420" customWidth="1"/>
    <col min="514" max="520" width="14.85546875" style="420" customWidth="1"/>
    <col min="521" max="521" width="16.5703125" style="420" customWidth="1"/>
    <col min="522" max="522" width="8" style="420" customWidth="1"/>
    <col min="523" max="768" width="9.140625" style="420"/>
    <col min="769" max="769" width="56.28515625" style="420" customWidth="1"/>
    <col min="770" max="776" width="14.85546875" style="420" customWidth="1"/>
    <col min="777" max="777" width="16.5703125" style="420" customWidth="1"/>
    <col min="778" max="778" width="8" style="420" customWidth="1"/>
    <col min="779" max="1024" width="9.140625" style="420"/>
    <col min="1025" max="1025" width="56.28515625" style="420" customWidth="1"/>
    <col min="1026" max="1032" width="14.85546875" style="420" customWidth="1"/>
    <col min="1033" max="1033" width="16.5703125" style="420" customWidth="1"/>
    <col min="1034" max="1034" width="8" style="420" customWidth="1"/>
    <col min="1035" max="1280" width="9.140625" style="420"/>
    <col min="1281" max="1281" width="56.28515625" style="420" customWidth="1"/>
    <col min="1282" max="1288" width="14.85546875" style="420" customWidth="1"/>
    <col min="1289" max="1289" width="16.5703125" style="420" customWidth="1"/>
    <col min="1290" max="1290" width="8" style="420" customWidth="1"/>
    <col min="1291" max="1536" width="9.140625" style="420"/>
    <col min="1537" max="1537" width="56.28515625" style="420" customWidth="1"/>
    <col min="1538" max="1544" width="14.85546875" style="420" customWidth="1"/>
    <col min="1545" max="1545" width="16.5703125" style="420" customWidth="1"/>
    <col min="1546" max="1546" width="8" style="420" customWidth="1"/>
    <col min="1547" max="1792" width="9.140625" style="420"/>
    <col min="1793" max="1793" width="56.28515625" style="420" customWidth="1"/>
    <col min="1794" max="1800" width="14.85546875" style="420" customWidth="1"/>
    <col min="1801" max="1801" width="16.5703125" style="420" customWidth="1"/>
    <col min="1802" max="1802" width="8" style="420" customWidth="1"/>
    <col min="1803" max="2048" width="9.140625" style="420"/>
    <col min="2049" max="2049" width="56.28515625" style="420" customWidth="1"/>
    <col min="2050" max="2056" width="14.85546875" style="420" customWidth="1"/>
    <col min="2057" max="2057" width="16.5703125" style="420" customWidth="1"/>
    <col min="2058" max="2058" width="8" style="420" customWidth="1"/>
    <col min="2059" max="2304" width="9.140625" style="420"/>
    <col min="2305" max="2305" width="56.28515625" style="420" customWidth="1"/>
    <col min="2306" max="2312" width="14.85546875" style="420" customWidth="1"/>
    <col min="2313" max="2313" width="16.5703125" style="420" customWidth="1"/>
    <col min="2314" max="2314" width="8" style="420" customWidth="1"/>
    <col min="2315" max="2560" width="9.140625" style="420"/>
    <col min="2561" max="2561" width="56.28515625" style="420" customWidth="1"/>
    <col min="2562" max="2568" width="14.85546875" style="420" customWidth="1"/>
    <col min="2569" max="2569" width="16.5703125" style="420" customWidth="1"/>
    <col min="2570" max="2570" width="8" style="420" customWidth="1"/>
    <col min="2571" max="2816" width="9.140625" style="420"/>
    <col min="2817" max="2817" width="56.28515625" style="420" customWidth="1"/>
    <col min="2818" max="2824" width="14.85546875" style="420" customWidth="1"/>
    <col min="2825" max="2825" width="16.5703125" style="420" customWidth="1"/>
    <col min="2826" max="2826" width="8" style="420" customWidth="1"/>
    <col min="2827" max="3072" width="9.140625" style="420"/>
    <col min="3073" max="3073" width="56.28515625" style="420" customWidth="1"/>
    <col min="3074" max="3080" width="14.85546875" style="420" customWidth="1"/>
    <col min="3081" max="3081" width="16.5703125" style="420" customWidth="1"/>
    <col min="3082" max="3082" width="8" style="420" customWidth="1"/>
    <col min="3083" max="3328" width="9.140625" style="420"/>
    <col min="3329" max="3329" width="56.28515625" style="420" customWidth="1"/>
    <col min="3330" max="3336" width="14.85546875" style="420" customWidth="1"/>
    <col min="3337" max="3337" width="16.5703125" style="420" customWidth="1"/>
    <col min="3338" max="3338" width="8" style="420" customWidth="1"/>
    <col min="3339" max="3584" width="9.140625" style="420"/>
    <col min="3585" max="3585" width="56.28515625" style="420" customWidth="1"/>
    <col min="3586" max="3592" width="14.85546875" style="420" customWidth="1"/>
    <col min="3593" max="3593" width="16.5703125" style="420" customWidth="1"/>
    <col min="3594" max="3594" width="8" style="420" customWidth="1"/>
    <col min="3595" max="3840" width="9.140625" style="420"/>
    <col min="3841" max="3841" width="56.28515625" style="420" customWidth="1"/>
    <col min="3842" max="3848" width="14.85546875" style="420" customWidth="1"/>
    <col min="3849" max="3849" width="16.5703125" style="420" customWidth="1"/>
    <col min="3850" max="3850" width="8" style="420" customWidth="1"/>
    <col min="3851" max="4096" width="9.140625" style="420"/>
    <col min="4097" max="4097" width="56.28515625" style="420" customWidth="1"/>
    <col min="4098" max="4104" width="14.85546875" style="420" customWidth="1"/>
    <col min="4105" max="4105" width="16.5703125" style="420" customWidth="1"/>
    <col min="4106" max="4106" width="8" style="420" customWidth="1"/>
    <col min="4107" max="4352" width="9.140625" style="420"/>
    <col min="4353" max="4353" width="56.28515625" style="420" customWidth="1"/>
    <col min="4354" max="4360" width="14.85546875" style="420" customWidth="1"/>
    <col min="4361" max="4361" width="16.5703125" style="420" customWidth="1"/>
    <col min="4362" max="4362" width="8" style="420" customWidth="1"/>
    <col min="4363" max="4608" width="9.140625" style="420"/>
    <col min="4609" max="4609" width="56.28515625" style="420" customWidth="1"/>
    <col min="4610" max="4616" width="14.85546875" style="420" customWidth="1"/>
    <col min="4617" max="4617" width="16.5703125" style="420" customWidth="1"/>
    <col min="4618" max="4618" width="8" style="420" customWidth="1"/>
    <col min="4619" max="4864" width="9.140625" style="420"/>
    <col min="4865" max="4865" width="56.28515625" style="420" customWidth="1"/>
    <col min="4866" max="4872" width="14.85546875" style="420" customWidth="1"/>
    <col min="4873" max="4873" width="16.5703125" style="420" customWidth="1"/>
    <col min="4874" max="4874" width="8" style="420" customWidth="1"/>
    <col min="4875" max="5120" width="9.140625" style="420"/>
    <col min="5121" max="5121" width="56.28515625" style="420" customWidth="1"/>
    <col min="5122" max="5128" width="14.85546875" style="420" customWidth="1"/>
    <col min="5129" max="5129" width="16.5703125" style="420" customWidth="1"/>
    <col min="5130" max="5130" width="8" style="420" customWidth="1"/>
    <col min="5131" max="5376" width="9.140625" style="420"/>
    <col min="5377" max="5377" width="56.28515625" style="420" customWidth="1"/>
    <col min="5378" max="5384" width="14.85546875" style="420" customWidth="1"/>
    <col min="5385" max="5385" width="16.5703125" style="420" customWidth="1"/>
    <col min="5386" max="5386" width="8" style="420" customWidth="1"/>
    <col min="5387" max="5632" width="9.140625" style="420"/>
    <col min="5633" max="5633" width="56.28515625" style="420" customWidth="1"/>
    <col min="5634" max="5640" width="14.85546875" style="420" customWidth="1"/>
    <col min="5641" max="5641" width="16.5703125" style="420" customWidth="1"/>
    <col min="5642" max="5642" width="8" style="420" customWidth="1"/>
    <col min="5643" max="5888" width="9.140625" style="420"/>
    <col min="5889" max="5889" width="56.28515625" style="420" customWidth="1"/>
    <col min="5890" max="5896" width="14.85546875" style="420" customWidth="1"/>
    <col min="5897" max="5897" width="16.5703125" style="420" customWidth="1"/>
    <col min="5898" max="5898" width="8" style="420" customWidth="1"/>
    <col min="5899" max="6144" width="9.140625" style="420"/>
    <col min="6145" max="6145" width="56.28515625" style="420" customWidth="1"/>
    <col min="6146" max="6152" width="14.85546875" style="420" customWidth="1"/>
    <col min="6153" max="6153" width="16.5703125" style="420" customWidth="1"/>
    <col min="6154" max="6154" width="8" style="420" customWidth="1"/>
    <col min="6155" max="6400" width="9.140625" style="420"/>
    <col min="6401" max="6401" width="56.28515625" style="420" customWidth="1"/>
    <col min="6402" max="6408" width="14.85546875" style="420" customWidth="1"/>
    <col min="6409" max="6409" width="16.5703125" style="420" customWidth="1"/>
    <col min="6410" max="6410" width="8" style="420" customWidth="1"/>
    <col min="6411" max="6656" width="9.140625" style="420"/>
    <col min="6657" max="6657" width="56.28515625" style="420" customWidth="1"/>
    <col min="6658" max="6664" width="14.85546875" style="420" customWidth="1"/>
    <col min="6665" max="6665" width="16.5703125" style="420" customWidth="1"/>
    <col min="6666" max="6666" width="8" style="420" customWidth="1"/>
    <col min="6667" max="6912" width="9.140625" style="420"/>
    <col min="6913" max="6913" width="56.28515625" style="420" customWidth="1"/>
    <col min="6914" max="6920" width="14.85546875" style="420" customWidth="1"/>
    <col min="6921" max="6921" width="16.5703125" style="420" customWidth="1"/>
    <col min="6922" max="6922" width="8" style="420" customWidth="1"/>
    <col min="6923" max="7168" width="9.140625" style="420"/>
    <col min="7169" max="7169" width="56.28515625" style="420" customWidth="1"/>
    <col min="7170" max="7176" width="14.85546875" style="420" customWidth="1"/>
    <col min="7177" max="7177" width="16.5703125" style="420" customWidth="1"/>
    <col min="7178" max="7178" width="8" style="420" customWidth="1"/>
    <col min="7179" max="7424" width="9.140625" style="420"/>
    <col min="7425" max="7425" width="56.28515625" style="420" customWidth="1"/>
    <col min="7426" max="7432" width="14.85546875" style="420" customWidth="1"/>
    <col min="7433" max="7433" width="16.5703125" style="420" customWidth="1"/>
    <col min="7434" max="7434" width="8" style="420" customWidth="1"/>
    <col min="7435" max="7680" width="9.140625" style="420"/>
    <col min="7681" max="7681" width="56.28515625" style="420" customWidth="1"/>
    <col min="7682" max="7688" width="14.85546875" style="420" customWidth="1"/>
    <col min="7689" max="7689" width="16.5703125" style="420" customWidth="1"/>
    <col min="7690" max="7690" width="8" style="420" customWidth="1"/>
    <col min="7691" max="7936" width="9.140625" style="420"/>
    <col min="7937" max="7937" width="56.28515625" style="420" customWidth="1"/>
    <col min="7938" max="7944" width="14.85546875" style="420" customWidth="1"/>
    <col min="7945" max="7945" width="16.5703125" style="420" customWidth="1"/>
    <col min="7946" max="7946" width="8" style="420" customWidth="1"/>
    <col min="7947" max="8192" width="9.140625" style="420"/>
    <col min="8193" max="8193" width="56.28515625" style="420" customWidth="1"/>
    <col min="8194" max="8200" width="14.85546875" style="420" customWidth="1"/>
    <col min="8201" max="8201" width="16.5703125" style="420" customWidth="1"/>
    <col min="8202" max="8202" width="8" style="420" customWidth="1"/>
    <col min="8203" max="8448" width="9.140625" style="420"/>
    <col min="8449" max="8449" width="56.28515625" style="420" customWidth="1"/>
    <col min="8450" max="8456" width="14.85546875" style="420" customWidth="1"/>
    <col min="8457" max="8457" width="16.5703125" style="420" customWidth="1"/>
    <col min="8458" max="8458" width="8" style="420" customWidth="1"/>
    <col min="8459" max="8704" width="9.140625" style="420"/>
    <col min="8705" max="8705" width="56.28515625" style="420" customWidth="1"/>
    <col min="8706" max="8712" width="14.85546875" style="420" customWidth="1"/>
    <col min="8713" max="8713" width="16.5703125" style="420" customWidth="1"/>
    <col min="8714" max="8714" width="8" style="420" customWidth="1"/>
    <col min="8715" max="8960" width="9.140625" style="420"/>
    <col min="8961" max="8961" width="56.28515625" style="420" customWidth="1"/>
    <col min="8962" max="8968" width="14.85546875" style="420" customWidth="1"/>
    <col min="8969" max="8969" width="16.5703125" style="420" customWidth="1"/>
    <col min="8970" max="8970" width="8" style="420" customWidth="1"/>
    <col min="8971" max="9216" width="9.140625" style="420"/>
    <col min="9217" max="9217" width="56.28515625" style="420" customWidth="1"/>
    <col min="9218" max="9224" width="14.85546875" style="420" customWidth="1"/>
    <col min="9225" max="9225" width="16.5703125" style="420" customWidth="1"/>
    <col min="9226" max="9226" width="8" style="420" customWidth="1"/>
    <col min="9227" max="9472" width="9.140625" style="420"/>
    <col min="9473" max="9473" width="56.28515625" style="420" customWidth="1"/>
    <col min="9474" max="9480" width="14.85546875" style="420" customWidth="1"/>
    <col min="9481" max="9481" width="16.5703125" style="420" customWidth="1"/>
    <col min="9482" max="9482" width="8" style="420" customWidth="1"/>
    <col min="9483" max="9728" width="9.140625" style="420"/>
    <col min="9729" max="9729" width="56.28515625" style="420" customWidth="1"/>
    <col min="9730" max="9736" width="14.85546875" style="420" customWidth="1"/>
    <col min="9737" max="9737" width="16.5703125" style="420" customWidth="1"/>
    <col min="9738" max="9738" width="8" style="420" customWidth="1"/>
    <col min="9739" max="9984" width="9.140625" style="420"/>
    <col min="9985" max="9985" width="56.28515625" style="420" customWidth="1"/>
    <col min="9986" max="9992" width="14.85546875" style="420" customWidth="1"/>
    <col min="9993" max="9993" width="16.5703125" style="420" customWidth="1"/>
    <col min="9994" max="9994" width="8" style="420" customWidth="1"/>
    <col min="9995" max="10240" width="9.140625" style="420"/>
    <col min="10241" max="10241" width="56.28515625" style="420" customWidth="1"/>
    <col min="10242" max="10248" width="14.85546875" style="420" customWidth="1"/>
    <col min="10249" max="10249" width="16.5703125" style="420" customWidth="1"/>
    <col min="10250" max="10250" width="8" style="420" customWidth="1"/>
    <col min="10251" max="10496" width="9.140625" style="420"/>
    <col min="10497" max="10497" width="56.28515625" style="420" customWidth="1"/>
    <col min="10498" max="10504" width="14.85546875" style="420" customWidth="1"/>
    <col min="10505" max="10505" width="16.5703125" style="420" customWidth="1"/>
    <col min="10506" max="10506" width="8" style="420" customWidth="1"/>
    <col min="10507" max="10752" width="9.140625" style="420"/>
    <col min="10753" max="10753" width="56.28515625" style="420" customWidth="1"/>
    <col min="10754" max="10760" width="14.85546875" style="420" customWidth="1"/>
    <col min="10761" max="10761" width="16.5703125" style="420" customWidth="1"/>
    <col min="10762" max="10762" width="8" style="420" customWidth="1"/>
    <col min="10763" max="11008" width="9.140625" style="420"/>
    <col min="11009" max="11009" width="56.28515625" style="420" customWidth="1"/>
    <col min="11010" max="11016" width="14.85546875" style="420" customWidth="1"/>
    <col min="11017" max="11017" width="16.5703125" style="420" customWidth="1"/>
    <col min="11018" max="11018" width="8" style="420" customWidth="1"/>
    <col min="11019" max="11264" width="9.140625" style="420"/>
    <col min="11265" max="11265" width="56.28515625" style="420" customWidth="1"/>
    <col min="11266" max="11272" width="14.85546875" style="420" customWidth="1"/>
    <col min="11273" max="11273" width="16.5703125" style="420" customWidth="1"/>
    <col min="11274" max="11274" width="8" style="420" customWidth="1"/>
    <col min="11275" max="11520" width="9.140625" style="420"/>
    <col min="11521" max="11521" width="56.28515625" style="420" customWidth="1"/>
    <col min="11522" max="11528" width="14.85546875" style="420" customWidth="1"/>
    <col min="11529" max="11529" width="16.5703125" style="420" customWidth="1"/>
    <col min="11530" max="11530" width="8" style="420" customWidth="1"/>
    <col min="11531" max="11776" width="9.140625" style="420"/>
    <col min="11777" max="11777" width="56.28515625" style="420" customWidth="1"/>
    <col min="11778" max="11784" width="14.85546875" style="420" customWidth="1"/>
    <col min="11785" max="11785" width="16.5703125" style="420" customWidth="1"/>
    <col min="11786" max="11786" width="8" style="420" customWidth="1"/>
    <col min="11787" max="12032" width="9.140625" style="420"/>
    <col min="12033" max="12033" width="56.28515625" style="420" customWidth="1"/>
    <col min="12034" max="12040" width="14.85546875" style="420" customWidth="1"/>
    <col min="12041" max="12041" width="16.5703125" style="420" customWidth="1"/>
    <col min="12042" max="12042" width="8" style="420" customWidth="1"/>
    <col min="12043" max="12288" width="9.140625" style="420"/>
    <col min="12289" max="12289" width="56.28515625" style="420" customWidth="1"/>
    <col min="12290" max="12296" width="14.85546875" style="420" customWidth="1"/>
    <col min="12297" max="12297" width="16.5703125" style="420" customWidth="1"/>
    <col min="12298" max="12298" width="8" style="420" customWidth="1"/>
    <col min="12299" max="12544" width="9.140625" style="420"/>
    <col min="12545" max="12545" width="56.28515625" style="420" customWidth="1"/>
    <col min="12546" max="12552" width="14.85546875" style="420" customWidth="1"/>
    <col min="12553" max="12553" width="16.5703125" style="420" customWidth="1"/>
    <col min="12554" max="12554" width="8" style="420" customWidth="1"/>
    <col min="12555" max="12800" width="9.140625" style="420"/>
    <col min="12801" max="12801" width="56.28515625" style="420" customWidth="1"/>
    <col min="12802" max="12808" width="14.85546875" style="420" customWidth="1"/>
    <col min="12809" max="12809" width="16.5703125" style="420" customWidth="1"/>
    <col min="12810" max="12810" width="8" style="420" customWidth="1"/>
    <col min="12811" max="13056" width="9.140625" style="420"/>
    <col min="13057" max="13057" width="56.28515625" style="420" customWidth="1"/>
    <col min="13058" max="13064" width="14.85546875" style="420" customWidth="1"/>
    <col min="13065" max="13065" width="16.5703125" style="420" customWidth="1"/>
    <col min="13066" max="13066" width="8" style="420" customWidth="1"/>
    <col min="13067" max="13312" width="9.140625" style="420"/>
    <col min="13313" max="13313" width="56.28515625" style="420" customWidth="1"/>
    <col min="13314" max="13320" width="14.85546875" style="420" customWidth="1"/>
    <col min="13321" max="13321" width="16.5703125" style="420" customWidth="1"/>
    <col min="13322" max="13322" width="8" style="420" customWidth="1"/>
    <col min="13323" max="13568" width="9.140625" style="420"/>
    <col min="13569" max="13569" width="56.28515625" style="420" customWidth="1"/>
    <col min="13570" max="13576" width="14.85546875" style="420" customWidth="1"/>
    <col min="13577" max="13577" width="16.5703125" style="420" customWidth="1"/>
    <col min="13578" max="13578" width="8" style="420" customWidth="1"/>
    <col min="13579" max="13824" width="9.140625" style="420"/>
    <col min="13825" max="13825" width="56.28515625" style="420" customWidth="1"/>
    <col min="13826" max="13832" width="14.85546875" style="420" customWidth="1"/>
    <col min="13833" max="13833" width="16.5703125" style="420" customWidth="1"/>
    <col min="13834" max="13834" width="8" style="420" customWidth="1"/>
    <col min="13835" max="14080" width="9.140625" style="420"/>
    <col min="14081" max="14081" width="56.28515625" style="420" customWidth="1"/>
    <col min="14082" max="14088" width="14.85546875" style="420" customWidth="1"/>
    <col min="14089" max="14089" width="16.5703125" style="420" customWidth="1"/>
    <col min="14090" max="14090" width="8" style="420" customWidth="1"/>
    <col min="14091" max="14336" width="9.140625" style="420"/>
    <col min="14337" max="14337" width="56.28515625" style="420" customWidth="1"/>
    <col min="14338" max="14344" width="14.85546875" style="420" customWidth="1"/>
    <col min="14345" max="14345" width="16.5703125" style="420" customWidth="1"/>
    <col min="14346" max="14346" width="8" style="420" customWidth="1"/>
    <col min="14347" max="14592" width="9.140625" style="420"/>
    <col min="14593" max="14593" width="56.28515625" style="420" customWidth="1"/>
    <col min="14594" max="14600" width="14.85546875" style="420" customWidth="1"/>
    <col min="14601" max="14601" width="16.5703125" style="420" customWidth="1"/>
    <col min="14602" max="14602" width="8" style="420" customWidth="1"/>
    <col min="14603" max="14848" width="9.140625" style="420"/>
    <col min="14849" max="14849" width="56.28515625" style="420" customWidth="1"/>
    <col min="14850" max="14856" width="14.85546875" style="420" customWidth="1"/>
    <col min="14857" max="14857" width="16.5703125" style="420" customWidth="1"/>
    <col min="14858" max="14858" width="8" style="420" customWidth="1"/>
    <col min="14859" max="15104" width="9.140625" style="420"/>
    <col min="15105" max="15105" width="56.28515625" style="420" customWidth="1"/>
    <col min="15106" max="15112" width="14.85546875" style="420" customWidth="1"/>
    <col min="15113" max="15113" width="16.5703125" style="420" customWidth="1"/>
    <col min="15114" max="15114" width="8" style="420" customWidth="1"/>
    <col min="15115" max="15360" width="9.140625" style="420"/>
    <col min="15361" max="15361" width="56.28515625" style="420" customWidth="1"/>
    <col min="15362" max="15368" width="14.85546875" style="420" customWidth="1"/>
    <col min="15369" max="15369" width="16.5703125" style="420" customWidth="1"/>
    <col min="15370" max="15370" width="8" style="420" customWidth="1"/>
    <col min="15371" max="15616" width="9.140625" style="420"/>
    <col min="15617" max="15617" width="56.28515625" style="420" customWidth="1"/>
    <col min="15618" max="15624" width="14.85546875" style="420" customWidth="1"/>
    <col min="15625" max="15625" width="16.5703125" style="420" customWidth="1"/>
    <col min="15626" max="15626" width="8" style="420" customWidth="1"/>
    <col min="15627" max="15872" width="9.140625" style="420"/>
    <col min="15873" max="15873" width="56.28515625" style="420" customWidth="1"/>
    <col min="15874" max="15880" width="14.85546875" style="420" customWidth="1"/>
    <col min="15881" max="15881" width="16.5703125" style="420" customWidth="1"/>
    <col min="15882" max="15882" width="8" style="420" customWidth="1"/>
    <col min="15883" max="16128" width="9.140625" style="420"/>
    <col min="16129" max="16129" width="56.28515625" style="420" customWidth="1"/>
    <col min="16130" max="16136" width="14.85546875" style="420" customWidth="1"/>
    <col min="16137" max="16137" width="16.5703125" style="420" customWidth="1"/>
    <col min="16138" max="16138" width="8" style="420" customWidth="1"/>
    <col min="16139" max="16384" width="9.140625" style="420"/>
  </cols>
  <sheetData>
    <row r="1" spans="1:26" s="1" customFormat="1" ht="3.75" hidden="1" customHeight="1">
      <c r="A1" s="158"/>
      <c r="B1" s="549"/>
      <c r="C1" s="549"/>
      <c r="D1" s="549"/>
      <c r="E1" s="549"/>
      <c r="F1" s="549"/>
      <c r="G1" s="549"/>
      <c r="H1" s="549"/>
      <c r="I1" s="549"/>
      <c r="J1" s="178"/>
    </row>
    <row r="2" spans="1:26" s="1" customFormat="1" ht="39" customHeight="1">
      <c r="A2" s="787" t="s">
        <v>785</v>
      </c>
      <c r="B2" s="787"/>
      <c r="C2" s="787"/>
      <c r="D2" s="787"/>
      <c r="E2" s="787"/>
      <c r="F2" s="787"/>
      <c r="G2" s="787"/>
      <c r="H2" s="787"/>
      <c r="I2" s="787"/>
      <c r="J2" s="178"/>
    </row>
    <row r="3" spans="1:26" s="1" customFormat="1" ht="24.75" customHeight="1">
      <c r="A3" s="787" t="s">
        <v>225</v>
      </c>
      <c r="B3" s="787"/>
      <c r="C3" s="787"/>
      <c r="D3" s="787"/>
      <c r="E3" s="787"/>
      <c r="F3" s="787"/>
      <c r="G3" s="787"/>
      <c r="H3" s="787"/>
      <c r="I3" s="787"/>
      <c r="J3" s="178"/>
    </row>
    <row r="4" spans="1:26" s="1" customFormat="1" ht="21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178"/>
    </row>
    <row r="5" spans="1:26" s="33" customFormat="1" ht="42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325"/>
    </row>
    <row r="6" spans="1:26" ht="7.5" customHeight="1">
      <c r="A6" s="132"/>
    </row>
    <row r="7" spans="1:26" ht="4.5" customHeight="1">
      <c r="A7" s="133"/>
      <c r="B7" s="550"/>
      <c r="C7" s="134"/>
      <c r="D7" s="134"/>
      <c r="E7" s="134"/>
      <c r="F7" s="134"/>
      <c r="G7" s="540"/>
      <c r="H7" s="540"/>
      <c r="I7" s="540"/>
      <c r="J7" s="179"/>
      <c r="K7" s="17"/>
      <c r="L7" s="17"/>
      <c r="M7" s="17"/>
      <c r="N7" s="17"/>
      <c r="O7" s="17"/>
    </row>
    <row r="8" spans="1:26" ht="39.75" customHeight="1">
      <c r="A8" s="326"/>
      <c r="B8" s="574" t="s">
        <v>786</v>
      </c>
      <c r="C8" s="574" t="s">
        <v>788</v>
      </c>
      <c r="D8" s="574" t="s">
        <v>789</v>
      </c>
      <c r="E8" s="574" t="s">
        <v>790</v>
      </c>
      <c r="F8" s="574" t="s">
        <v>791</v>
      </c>
      <c r="G8" s="574" t="s">
        <v>792</v>
      </c>
      <c r="H8" s="574" t="s">
        <v>793</v>
      </c>
      <c r="I8" s="724" t="s">
        <v>44</v>
      </c>
      <c r="J8" s="179"/>
      <c r="X8" s="420">
        <v>1</v>
      </c>
      <c r="Y8" s="420">
        <v>1</v>
      </c>
      <c r="Z8" s="420">
        <v>1</v>
      </c>
    </row>
    <row r="9" spans="1:26" ht="30" customHeight="1">
      <c r="A9" s="294" t="s">
        <v>227</v>
      </c>
      <c r="B9" s="295">
        <v>0</v>
      </c>
      <c r="C9" s="295">
        <v>0</v>
      </c>
      <c r="D9" s="295">
        <v>0</v>
      </c>
      <c r="E9" s="295">
        <v>0</v>
      </c>
      <c r="F9" s="295">
        <v>0</v>
      </c>
      <c r="G9" s="295">
        <v>0</v>
      </c>
      <c r="H9" s="295">
        <v>0</v>
      </c>
      <c r="I9" s="295">
        <f t="shared" ref="I9:I56" si="0">SUM(B9:H9)</f>
        <v>0</v>
      </c>
      <c r="J9" s="320"/>
      <c r="K9" s="17"/>
      <c r="L9" s="17"/>
      <c r="M9" s="17"/>
      <c r="N9" s="17"/>
      <c r="O9" s="17"/>
    </row>
    <row r="10" spans="1:26" ht="30" customHeight="1">
      <c r="A10" s="138" t="s">
        <v>228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f t="shared" si="0"/>
        <v>0</v>
      </c>
      <c r="J10" s="320"/>
      <c r="K10" s="17"/>
      <c r="L10" s="17"/>
      <c r="M10" s="17"/>
      <c r="N10" s="17"/>
      <c r="O10" s="17"/>
    </row>
    <row r="11" spans="1:26" ht="30" customHeight="1">
      <c r="A11" s="138" t="s">
        <v>229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f t="shared" si="0"/>
        <v>0</v>
      </c>
      <c r="J11" s="320"/>
      <c r="K11" s="17"/>
      <c r="L11" s="17"/>
      <c r="M11" s="17"/>
      <c r="N11" s="17"/>
      <c r="O11" s="17"/>
    </row>
    <row r="12" spans="1:26" ht="30" customHeight="1">
      <c r="A12" s="138" t="s">
        <v>230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f t="shared" si="0"/>
        <v>0</v>
      </c>
      <c r="J12" s="320"/>
      <c r="K12" s="17"/>
      <c r="L12" s="17"/>
      <c r="M12" s="17"/>
      <c r="N12" s="17"/>
      <c r="O12" s="17"/>
    </row>
    <row r="13" spans="1:26" ht="30" customHeight="1">
      <c r="A13" s="138" t="s">
        <v>231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f t="shared" si="0"/>
        <v>0</v>
      </c>
      <c r="J13" s="320"/>
      <c r="K13" s="17"/>
      <c r="L13" s="17"/>
      <c r="M13" s="17"/>
      <c r="N13" s="17"/>
      <c r="O13" s="17"/>
    </row>
    <row r="14" spans="1:26" ht="30" customHeight="1">
      <c r="A14" s="138" t="s">
        <v>229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f t="shared" si="0"/>
        <v>0</v>
      </c>
      <c r="J14" s="320"/>
      <c r="K14" s="17"/>
      <c r="L14" s="17"/>
      <c r="M14" s="17"/>
      <c r="N14" s="17"/>
      <c r="O14" s="17"/>
    </row>
    <row r="15" spans="1:26" ht="30" customHeight="1">
      <c r="A15" s="138" t="s">
        <v>230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f t="shared" si="0"/>
        <v>0</v>
      </c>
      <c r="J15" s="320"/>
      <c r="K15" s="17"/>
      <c r="L15" s="17"/>
      <c r="M15" s="17"/>
      <c r="N15" s="17"/>
      <c r="O15" s="17"/>
    </row>
    <row r="16" spans="1:26" ht="30" customHeight="1">
      <c r="A16" s="294" t="s">
        <v>232</v>
      </c>
      <c r="B16" s="295">
        <v>130554.19756</v>
      </c>
      <c r="C16" s="295">
        <v>0</v>
      </c>
      <c r="D16" s="295">
        <v>0</v>
      </c>
      <c r="E16" s="295">
        <v>4976.1414800000002</v>
      </c>
      <c r="F16" s="295">
        <v>0</v>
      </c>
      <c r="G16" s="295">
        <v>0</v>
      </c>
      <c r="H16" s="295">
        <v>0</v>
      </c>
      <c r="I16" s="295">
        <f t="shared" si="0"/>
        <v>135530.33903999999</v>
      </c>
      <c r="J16" s="320"/>
      <c r="K16" s="17"/>
      <c r="L16" s="17"/>
      <c r="M16" s="17"/>
      <c r="N16" s="17"/>
      <c r="O16" s="17"/>
    </row>
    <row r="17" spans="1:15" ht="30" customHeight="1">
      <c r="A17" s="138" t="s">
        <v>228</v>
      </c>
      <c r="B17" s="139">
        <v>69828.621329999994</v>
      </c>
      <c r="C17" s="139">
        <v>0</v>
      </c>
      <c r="D17" s="139">
        <v>0</v>
      </c>
      <c r="E17" s="139">
        <v>3947.9766199999999</v>
      </c>
      <c r="F17" s="139">
        <v>0</v>
      </c>
      <c r="G17" s="139">
        <v>0</v>
      </c>
      <c r="H17" s="139">
        <v>0</v>
      </c>
      <c r="I17" s="139">
        <f t="shared" si="0"/>
        <v>73776.597949999996</v>
      </c>
      <c r="J17" s="320"/>
      <c r="K17" s="17"/>
      <c r="L17" s="17"/>
      <c r="M17" s="17"/>
      <c r="N17" s="17"/>
      <c r="O17" s="17"/>
    </row>
    <row r="18" spans="1:15" ht="30" customHeight="1">
      <c r="A18" s="138" t="s">
        <v>229</v>
      </c>
      <c r="B18" s="139">
        <v>69828.621329999994</v>
      </c>
      <c r="C18" s="139">
        <v>0</v>
      </c>
      <c r="D18" s="139">
        <v>0</v>
      </c>
      <c r="E18" s="139">
        <v>1095.92896</v>
      </c>
      <c r="F18" s="139">
        <v>0</v>
      </c>
      <c r="G18" s="139">
        <v>0</v>
      </c>
      <c r="H18" s="139">
        <v>0</v>
      </c>
      <c r="I18" s="139">
        <f t="shared" si="0"/>
        <v>70924.550289999999</v>
      </c>
      <c r="J18" s="320"/>
      <c r="K18" s="17"/>
      <c r="L18" s="17"/>
      <c r="M18" s="17"/>
      <c r="N18" s="17"/>
      <c r="O18" s="17"/>
    </row>
    <row r="19" spans="1:15" ht="30" customHeight="1">
      <c r="A19" s="138" t="s">
        <v>230</v>
      </c>
      <c r="B19" s="139">
        <v>0</v>
      </c>
      <c r="C19" s="139">
        <v>0</v>
      </c>
      <c r="D19" s="139">
        <v>0</v>
      </c>
      <c r="E19" s="139">
        <v>2852.0476600000002</v>
      </c>
      <c r="F19" s="139">
        <v>0</v>
      </c>
      <c r="G19" s="139">
        <v>0</v>
      </c>
      <c r="H19" s="139">
        <v>0</v>
      </c>
      <c r="I19" s="139">
        <f t="shared" si="0"/>
        <v>2852.0476600000002</v>
      </c>
      <c r="J19" s="320"/>
      <c r="K19" s="17"/>
      <c r="L19" s="17"/>
      <c r="M19" s="17"/>
      <c r="N19" s="17"/>
      <c r="O19" s="17"/>
    </row>
    <row r="20" spans="1:15" ht="30" customHeight="1">
      <c r="A20" s="138" t="s">
        <v>231</v>
      </c>
      <c r="B20" s="139">
        <v>60725.576229999999</v>
      </c>
      <c r="C20" s="139">
        <v>0</v>
      </c>
      <c r="D20" s="139">
        <v>0</v>
      </c>
      <c r="E20" s="139">
        <v>1028.1648600000001</v>
      </c>
      <c r="F20" s="139">
        <v>0</v>
      </c>
      <c r="G20" s="139">
        <v>0</v>
      </c>
      <c r="H20" s="139">
        <v>0</v>
      </c>
      <c r="I20" s="139">
        <f t="shared" si="0"/>
        <v>61753.741089999996</v>
      </c>
      <c r="J20" s="320"/>
      <c r="K20" s="17"/>
      <c r="L20" s="17"/>
      <c r="M20" s="17"/>
      <c r="N20" s="17"/>
      <c r="O20" s="17"/>
    </row>
    <row r="21" spans="1:15" ht="30" customHeight="1">
      <c r="A21" s="138" t="s">
        <v>229</v>
      </c>
      <c r="B21" s="139">
        <v>60725.576229999999</v>
      </c>
      <c r="C21" s="139">
        <v>0</v>
      </c>
      <c r="D21" s="139">
        <v>0</v>
      </c>
      <c r="E21" s="139">
        <v>1028.1648600000001</v>
      </c>
      <c r="F21" s="139">
        <v>0</v>
      </c>
      <c r="G21" s="139">
        <v>0</v>
      </c>
      <c r="H21" s="139">
        <v>0</v>
      </c>
      <c r="I21" s="139">
        <f t="shared" si="0"/>
        <v>61753.741089999996</v>
      </c>
      <c r="J21" s="320"/>
      <c r="K21" s="17"/>
      <c r="L21" s="17"/>
      <c r="M21" s="17"/>
      <c r="N21" s="17"/>
      <c r="O21" s="17"/>
    </row>
    <row r="22" spans="1:15" ht="30" customHeight="1">
      <c r="A22" s="138" t="s">
        <v>230</v>
      </c>
      <c r="B22" s="139">
        <v>0</v>
      </c>
      <c r="C22" s="139">
        <v>0</v>
      </c>
      <c r="D22" s="139">
        <v>0</v>
      </c>
      <c r="E22" s="139">
        <v>0</v>
      </c>
      <c r="F22" s="139">
        <v>0</v>
      </c>
      <c r="G22" s="139">
        <v>0</v>
      </c>
      <c r="H22" s="139">
        <v>0</v>
      </c>
      <c r="I22" s="139">
        <f t="shared" si="0"/>
        <v>0</v>
      </c>
      <c r="J22" s="320"/>
      <c r="K22" s="17"/>
      <c r="L22" s="17"/>
      <c r="M22" s="17"/>
      <c r="N22" s="17"/>
      <c r="O22" s="17"/>
    </row>
    <row r="23" spans="1:15" ht="30" customHeight="1">
      <c r="A23" s="294" t="s">
        <v>233</v>
      </c>
      <c r="B23" s="295">
        <v>162992.58175000001</v>
      </c>
      <c r="C23" s="295">
        <v>35061.750469999999</v>
      </c>
      <c r="D23" s="295">
        <v>44965.286329999995</v>
      </c>
      <c r="E23" s="295">
        <v>12454.981390000001</v>
      </c>
      <c r="F23" s="295">
        <v>3699.9354700000004</v>
      </c>
      <c r="G23" s="295">
        <v>4101.6278899999998</v>
      </c>
      <c r="H23" s="295">
        <v>4535.1071600000005</v>
      </c>
      <c r="I23" s="295">
        <f t="shared" si="0"/>
        <v>267811.27046000003</v>
      </c>
      <c r="J23" s="320"/>
      <c r="K23" s="17"/>
      <c r="L23" s="17"/>
      <c r="M23" s="17"/>
      <c r="N23" s="17"/>
      <c r="O23" s="17"/>
    </row>
    <row r="24" spans="1:15" ht="30" customHeight="1">
      <c r="A24" s="138" t="s">
        <v>228</v>
      </c>
      <c r="B24" s="139">
        <v>31411.491890000001</v>
      </c>
      <c r="C24" s="139">
        <v>11007.624300000001</v>
      </c>
      <c r="D24" s="139">
        <v>12432.48941</v>
      </c>
      <c r="E24" s="139">
        <v>6857.4992599999996</v>
      </c>
      <c r="F24" s="139">
        <v>543.40455000000009</v>
      </c>
      <c r="G24" s="139">
        <v>1705.4421200000002</v>
      </c>
      <c r="H24" s="139">
        <v>1271.0654199999999</v>
      </c>
      <c r="I24" s="139">
        <f t="shared" si="0"/>
        <v>65229.016949999997</v>
      </c>
      <c r="J24" s="320"/>
      <c r="K24" s="17"/>
      <c r="L24" s="17"/>
      <c r="M24" s="17"/>
      <c r="N24" s="17"/>
      <c r="O24" s="17"/>
    </row>
    <row r="25" spans="1:15" ht="30" customHeight="1">
      <c r="A25" s="138" t="s">
        <v>229</v>
      </c>
      <c r="B25" s="139">
        <v>31411.491890000001</v>
      </c>
      <c r="C25" s="139">
        <v>9454.0378699999983</v>
      </c>
      <c r="D25" s="139">
        <v>9648.125970000001</v>
      </c>
      <c r="E25" s="139">
        <v>2660.4525199999998</v>
      </c>
      <c r="F25" s="139">
        <v>514.34595999999999</v>
      </c>
      <c r="G25" s="139">
        <v>0</v>
      </c>
      <c r="H25" s="139">
        <v>1271.0654199999999</v>
      </c>
      <c r="I25" s="139">
        <f t="shared" si="0"/>
        <v>54959.519629999995</v>
      </c>
      <c r="J25" s="320"/>
      <c r="K25" s="17"/>
      <c r="L25" s="17"/>
      <c r="M25" s="17"/>
      <c r="N25" s="17"/>
      <c r="O25" s="17"/>
    </row>
    <row r="26" spans="1:15" ht="30" customHeight="1">
      <c r="A26" s="138" t="s">
        <v>230</v>
      </c>
      <c r="B26" s="139">
        <v>0</v>
      </c>
      <c r="C26" s="139">
        <v>1553.5864299999998</v>
      </c>
      <c r="D26" s="139">
        <v>2784.3634400000001</v>
      </c>
      <c r="E26" s="139">
        <v>4197.0467399999998</v>
      </c>
      <c r="F26" s="139">
        <v>29.058589999999999</v>
      </c>
      <c r="G26" s="139">
        <v>1705.4421200000002</v>
      </c>
      <c r="H26" s="139">
        <v>0</v>
      </c>
      <c r="I26" s="139">
        <f t="shared" si="0"/>
        <v>10269.49732</v>
      </c>
      <c r="J26" s="320"/>
      <c r="K26" s="17"/>
      <c r="L26" s="17"/>
      <c r="M26" s="17"/>
      <c r="N26" s="17"/>
      <c r="O26" s="17"/>
    </row>
    <row r="27" spans="1:15" ht="30" customHeight="1">
      <c r="A27" s="138" t="s">
        <v>231</v>
      </c>
      <c r="B27" s="139">
        <v>131581.08986000001</v>
      </c>
      <c r="C27" s="139">
        <v>24054.126170000003</v>
      </c>
      <c r="D27" s="139">
        <v>32532.796920000001</v>
      </c>
      <c r="E27" s="139">
        <v>5597.4821300000003</v>
      </c>
      <c r="F27" s="139">
        <v>3156.5309200000002</v>
      </c>
      <c r="G27" s="139">
        <v>2396.18577</v>
      </c>
      <c r="H27" s="139">
        <v>3264.0417400000001</v>
      </c>
      <c r="I27" s="139">
        <f t="shared" si="0"/>
        <v>202582.25350999998</v>
      </c>
      <c r="J27" s="320"/>
      <c r="K27" s="17"/>
      <c r="L27" s="17"/>
      <c r="M27" s="17"/>
      <c r="N27" s="17"/>
      <c r="O27" s="17"/>
    </row>
    <row r="28" spans="1:15" ht="30" customHeight="1">
      <c r="A28" s="138" t="s">
        <v>229</v>
      </c>
      <c r="B28" s="139">
        <v>131581.08986000001</v>
      </c>
      <c r="C28" s="139">
        <v>17243.476440000002</v>
      </c>
      <c r="D28" s="139">
        <v>23448.87833</v>
      </c>
      <c r="E28" s="139">
        <v>5071.7892099999999</v>
      </c>
      <c r="F28" s="139">
        <v>2250.3409700000002</v>
      </c>
      <c r="G28" s="139">
        <v>0</v>
      </c>
      <c r="H28" s="139">
        <v>3057.1015899999998</v>
      </c>
      <c r="I28" s="139">
        <f t="shared" si="0"/>
        <v>182652.6764</v>
      </c>
      <c r="J28" s="320"/>
      <c r="K28" s="17"/>
      <c r="L28" s="17"/>
      <c r="M28" s="17"/>
      <c r="N28" s="17"/>
      <c r="O28" s="17"/>
    </row>
    <row r="29" spans="1:15" ht="30" customHeight="1">
      <c r="A29" s="138" t="s">
        <v>230</v>
      </c>
      <c r="B29" s="139">
        <v>0</v>
      </c>
      <c r="C29" s="139">
        <v>6810.6497300000001</v>
      </c>
      <c r="D29" s="139">
        <v>9083.9185899999993</v>
      </c>
      <c r="E29" s="139">
        <v>525.69292000000007</v>
      </c>
      <c r="F29" s="139">
        <v>906.18994999999995</v>
      </c>
      <c r="G29" s="139">
        <v>2396.18577</v>
      </c>
      <c r="H29" s="139">
        <v>206.94014999999999</v>
      </c>
      <c r="I29" s="139">
        <f t="shared" si="0"/>
        <v>19929.577109999998</v>
      </c>
      <c r="J29" s="320"/>
      <c r="K29" s="17"/>
      <c r="L29" s="17"/>
      <c r="M29" s="17"/>
      <c r="N29" s="17"/>
      <c r="O29" s="17"/>
    </row>
    <row r="30" spans="1:15" ht="30" customHeight="1">
      <c r="A30" s="294" t="s">
        <v>234</v>
      </c>
      <c r="B30" s="295">
        <v>1145960.8567000001</v>
      </c>
      <c r="C30" s="295">
        <v>362493.54719000001</v>
      </c>
      <c r="D30" s="295">
        <v>130948.27993</v>
      </c>
      <c r="E30" s="295">
        <v>93162.110860000001</v>
      </c>
      <c r="F30" s="295">
        <v>53799.46256</v>
      </c>
      <c r="G30" s="295">
        <v>33000.884399999995</v>
      </c>
      <c r="H30" s="295">
        <v>34700.657249999997</v>
      </c>
      <c r="I30" s="295">
        <f t="shared" si="0"/>
        <v>1854065.79889</v>
      </c>
      <c r="J30" s="320"/>
      <c r="K30" s="17"/>
      <c r="L30" s="17"/>
      <c r="M30" s="17"/>
      <c r="N30" s="17"/>
      <c r="O30" s="17"/>
    </row>
    <row r="31" spans="1:15" ht="30" customHeight="1">
      <c r="A31" s="138" t="s">
        <v>235</v>
      </c>
      <c r="B31" s="139">
        <v>769706.78232</v>
      </c>
      <c r="C31" s="139">
        <v>162468.72758999999</v>
      </c>
      <c r="D31" s="139">
        <v>99182.658719999992</v>
      </c>
      <c r="E31" s="139">
        <v>50473.721010000001</v>
      </c>
      <c r="F31" s="139">
        <v>31355.61047</v>
      </c>
      <c r="G31" s="139">
        <v>18829.293309999997</v>
      </c>
      <c r="H31" s="139">
        <v>19379.996879999999</v>
      </c>
      <c r="I31" s="139">
        <f t="shared" si="0"/>
        <v>1151396.7903</v>
      </c>
      <c r="J31" s="320"/>
      <c r="K31" s="17"/>
      <c r="L31" s="17"/>
      <c r="M31" s="17"/>
      <c r="N31" s="17"/>
      <c r="O31" s="17"/>
    </row>
    <row r="32" spans="1:15" ht="30" customHeight="1">
      <c r="A32" s="138" t="s">
        <v>236</v>
      </c>
      <c r="B32" s="139">
        <v>18157.438260000003</v>
      </c>
      <c r="C32" s="139">
        <v>9667.4986800000006</v>
      </c>
      <c r="D32" s="139">
        <v>1959.2977700000001</v>
      </c>
      <c r="E32" s="139">
        <v>314.20006999999998</v>
      </c>
      <c r="F32" s="139">
        <v>1672.5924499999999</v>
      </c>
      <c r="G32" s="139">
        <v>2118.4036499999997</v>
      </c>
      <c r="H32" s="139">
        <v>480.73748999999998</v>
      </c>
      <c r="I32" s="139">
        <f t="shared" si="0"/>
        <v>34370.168369999999</v>
      </c>
      <c r="J32" s="320"/>
      <c r="K32" s="17"/>
      <c r="L32" s="17"/>
      <c r="M32" s="17"/>
      <c r="N32" s="17"/>
      <c r="O32" s="17"/>
    </row>
    <row r="33" spans="1:15" ht="30" customHeight="1">
      <c r="A33" s="138" t="s">
        <v>237</v>
      </c>
      <c r="B33" s="139">
        <v>232333.52116999999</v>
      </c>
      <c r="C33" s="139">
        <v>77868.703200000004</v>
      </c>
      <c r="D33" s="139">
        <v>45414.162079999995</v>
      </c>
      <c r="E33" s="139">
        <v>16146.69281</v>
      </c>
      <c r="F33" s="139">
        <v>14877.25655</v>
      </c>
      <c r="G33" s="139">
        <v>1629.8904399999999</v>
      </c>
      <c r="H33" s="139">
        <v>5904.0777800000005</v>
      </c>
      <c r="I33" s="139">
        <f t="shared" si="0"/>
        <v>394174.30402999994</v>
      </c>
      <c r="J33" s="320"/>
      <c r="K33" s="17"/>
      <c r="L33" s="17"/>
      <c r="M33" s="17"/>
      <c r="N33" s="17"/>
      <c r="O33" s="17"/>
    </row>
    <row r="34" spans="1:15" ht="30" customHeight="1">
      <c r="A34" s="138" t="s">
        <v>238</v>
      </c>
      <c r="B34" s="139">
        <v>485186.91081000003</v>
      </c>
      <c r="C34" s="139">
        <v>37081.763070000001</v>
      </c>
      <c r="D34" s="139">
        <v>26678.276489999997</v>
      </c>
      <c r="E34" s="139">
        <v>20821.21932</v>
      </c>
      <c r="F34" s="139">
        <v>9769.9889700000003</v>
      </c>
      <c r="G34" s="139">
        <v>5870.5432599999995</v>
      </c>
      <c r="H34" s="139">
        <v>3565.5692100000001</v>
      </c>
      <c r="I34" s="139">
        <f t="shared" si="0"/>
        <v>588974.27112999989</v>
      </c>
      <c r="J34" s="320"/>
      <c r="K34" s="17"/>
      <c r="L34" s="17"/>
      <c r="M34" s="17"/>
      <c r="N34" s="17"/>
      <c r="O34" s="17"/>
    </row>
    <row r="35" spans="1:15" ht="30" customHeight="1">
      <c r="A35" s="138" t="s">
        <v>239</v>
      </c>
      <c r="B35" s="139">
        <v>34028.912079999995</v>
      </c>
      <c r="C35" s="139">
        <v>37850.762640000001</v>
      </c>
      <c r="D35" s="139">
        <v>25130.92238</v>
      </c>
      <c r="E35" s="139">
        <v>13191.60881</v>
      </c>
      <c r="F35" s="139">
        <v>5035.7725</v>
      </c>
      <c r="G35" s="139">
        <v>9210.4559600000011</v>
      </c>
      <c r="H35" s="139">
        <v>9429.6124</v>
      </c>
      <c r="I35" s="139">
        <f t="shared" si="0"/>
        <v>133878.04677000002</v>
      </c>
      <c r="J35" s="320"/>
      <c r="K35" s="17"/>
      <c r="L35" s="17"/>
      <c r="M35" s="17"/>
      <c r="N35" s="17"/>
      <c r="O35" s="17"/>
    </row>
    <row r="36" spans="1:15" ht="30" customHeight="1">
      <c r="A36" s="138" t="s">
        <v>18</v>
      </c>
      <c r="B36" s="139">
        <v>0</v>
      </c>
      <c r="C36" s="139">
        <v>13.214549999999999</v>
      </c>
      <c r="D36" s="139">
        <v>0</v>
      </c>
      <c r="E36" s="139">
        <v>0</v>
      </c>
      <c r="F36" s="139">
        <v>702.76240000000007</v>
      </c>
      <c r="G36" s="139">
        <v>0</v>
      </c>
      <c r="H36" s="139">
        <v>0</v>
      </c>
      <c r="I36" s="139">
        <f t="shared" si="0"/>
        <v>715.9769500000001</v>
      </c>
      <c r="J36" s="320"/>
      <c r="K36" s="17"/>
      <c r="L36" s="17"/>
      <c r="M36" s="17"/>
      <c r="N36" s="17"/>
      <c r="O36" s="17"/>
    </row>
    <row r="37" spans="1:15" ht="30" customHeight="1">
      <c r="A37" s="138" t="s">
        <v>237</v>
      </c>
      <c r="B37" s="139">
        <v>0</v>
      </c>
      <c r="C37" s="139">
        <v>0</v>
      </c>
      <c r="D37" s="139">
        <v>0</v>
      </c>
      <c r="E37" s="139">
        <v>0</v>
      </c>
      <c r="F37" s="139">
        <v>336.42426</v>
      </c>
      <c r="G37" s="139">
        <v>0</v>
      </c>
      <c r="H37" s="139">
        <v>0</v>
      </c>
      <c r="I37" s="139">
        <f t="shared" si="0"/>
        <v>336.42426</v>
      </c>
      <c r="J37" s="320"/>
      <c r="K37" s="17"/>
      <c r="L37" s="17"/>
      <c r="M37" s="17"/>
      <c r="N37" s="17"/>
      <c r="O37" s="17"/>
    </row>
    <row r="38" spans="1:15" ht="30" customHeight="1">
      <c r="A38" s="138" t="s">
        <v>239</v>
      </c>
      <c r="B38" s="139">
        <v>0</v>
      </c>
      <c r="C38" s="139">
        <v>13.214549999999999</v>
      </c>
      <c r="D38" s="139">
        <v>0</v>
      </c>
      <c r="E38" s="139">
        <v>0</v>
      </c>
      <c r="F38" s="139">
        <v>366.33814000000001</v>
      </c>
      <c r="G38" s="139">
        <v>0</v>
      </c>
      <c r="H38" s="139">
        <v>0</v>
      </c>
      <c r="I38" s="139">
        <f t="shared" si="0"/>
        <v>379.55268999999998</v>
      </c>
      <c r="J38" s="320"/>
      <c r="K38" s="17"/>
      <c r="L38" s="17"/>
      <c r="M38" s="17"/>
      <c r="N38" s="17"/>
      <c r="O38" s="17"/>
    </row>
    <row r="39" spans="1:15" ht="30" customHeight="1">
      <c r="A39" s="138" t="s">
        <v>240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f t="shared" si="0"/>
        <v>0</v>
      </c>
      <c r="J39" s="320"/>
      <c r="K39" s="17"/>
      <c r="L39" s="17"/>
      <c r="M39" s="17"/>
      <c r="N39" s="17"/>
      <c r="O39" s="17"/>
    </row>
    <row r="40" spans="1:15" ht="51" customHeight="1">
      <c r="A40" s="296" t="s">
        <v>241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f t="shared" si="0"/>
        <v>0</v>
      </c>
      <c r="J40" s="320"/>
      <c r="K40" s="17"/>
      <c r="L40" s="17"/>
      <c r="M40" s="17"/>
      <c r="N40" s="17"/>
      <c r="O40" s="17"/>
    </row>
    <row r="41" spans="1:15" ht="30" customHeight="1">
      <c r="A41" s="138" t="s">
        <v>237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f>SUM(B41:H41)</f>
        <v>0</v>
      </c>
      <c r="J41" s="320"/>
      <c r="K41" s="17"/>
      <c r="L41" s="17"/>
      <c r="M41" s="17"/>
      <c r="N41" s="17"/>
      <c r="O41" s="17"/>
    </row>
    <row r="42" spans="1:15" ht="30" customHeight="1">
      <c r="A42" s="138" t="s">
        <v>239</v>
      </c>
      <c r="B42" s="139">
        <v>0</v>
      </c>
      <c r="C42" s="139">
        <v>0</v>
      </c>
      <c r="D42" s="139">
        <v>0</v>
      </c>
      <c r="E42" s="139">
        <v>0</v>
      </c>
      <c r="F42" s="139">
        <v>0</v>
      </c>
      <c r="G42" s="139">
        <v>0</v>
      </c>
      <c r="H42" s="139">
        <v>0</v>
      </c>
      <c r="I42" s="139">
        <f t="shared" ref="I42:I50" si="1">SUM(B42:H42)</f>
        <v>0</v>
      </c>
      <c r="J42" s="320"/>
      <c r="K42" s="17"/>
      <c r="L42" s="17"/>
      <c r="M42" s="17"/>
      <c r="N42" s="17"/>
      <c r="O42" s="17"/>
    </row>
    <row r="43" spans="1:15" ht="30" customHeight="1">
      <c r="A43" s="138" t="s">
        <v>210</v>
      </c>
      <c r="B43" s="139">
        <v>376254.07438000001</v>
      </c>
      <c r="C43" s="139">
        <v>199746.09462000002</v>
      </c>
      <c r="D43" s="139">
        <v>31765.621210000001</v>
      </c>
      <c r="E43" s="139">
        <v>42688.38985</v>
      </c>
      <c r="F43" s="139">
        <v>21526.499309999999</v>
      </c>
      <c r="G43" s="139">
        <v>14171.59109</v>
      </c>
      <c r="H43" s="139">
        <v>15320.66037</v>
      </c>
      <c r="I43" s="139">
        <f t="shared" si="1"/>
        <v>701472.93083000008</v>
      </c>
      <c r="J43" s="320"/>
      <c r="K43" s="17"/>
      <c r="L43" s="17"/>
      <c r="M43" s="17"/>
      <c r="N43" s="17"/>
      <c r="O43" s="17"/>
    </row>
    <row r="44" spans="1:15" ht="30" customHeight="1">
      <c r="A44" s="138" t="s">
        <v>236</v>
      </c>
      <c r="B44" s="139">
        <v>6474.1422699999994</v>
      </c>
      <c r="C44" s="139">
        <v>6110.6415999999999</v>
      </c>
      <c r="D44" s="139">
        <v>2440.6210000000001</v>
      </c>
      <c r="E44" s="139">
        <v>822.49335999999994</v>
      </c>
      <c r="F44" s="139">
        <v>1232.0477800000001</v>
      </c>
      <c r="G44" s="139">
        <v>645.03688</v>
      </c>
      <c r="H44" s="139">
        <v>841.21587</v>
      </c>
      <c r="I44" s="139">
        <f t="shared" si="1"/>
        <v>18566.198759999999</v>
      </c>
      <c r="J44" s="320"/>
      <c r="K44" s="17"/>
      <c r="L44" s="17"/>
      <c r="M44" s="17"/>
      <c r="N44" s="17"/>
      <c r="O44" s="17"/>
    </row>
    <row r="45" spans="1:15" ht="30" customHeight="1">
      <c r="A45" s="138" t="s">
        <v>237</v>
      </c>
      <c r="B45" s="139">
        <v>77753.833639999997</v>
      </c>
      <c r="C45" s="139">
        <v>139990.52160000001</v>
      </c>
      <c r="D45" s="139">
        <v>13660.058570000001</v>
      </c>
      <c r="E45" s="139">
        <v>16050.016669999999</v>
      </c>
      <c r="F45" s="139">
        <v>8437.2996000000003</v>
      </c>
      <c r="G45" s="139">
        <v>484.00440000000003</v>
      </c>
      <c r="H45" s="139">
        <v>6020.3810599999997</v>
      </c>
      <c r="I45" s="139">
        <f t="shared" si="1"/>
        <v>262396.11554000003</v>
      </c>
      <c r="J45" s="320"/>
      <c r="K45" s="17"/>
      <c r="L45" s="17"/>
      <c r="M45" s="17"/>
      <c r="N45" s="17"/>
      <c r="O45" s="17"/>
    </row>
    <row r="46" spans="1:15" ht="30" customHeight="1">
      <c r="A46" s="138" t="s">
        <v>238</v>
      </c>
      <c r="B46" s="139">
        <v>272186.54268999997</v>
      </c>
      <c r="C46" s="139">
        <v>28230.02161</v>
      </c>
      <c r="D46" s="139">
        <v>13513.3498</v>
      </c>
      <c r="E46" s="139">
        <v>14411.49999</v>
      </c>
      <c r="F46" s="139">
        <v>9267.4682699999994</v>
      </c>
      <c r="G46" s="139">
        <v>7541.4344299999993</v>
      </c>
      <c r="H46" s="139">
        <v>3343.5949500000002</v>
      </c>
      <c r="I46" s="139">
        <f t="shared" si="1"/>
        <v>348493.91174000001</v>
      </c>
      <c r="J46" s="320"/>
      <c r="K46" s="17"/>
      <c r="L46" s="17"/>
      <c r="M46" s="17"/>
      <c r="N46" s="17"/>
      <c r="O46" s="17"/>
    </row>
    <row r="47" spans="1:15" ht="30" customHeight="1">
      <c r="A47" s="138" t="s">
        <v>239</v>
      </c>
      <c r="B47" s="139">
        <v>19839.555780000002</v>
      </c>
      <c r="C47" s="139">
        <v>25414.909809999997</v>
      </c>
      <c r="D47" s="139">
        <v>2151.59184</v>
      </c>
      <c r="E47" s="139">
        <v>11404.37983</v>
      </c>
      <c r="F47" s="139">
        <v>2589.6836600000001</v>
      </c>
      <c r="G47" s="139">
        <v>5501.1153800000002</v>
      </c>
      <c r="H47" s="139">
        <v>5115.4684900000002</v>
      </c>
      <c r="I47" s="139">
        <f t="shared" si="1"/>
        <v>72016.704790000003</v>
      </c>
      <c r="J47" s="320"/>
      <c r="K47" s="17"/>
      <c r="L47" s="17"/>
      <c r="M47" s="17"/>
      <c r="N47" s="17"/>
      <c r="O47" s="17"/>
    </row>
    <row r="48" spans="1:15" ht="30" customHeight="1">
      <c r="A48" s="138" t="s">
        <v>20</v>
      </c>
      <c r="B48" s="139">
        <v>0</v>
      </c>
      <c r="C48" s="139">
        <v>265.51042999999999</v>
      </c>
      <c r="D48" s="139">
        <v>0</v>
      </c>
      <c r="E48" s="139">
        <v>0</v>
      </c>
      <c r="F48" s="139">
        <v>214.59038000000001</v>
      </c>
      <c r="G48" s="139">
        <v>0</v>
      </c>
      <c r="H48" s="139">
        <v>0</v>
      </c>
      <c r="I48" s="139">
        <f t="shared" si="1"/>
        <v>480.10081000000002</v>
      </c>
      <c r="J48" s="320"/>
      <c r="K48" s="17"/>
      <c r="L48" s="17"/>
      <c r="M48" s="17"/>
      <c r="N48" s="17"/>
      <c r="O48" s="17"/>
    </row>
    <row r="49" spans="1:15" ht="30" customHeight="1">
      <c r="A49" s="138" t="s">
        <v>237</v>
      </c>
      <c r="B49" s="139">
        <v>0</v>
      </c>
      <c r="C49" s="139">
        <v>0</v>
      </c>
      <c r="D49" s="139">
        <v>0</v>
      </c>
      <c r="E49" s="139">
        <v>0</v>
      </c>
      <c r="F49" s="139">
        <v>145.30539000000002</v>
      </c>
      <c r="G49" s="139">
        <v>0</v>
      </c>
      <c r="H49" s="139">
        <v>0</v>
      </c>
      <c r="I49" s="139">
        <f t="shared" si="1"/>
        <v>145.30539000000002</v>
      </c>
      <c r="J49" s="320"/>
      <c r="K49" s="17"/>
      <c r="L49" s="17"/>
      <c r="M49" s="17"/>
      <c r="N49" s="17"/>
      <c r="O49" s="17"/>
    </row>
    <row r="50" spans="1:15" ht="30" customHeight="1">
      <c r="A50" s="138" t="s">
        <v>239</v>
      </c>
      <c r="B50" s="139">
        <v>0</v>
      </c>
      <c r="C50" s="139">
        <v>265.51042999999999</v>
      </c>
      <c r="D50" s="139">
        <v>0</v>
      </c>
      <c r="E50" s="139">
        <v>0</v>
      </c>
      <c r="F50" s="139">
        <v>69.284990000000008</v>
      </c>
      <c r="G50" s="139">
        <v>0</v>
      </c>
      <c r="H50" s="139">
        <v>0</v>
      </c>
      <c r="I50" s="139">
        <f t="shared" si="1"/>
        <v>334.79541999999998</v>
      </c>
      <c r="J50" s="320"/>
      <c r="K50" s="17"/>
      <c r="L50" s="17"/>
      <c r="M50" s="17"/>
      <c r="N50" s="17"/>
      <c r="O50" s="17"/>
    </row>
    <row r="51" spans="1:15" ht="30" customHeight="1">
      <c r="A51" s="138" t="s">
        <v>240</v>
      </c>
      <c r="B51" s="139">
        <v>0</v>
      </c>
      <c r="C51" s="139">
        <v>0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f t="shared" si="0"/>
        <v>0</v>
      </c>
      <c r="J51" s="320"/>
      <c r="K51" s="17"/>
      <c r="L51" s="17"/>
      <c r="M51" s="17"/>
      <c r="N51" s="17"/>
      <c r="O51" s="17"/>
    </row>
    <row r="52" spans="1:15" ht="30" customHeight="1">
      <c r="A52" s="294" t="s">
        <v>242</v>
      </c>
      <c r="B52" s="295">
        <v>142456.57459999999</v>
      </c>
      <c r="C52" s="295">
        <v>156858.74215000001</v>
      </c>
      <c r="D52" s="295">
        <v>14965.76686</v>
      </c>
      <c r="E52" s="295">
        <v>20642.34086</v>
      </c>
      <c r="F52" s="295">
        <v>10828.079220000001</v>
      </c>
      <c r="G52" s="295">
        <v>7580.1696700000002</v>
      </c>
      <c r="H52" s="295">
        <v>5875.8716900000009</v>
      </c>
      <c r="I52" s="295">
        <f t="shared" si="0"/>
        <v>359207.54504999996</v>
      </c>
      <c r="J52" s="320"/>
      <c r="K52" s="17"/>
      <c r="L52" s="17"/>
      <c r="M52" s="17"/>
      <c r="N52" s="17"/>
      <c r="O52" s="17"/>
    </row>
    <row r="53" spans="1:15" ht="30" customHeight="1">
      <c r="A53" s="138" t="s">
        <v>243</v>
      </c>
      <c r="B53" s="139">
        <v>6320.4245300000002</v>
      </c>
      <c r="C53" s="139">
        <v>0</v>
      </c>
      <c r="D53" s="139">
        <v>61.920859999999998</v>
      </c>
      <c r="E53" s="139">
        <v>0</v>
      </c>
      <c r="F53" s="139">
        <v>0</v>
      </c>
      <c r="G53" s="139">
        <v>0</v>
      </c>
      <c r="H53" s="139">
        <v>2579.11204</v>
      </c>
      <c r="I53" s="139">
        <f t="shared" si="0"/>
        <v>8961.4574300000004</v>
      </c>
      <c r="J53" s="320"/>
      <c r="K53" s="17"/>
      <c r="L53" s="17"/>
      <c r="M53" s="17"/>
      <c r="N53" s="17"/>
      <c r="O53" s="17"/>
    </row>
    <row r="54" spans="1:15" ht="30" customHeight="1">
      <c r="A54" s="138" t="s">
        <v>244</v>
      </c>
      <c r="B54" s="139">
        <v>88800.224719999998</v>
      </c>
      <c r="C54" s="139">
        <v>116.75313</v>
      </c>
      <c r="D54" s="139">
        <v>4904.5268799999994</v>
      </c>
      <c r="E54" s="139">
        <v>1626.9549199999999</v>
      </c>
      <c r="F54" s="139">
        <v>3005.63121</v>
      </c>
      <c r="G54" s="139">
        <v>0</v>
      </c>
      <c r="H54" s="139">
        <v>3132.8661699999998</v>
      </c>
      <c r="I54" s="139">
        <f t="shared" si="0"/>
        <v>101586.95703000001</v>
      </c>
      <c r="J54" s="320"/>
      <c r="K54" s="17"/>
      <c r="L54" s="17"/>
      <c r="M54" s="17"/>
      <c r="N54" s="17"/>
      <c r="O54" s="17"/>
    </row>
    <row r="55" spans="1:15" s="166" customFormat="1" ht="38.25" customHeight="1">
      <c r="A55" s="144" t="s">
        <v>245</v>
      </c>
      <c r="B55" s="165">
        <v>47335.925350000005</v>
      </c>
      <c r="C55" s="165">
        <v>156741.98902000001</v>
      </c>
      <c r="D55" s="165">
        <v>9999.3191199999983</v>
      </c>
      <c r="E55" s="165">
        <v>19015.38594</v>
      </c>
      <c r="F55" s="165">
        <v>7797.4356900000002</v>
      </c>
      <c r="G55" s="165">
        <v>7580.1696700000002</v>
      </c>
      <c r="H55" s="165">
        <v>163.89348000000001</v>
      </c>
      <c r="I55" s="165">
        <f t="shared" si="0"/>
        <v>248634.11827000004</v>
      </c>
      <c r="J55" s="321"/>
      <c r="K55" s="274"/>
      <c r="L55" s="274"/>
      <c r="M55" s="274"/>
      <c r="N55" s="274"/>
      <c r="O55" s="274"/>
    </row>
    <row r="56" spans="1:15" s="166" customFormat="1" ht="30" customHeight="1">
      <c r="A56" s="144" t="s">
        <v>246</v>
      </c>
      <c r="B56" s="165">
        <v>0</v>
      </c>
      <c r="C56" s="165">
        <v>0</v>
      </c>
      <c r="D56" s="165">
        <v>0</v>
      </c>
      <c r="E56" s="165">
        <v>0</v>
      </c>
      <c r="F56" s="165">
        <v>25.012319999999999</v>
      </c>
      <c r="G56" s="165">
        <v>0</v>
      </c>
      <c r="H56" s="165">
        <v>0</v>
      </c>
      <c r="I56" s="165">
        <f t="shared" si="0"/>
        <v>25.012319999999999</v>
      </c>
      <c r="J56" s="321"/>
      <c r="K56" s="274"/>
      <c r="L56" s="274"/>
      <c r="M56" s="274"/>
      <c r="N56" s="274"/>
      <c r="O56" s="274"/>
    </row>
    <row r="57" spans="1:15" ht="30" customHeight="1">
      <c r="A57" s="327" t="s">
        <v>187</v>
      </c>
      <c r="B57" s="577">
        <v>1581964.21061</v>
      </c>
      <c r="C57" s="577">
        <v>554414.03980999999</v>
      </c>
      <c r="D57" s="577">
        <v>190879.33312</v>
      </c>
      <c r="E57" s="577">
        <v>131235.57459</v>
      </c>
      <c r="F57" s="577">
        <v>68327.477249999996</v>
      </c>
      <c r="G57" s="577">
        <v>44682.681960000002</v>
      </c>
      <c r="H57" s="577">
        <v>45111.636100000003</v>
      </c>
      <c r="I57" s="577">
        <f>SUM(B57:H57)</f>
        <v>2616614.9534400003</v>
      </c>
      <c r="J57" s="320"/>
      <c r="K57" s="17"/>
      <c r="L57" s="17"/>
      <c r="M57" s="17"/>
      <c r="N57" s="17"/>
      <c r="O57" s="17"/>
    </row>
    <row r="58" spans="1:15" ht="5.25" customHeight="1">
      <c r="A58" s="144"/>
      <c r="B58" s="165"/>
      <c r="C58" s="165"/>
      <c r="D58" s="165"/>
      <c r="E58" s="165"/>
      <c r="F58" s="165"/>
      <c r="G58" s="165"/>
      <c r="H58" s="165"/>
      <c r="I58" s="165"/>
      <c r="J58" s="320"/>
      <c r="K58" s="17"/>
      <c r="L58" s="17"/>
      <c r="M58" s="17"/>
      <c r="N58" s="17"/>
      <c r="O58" s="17"/>
    </row>
    <row r="59" spans="1:15" ht="28.5" customHeight="1" thickBot="1">
      <c r="A59" s="169"/>
      <c r="B59" s="555"/>
      <c r="C59" s="171"/>
      <c r="D59" s="171"/>
      <c r="E59" s="171"/>
      <c r="F59" s="171"/>
      <c r="G59" s="556"/>
      <c r="H59" s="556"/>
      <c r="I59" s="556"/>
      <c r="J59" s="303"/>
      <c r="K59" s="17"/>
      <c r="L59" s="17"/>
      <c r="M59" s="17"/>
      <c r="N59" s="17"/>
      <c r="O59" s="17"/>
    </row>
    <row r="60" spans="1:15" ht="15" customHeight="1" thickTop="1">
      <c r="A60" s="34" t="s">
        <v>834</v>
      </c>
      <c r="B60" s="558"/>
      <c r="C60" s="174"/>
      <c r="D60" s="174"/>
      <c r="E60" s="174"/>
      <c r="F60" s="174"/>
      <c r="G60" s="174"/>
      <c r="H60" s="174"/>
      <c r="I60" s="174"/>
      <c r="J60" s="324"/>
      <c r="K60" s="175"/>
      <c r="L60" s="17"/>
      <c r="M60" s="17"/>
      <c r="N60" s="17"/>
      <c r="O60" s="17"/>
    </row>
    <row r="61" spans="1:15" ht="9" customHeight="1">
      <c r="C61" s="18"/>
      <c r="D61" s="18"/>
      <c r="E61" s="18"/>
      <c r="F61" s="18"/>
      <c r="G61" s="547"/>
      <c r="H61" s="547"/>
      <c r="I61" s="547"/>
      <c r="J61" s="303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547"/>
      <c r="H62" s="547"/>
      <c r="I62" s="547"/>
      <c r="J62" s="303"/>
      <c r="K62" s="17"/>
      <c r="L62" s="17"/>
      <c r="M62" s="17"/>
      <c r="N62" s="17"/>
      <c r="O62" s="17"/>
    </row>
    <row r="63" spans="1:15" ht="9" customHeight="1">
      <c r="A63" s="154"/>
      <c r="C63" s="18"/>
      <c r="D63" s="18"/>
      <c r="E63" s="18"/>
      <c r="F63" s="18"/>
      <c r="G63" s="547"/>
      <c r="H63" s="547"/>
      <c r="I63" s="547"/>
      <c r="J63" s="303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547"/>
      <c r="H64" s="547"/>
      <c r="I64" s="547"/>
      <c r="J64" s="303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547"/>
      <c r="H65" s="547"/>
      <c r="I65" s="547"/>
      <c r="J65" s="303"/>
      <c r="K65" s="17"/>
      <c r="L65" s="17"/>
      <c r="M65" s="17"/>
      <c r="N65" s="17"/>
      <c r="O65" s="17"/>
    </row>
    <row r="66" spans="1:15" ht="9" customHeight="1">
      <c r="A66" s="16"/>
      <c r="B66" s="559"/>
      <c r="C66" s="18"/>
      <c r="D66" s="18"/>
      <c r="E66" s="18"/>
      <c r="F66" s="18"/>
      <c r="G66" s="547"/>
      <c r="H66" s="547"/>
      <c r="I66" s="547"/>
      <c r="J66" s="303"/>
      <c r="K66" s="17"/>
      <c r="L66" s="17"/>
      <c r="M66" s="17"/>
      <c r="N66" s="17"/>
      <c r="O66" s="17"/>
    </row>
    <row r="67" spans="1:15" ht="9" customHeight="1">
      <c r="A67" s="16"/>
      <c r="B67" s="559"/>
      <c r="C67" s="18"/>
      <c r="D67" s="18"/>
      <c r="E67" s="18"/>
      <c r="F67" s="18"/>
      <c r="G67" s="547"/>
      <c r="H67" s="547"/>
      <c r="I67" s="547"/>
      <c r="J67" s="303"/>
      <c r="K67" s="17"/>
      <c r="L67" s="17"/>
      <c r="M67" s="17"/>
      <c r="N67" s="17"/>
      <c r="O67" s="17"/>
    </row>
    <row r="68" spans="1:15" ht="9" customHeight="1">
      <c r="A68" s="16"/>
      <c r="B68" s="559"/>
      <c r="C68" s="18"/>
      <c r="D68" s="18"/>
      <c r="E68" s="18"/>
      <c r="F68" s="18"/>
      <c r="G68" s="547"/>
      <c r="H68" s="547"/>
      <c r="I68" s="547"/>
      <c r="J68" s="303"/>
      <c r="K68" s="17"/>
      <c r="L68" s="17"/>
      <c r="M68" s="17"/>
      <c r="N68" s="17"/>
      <c r="O68" s="17"/>
    </row>
    <row r="69" spans="1:15" ht="9" customHeight="1">
      <c r="A69" s="151"/>
      <c r="B69" s="559"/>
      <c r="C69" s="18"/>
      <c r="D69" s="18"/>
      <c r="E69" s="18"/>
      <c r="F69" s="18"/>
      <c r="G69" s="547"/>
      <c r="H69" s="547"/>
      <c r="I69" s="547"/>
      <c r="J69" s="303"/>
      <c r="K69" s="17"/>
      <c r="L69" s="17"/>
      <c r="M69" s="17"/>
      <c r="N69" s="17"/>
      <c r="O69" s="17"/>
    </row>
    <row r="70" spans="1:15" ht="9" customHeight="1">
      <c r="A70" s="16"/>
      <c r="B70" s="559"/>
      <c r="C70" s="18"/>
      <c r="D70" s="18"/>
      <c r="E70" s="18"/>
      <c r="F70" s="18"/>
      <c r="G70" s="547"/>
      <c r="H70" s="547"/>
      <c r="I70" s="547"/>
      <c r="J70" s="303"/>
      <c r="K70" s="17"/>
      <c r="L70" s="17"/>
      <c r="M70" s="17"/>
      <c r="N70" s="17"/>
      <c r="O70" s="17"/>
    </row>
    <row r="71" spans="1:15" ht="9" customHeight="1">
      <c r="A71" s="16"/>
      <c r="B71" s="559"/>
      <c r="C71" s="18"/>
      <c r="D71" s="18"/>
      <c r="E71" s="18"/>
      <c r="F71" s="18"/>
      <c r="G71" s="547"/>
      <c r="H71" s="547"/>
      <c r="I71" s="547"/>
      <c r="J71" s="303"/>
      <c r="K71" s="17"/>
      <c r="L71" s="17"/>
      <c r="M71" s="17"/>
      <c r="N71" s="17"/>
      <c r="O71" s="17"/>
    </row>
    <row r="72" spans="1:15" ht="9" customHeight="1">
      <c r="A72" s="16"/>
      <c r="B72" s="559"/>
      <c r="C72" s="18"/>
      <c r="D72" s="18"/>
      <c r="E72" s="18"/>
      <c r="F72" s="18"/>
      <c r="G72" s="547"/>
      <c r="H72" s="547"/>
      <c r="I72" s="547"/>
      <c r="J72" s="303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547"/>
      <c r="H73" s="547"/>
      <c r="I73" s="547"/>
      <c r="J73" s="303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547"/>
      <c r="H74" s="547"/>
      <c r="I74" s="547"/>
      <c r="J74" s="303"/>
      <c r="K74" s="17"/>
      <c r="L74" s="17"/>
      <c r="M74" s="17"/>
      <c r="N74" s="17"/>
      <c r="O74" s="17"/>
    </row>
    <row r="75" spans="1:15" ht="9" customHeight="1">
      <c r="A75" s="151"/>
      <c r="C75" s="18"/>
      <c r="D75" s="18"/>
      <c r="E75" s="18"/>
      <c r="F75" s="18"/>
      <c r="G75" s="547"/>
      <c r="H75" s="547"/>
      <c r="I75" s="547"/>
      <c r="J75" s="303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547"/>
      <c r="H76" s="547"/>
      <c r="I76" s="547"/>
      <c r="J76" s="303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547"/>
      <c r="H77" s="547"/>
      <c r="I77" s="547"/>
      <c r="J77" s="303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547"/>
      <c r="H78" s="547"/>
      <c r="I78" s="547"/>
      <c r="J78" s="303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547"/>
      <c r="H79" s="547"/>
      <c r="I79" s="547"/>
      <c r="J79" s="303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547"/>
      <c r="H80" s="547"/>
      <c r="I80" s="547"/>
      <c r="J80" s="303"/>
      <c r="K80" s="17"/>
      <c r="L80" s="17"/>
      <c r="M80" s="17"/>
      <c r="N80" s="17"/>
      <c r="O80" s="17"/>
    </row>
    <row r="81" spans="1:15" ht="9" customHeight="1">
      <c r="A81" s="151"/>
      <c r="C81" s="18"/>
      <c r="D81" s="18"/>
      <c r="E81" s="18"/>
      <c r="F81" s="18"/>
      <c r="G81" s="547"/>
      <c r="H81" s="547"/>
      <c r="I81" s="547"/>
      <c r="J81" s="303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547"/>
      <c r="H82" s="547"/>
      <c r="I82" s="547"/>
      <c r="J82" s="303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547"/>
      <c r="H83" s="547"/>
      <c r="I83" s="547"/>
      <c r="J83" s="303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547"/>
      <c r="H84" s="547"/>
      <c r="I84" s="547"/>
      <c r="J84" s="303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547"/>
      <c r="H85" s="547"/>
      <c r="I85" s="547"/>
      <c r="J85" s="303"/>
      <c r="K85" s="17"/>
      <c r="L85" s="17"/>
      <c r="M85" s="17"/>
      <c r="N85" s="17"/>
      <c r="O85" s="17"/>
    </row>
    <row r="86" spans="1:15" ht="9" customHeight="1">
      <c r="A86" s="151"/>
      <c r="C86" s="18"/>
      <c r="D86" s="18"/>
      <c r="E86" s="18"/>
      <c r="F86" s="18"/>
      <c r="G86" s="547"/>
      <c r="H86" s="547"/>
      <c r="I86" s="547"/>
      <c r="J86" s="303"/>
      <c r="K86" s="17"/>
      <c r="L86" s="17"/>
      <c r="M86" s="17"/>
      <c r="N86" s="17"/>
      <c r="O86" s="17"/>
    </row>
    <row r="87" spans="1:15" ht="9" customHeight="1">
      <c r="A87" s="152"/>
      <c r="C87" s="18"/>
      <c r="D87" s="18"/>
      <c r="E87" s="18"/>
      <c r="F87" s="18"/>
      <c r="G87" s="547"/>
      <c r="H87" s="547"/>
      <c r="I87" s="547"/>
      <c r="J87" s="303"/>
      <c r="K87" s="17"/>
      <c r="L87" s="17"/>
      <c r="M87" s="17"/>
      <c r="N87" s="17"/>
      <c r="O87" s="17"/>
    </row>
    <row r="88" spans="1:15" ht="9" customHeight="1">
      <c r="A88" s="152"/>
      <c r="C88" s="18"/>
      <c r="D88" s="18"/>
      <c r="E88" s="18"/>
      <c r="F88" s="18"/>
      <c r="G88" s="547"/>
      <c r="H88" s="547"/>
      <c r="I88" s="547"/>
      <c r="J88" s="303"/>
      <c r="K88" s="17"/>
      <c r="L88" s="17"/>
      <c r="M88" s="17"/>
      <c r="N88" s="17"/>
      <c r="O88" s="17"/>
    </row>
    <row r="89" spans="1:15" ht="9" customHeight="1">
      <c r="A89" s="152"/>
      <c r="C89" s="18"/>
      <c r="D89" s="18"/>
      <c r="E89" s="18"/>
      <c r="F89" s="18"/>
      <c r="G89" s="547"/>
      <c r="H89" s="547"/>
      <c r="I89" s="547"/>
      <c r="J89" s="303"/>
      <c r="K89" s="17"/>
      <c r="L89" s="17"/>
      <c r="M89" s="17"/>
      <c r="N89" s="17"/>
      <c r="O89" s="17"/>
    </row>
    <row r="90" spans="1:15" ht="9" customHeight="1">
      <c r="A90" s="152"/>
      <c r="C90" s="18"/>
      <c r="D90" s="18"/>
      <c r="E90" s="18"/>
      <c r="F90" s="18"/>
      <c r="G90" s="547"/>
      <c r="H90" s="547"/>
      <c r="I90" s="547"/>
      <c r="J90" s="303"/>
      <c r="K90" s="17"/>
      <c r="L90" s="17"/>
      <c r="M90" s="17"/>
      <c r="N90" s="17"/>
      <c r="O90" s="17"/>
    </row>
    <row r="91" spans="1:15" ht="9" customHeight="1">
      <c r="A91" s="153"/>
      <c r="C91" s="18"/>
      <c r="D91" s="18"/>
      <c r="E91" s="18"/>
      <c r="F91" s="18"/>
      <c r="G91" s="547"/>
      <c r="H91" s="547"/>
      <c r="I91" s="547"/>
      <c r="J91" s="303"/>
      <c r="K91" s="17"/>
      <c r="L91" s="17"/>
      <c r="M91" s="17"/>
      <c r="N91" s="17"/>
      <c r="O91" s="17"/>
    </row>
    <row r="92" spans="1:15" ht="9" customHeight="1">
      <c r="A92" s="153"/>
      <c r="C92" s="18"/>
      <c r="D92" s="18"/>
      <c r="E92" s="18"/>
      <c r="F92" s="18"/>
      <c r="G92" s="547"/>
      <c r="H92" s="547"/>
      <c r="I92" s="547"/>
      <c r="J92" s="303"/>
      <c r="K92" s="17"/>
      <c r="L92" s="17"/>
      <c r="M92" s="17"/>
      <c r="N92" s="17"/>
      <c r="O92" s="17"/>
    </row>
    <row r="93" spans="1:15" ht="9" customHeight="1">
      <c r="A93" s="154"/>
      <c r="C93" s="18"/>
      <c r="D93" s="18"/>
      <c r="E93" s="18"/>
      <c r="F93" s="18"/>
      <c r="G93" s="547"/>
      <c r="H93" s="547"/>
      <c r="I93" s="547"/>
      <c r="J93" s="303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547"/>
      <c r="H94" s="547"/>
      <c r="I94" s="547"/>
      <c r="J94" s="303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547"/>
      <c r="H95" s="547"/>
      <c r="I95" s="547"/>
      <c r="J95" s="303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547"/>
      <c r="H96" s="547"/>
      <c r="I96" s="547"/>
      <c r="J96" s="303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547"/>
      <c r="H97" s="547"/>
      <c r="I97" s="547"/>
      <c r="J97" s="303"/>
      <c r="K97" s="17"/>
      <c r="L97" s="17"/>
      <c r="M97" s="17"/>
      <c r="N97" s="17"/>
      <c r="O97" s="17"/>
    </row>
    <row r="98" spans="1:15" ht="9" customHeight="1">
      <c r="A98" s="152"/>
      <c r="C98" s="18"/>
      <c r="D98" s="18"/>
      <c r="E98" s="18"/>
      <c r="F98" s="18"/>
      <c r="G98" s="547"/>
      <c r="H98" s="547"/>
      <c r="I98" s="547"/>
      <c r="J98" s="303"/>
      <c r="K98" s="17"/>
      <c r="L98" s="17"/>
      <c r="M98" s="17"/>
      <c r="N98" s="17"/>
      <c r="O98" s="17"/>
    </row>
    <row r="99" spans="1:15" ht="9" customHeight="1">
      <c r="A99" s="154"/>
      <c r="C99" s="18"/>
      <c r="D99" s="18"/>
      <c r="E99" s="18"/>
      <c r="F99" s="18"/>
      <c r="G99" s="547"/>
      <c r="H99" s="547"/>
      <c r="I99" s="547"/>
      <c r="J99" s="303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547"/>
      <c r="H100" s="547"/>
      <c r="I100" s="547"/>
      <c r="J100" s="303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547"/>
      <c r="H101" s="547"/>
      <c r="I101" s="547"/>
      <c r="J101" s="303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547"/>
      <c r="H102" s="547"/>
      <c r="I102" s="547"/>
      <c r="J102" s="303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547"/>
      <c r="H103" s="547"/>
      <c r="I103" s="547"/>
      <c r="J103" s="303"/>
      <c r="K103" s="17"/>
      <c r="L103" s="17"/>
      <c r="M103" s="17"/>
      <c r="N103" s="17"/>
      <c r="O103" s="17"/>
    </row>
    <row r="104" spans="1:15" ht="9" customHeight="1">
      <c r="A104" s="152"/>
      <c r="C104" s="18"/>
      <c r="D104" s="18"/>
      <c r="E104" s="18"/>
      <c r="F104" s="18"/>
      <c r="G104" s="547"/>
      <c r="H104" s="547"/>
      <c r="I104" s="547"/>
      <c r="J104" s="303"/>
      <c r="K104" s="17"/>
      <c r="L104" s="17"/>
      <c r="M104" s="17"/>
      <c r="N104" s="17"/>
      <c r="O104" s="17"/>
    </row>
    <row r="105" spans="1:15" ht="9" customHeight="1">
      <c r="A105" s="154"/>
      <c r="C105" s="18"/>
      <c r="D105" s="18"/>
      <c r="E105" s="18"/>
      <c r="F105" s="18"/>
      <c r="G105" s="547"/>
      <c r="H105" s="547"/>
      <c r="I105" s="547"/>
      <c r="J105" s="303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547"/>
      <c r="H106" s="547"/>
      <c r="I106" s="547"/>
      <c r="J106" s="303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547"/>
      <c r="H107" s="547"/>
      <c r="I107" s="547"/>
      <c r="J107" s="303"/>
      <c r="K107" s="17"/>
      <c r="L107" s="17"/>
      <c r="M107" s="17"/>
      <c r="N107" s="17"/>
      <c r="O107" s="17"/>
    </row>
    <row r="108" spans="1:15" ht="9" customHeight="1">
      <c r="A108" s="16"/>
      <c r="C108" s="548"/>
      <c r="D108" s="548"/>
      <c r="E108" s="548"/>
      <c r="F108" s="548"/>
    </row>
    <row r="109" spans="1:15" ht="9" customHeight="1">
      <c r="A109" s="16"/>
      <c r="C109" s="548"/>
      <c r="D109" s="548"/>
      <c r="E109" s="548"/>
      <c r="F109" s="548"/>
    </row>
    <row r="110" spans="1:15" ht="9" customHeight="1">
      <c r="A110" s="16"/>
      <c r="C110" s="548"/>
      <c r="D110" s="548"/>
      <c r="E110" s="548"/>
      <c r="F110" s="548"/>
    </row>
    <row r="111" spans="1:15" ht="9" customHeight="1">
      <c r="A111" s="16"/>
      <c r="C111" s="548"/>
      <c r="D111" s="548"/>
      <c r="E111" s="548"/>
      <c r="F111" s="548"/>
    </row>
    <row r="112" spans="1:15" ht="9" customHeight="1">
      <c r="A112" s="16"/>
      <c r="C112" s="548"/>
      <c r="D112" s="548"/>
      <c r="E112" s="548"/>
      <c r="F112" s="548"/>
    </row>
    <row r="113" spans="1:6" ht="9" customHeight="1">
      <c r="A113" s="16"/>
      <c r="C113" s="548"/>
      <c r="D113" s="548"/>
      <c r="E113" s="548"/>
      <c r="F113" s="548"/>
    </row>
    <row r="114" spans="1:6" ht="9" customHeight="1">
      <c r="A114" s="152"/>
      <c r="C114" s="548"/>
      <c r="D114" s="548"/>
      <c r="E114" s="548"/>
      <c r="F114" s="548"/>
    </row>
    <row r="115" spans="1:6" ht="9" customHeight="1">
      <c r="A115" s="154"/>
      <c r="C115" s="548"/>
      <c r="D115" s="548"/>
      <c r="E115" s="548"/>
      <c r="F115" s="548"/>
    </row>
    <row r="116" spans="1:6" ht="9" customHeight="1">
      <c r="A116" s="16"/>
      <c r="C116" s="548"/>
      <c r="D116" s="548"/>
      <c r="E116" s="548"/>
      <c r="F116" s="548"/>
    </row>
    <row r="117" spans="1:6" ht="9" customHeight="1">
      <c r="A117" s="16"/>
      <c r="C117" s="548"/>
      <c r="D117" s="548"/>
      <c r="E117" s="548"/>
      <c r="F117" s="548"/>
    </row>
    <row r="118" spans="1:6" ht="9" customHeight="1">
      <c r="A118" s="16"/>
      <c r="C118" s="548"/>
      <c r="D118" s="548"/>
      <c r="E118" s="548"/>
      <c r="F118" s="548"/>
    </row>
    <row r="119" spans="1:6" ht="9" customHeight="1">
      <c r="A119" s="16"/>
      <c r="C119" s="548"/>
      <c r="D119" s="548"/>
      <c r="E119" s="548"/>
      <c r="F119" s="548"/>
    </row>
    <row r="120" spans="1:6" ht="9" customHeight="1">
      <c r="A120" s="16"/>
      <c r="C120" s="548"/>
      <c r="D120" s="548"/>
      <c r="E120" s="548"/>
      <c r="F120" s="548"/>
    </row>
    <row r="121" spans="1:6" ht="9" customHeight="1">
      <c r="A121" s="16"/>
      <c r="C121" s="548"/>
      <c r="D121" s="548"/>
      <c r="E121" s="548"/>
      <c r="F121" s="548"/>
    </row>
    <row r="122" spans="1:6" ht="9" customHeight="1">
      <c r="A122" s="16"/>
      <c r="C122" s="548"/>
      <c r="D122" s="548"/>
      <c r="E122" s="548"/>
      <c r="F122" s="548"/>
    </row>
    <row r="123" spans="1:6" ht="9" customHeight="1">
      <c r="A123" s="16"/>
      <c r="C123" s="548"/>
      <c r="D123" s="548"/>
      <c r="E123" s="548"/>
      <c r="F123" s="548"/>
    </row>
    <row r="124" spans="1:6" ht="9" customHeight="1">
      <c r="A124" s="16"/>
      <c r="C124" s="548"/>
      <c r="D124" s="548"/>
      <c r="E124" s="548"/>
      <c r="F124" s="548"/>
    </row>
    <row r="125" spans="1:6" ht="9" customHeight="1">
      <c r="A125" s="154"/>
      <c r="C125" s="548"/>
      <c r="D125" s="548"/>
      <c r="E125" s="548"/>
      <c r="F125" s="548"/>
    </row>
    <row r="126" spans="1:6" ht="9" customHeight="1">
      <c r="A126" s="16"/>
      <c r="C126" s="548"/>
      <c r="D126" s="548"/>
      <c r="E126" s="548"/>
      <c r="F126" s="548"/>
    </row>
    <row r="127" spans="1:6" ht="9" customHeight="1">
      <c r="A127" s="16"/>
      <c r="C127" s="548"/>
      <c r="D127" s="548"/>
      <c r="E127" s="548"/>
      <c r="F127" s="548"/>
    </row>
    <row r="128" spans="1:6" ht="9" customHeight="1">
      <c r="A128" s="16"/>
      <c r="C128" s="548"/>
      <c r="D128" s="548"/>
      <c r="E128" s="548"/>
      <c r="F128" s="548"/>
    </row>
    <row r="129" spans="1:6">
      <c r="A129" s="155"/>
      <c r="C129" s="548"/>
      <c r="D129" s="548"/>
      <c r="E129" s="548"/>
      <c r="F129" s="548"/>
    </row>
    <row r="130" spans="1:6">
      <c r="A130" s="155"/>
      <c r="C130" s="548"/>
      <c r="D130" s="548"/>
      <c r="E130" s="548"/>
      <c r="F130" s="548"/>
    </row>
    <row r="131" spans="1:6">
      <c r="A131" s="155"/>
      <c r="C131" s="548"/>
      <c r="D131" s="548"/>
      <c r="E131" s="548"/>
      <c r="F131" s="548"/>
    </row>
    <row r="132" spans="1:6">
      <c r="A132" s="155"/>
      <c r="C132" s="548"/>
      <c r="D132" s="548"/>
      <c r="E132" s="548"/>
      <c r="F132" s="548"/>
    </row>
    <row r="133" spans="1:6">
      <c r="A133" s="155"/>
      <c r="C133" s="548"/>
      <c r="D133" s="548"/>
      <c r="E133" s="548"/>
      <c r="F133" s="548"/>
    </row>
    <row r="134" spans="1:6">
      <c r="A134" s="155"/>
      <c r="C134" s="548"/>
      <c r="D134" s="548"/>
      <c r="E134" s="548"/>
      <c r="F134" s="548"/>
    </row>
    <row r="135" spans="1:6">
      <c r="A135" s="155"/>
      <c r="C135" s="548"/>
      <c r="D135" s="548"/>
      <c r="E135" s="548"/>
      <c r="F135" s="548"/>
    </row>
    <row r="136" spans="1:6" ht="15.75">
      <c r="A136" s="156"/>
      <c r="C136" s="548"/>
      <c r="D136" s="548"/>
      <c r="E136" s="548"/>
      <c r="F136" s="548"/>
    </row>
    <row r="137" spans="1:6" ht="15.75">
      <c r="A137" s="156"/>
      <c r="C137" s="548"/>
      <c r="D137" s="548"/>
      <c r="E137" s="548"/>
      <c r="F137" s="548"/>
    </row>
    <row r="138" spans="1:6" ht="15.75">
      <c r="A138" s="156"/>
      <c r="C138" s="548"/>
      <c r="D138" s="548"/>
      <c r="E138" s="548"/>
      <c r="F138" s="548"/>
    </row>
    <row r="139" spans="1:6" ht="15.75">
      <c r="A139" s="156"/>
      <c r="C139" s="548"/>
      <c r="D139" s="548"/>
      <c r="E139" s="548"/>
      <c r="F139" s="548"/>
    </row>
    <row r="140" spans="1:6" ht="15.75">
      <c r="A140" s="156"/>
      <c r="C140" s="548"/>
      <c r="D140" s="548"/>
      <c r="E140" s="548"/>
      <c r="F140" s="548"/>
    </row>
    <row r="141" spans="1:6" ht="15.75">
      <c r="A141" s="156"/>
      <c r="C141" s="548"/>
      <c r="D141" s="548"/>
      <c r="E141" s="548"/>
      <c r="F141" s="548"/>
    </row>
    <row r="142" spans="1:6" ht="15.75">
      <c r="A142" s="156"/>
      <c r="C142" s="548"/>
      <c r="D142" s="548"/>
      <c r="E142" s="548"/>
      <c r="F142" s="548"/>
    </row>
    <row r="143" spans="1:6" ht="15.75">
      <c r="A143" s="156"/>
      <c r="C143" s="548"/>
      <c r="D143" s="548"/>
      <c r="E143" s="548"/>
      <c r="F143" s="548"/>
    </row>
    <row r="144" spans="1:6" ht="15.75">
      <c r="A144" s="156"/>
      <c r="C144" s="548"/>
      <c r="D144" s="548"/>
      <c r="E144" s="548"/>
      <c r="F144" s="548"/>
    </row>
    <row r="145" spans="1:6" ht="15.75">
      <c r="A145" s="156"/>
      <c r="C145" s="548"/>
      <c r="D145" s="548"/>
      <c r="E145" s="548"/>
      <c r="F145" s="548"/>
    </row>
    <row r="146" spans="1:6" ht="15.75">
      <c r="A146" s="156"/>
      <c r="C146" s="548"/>
      <c r="D146" s="548"/>
      <c r="E146" s="548"/>
      <c r="F146" s="548"/>
    </row>
    <row r="147" spans="1:6" ht="15.75">
      <c r="A147" s="156"/>
      <c r="C147" s="548"/>
      <c r="D147" s="548"/>
      <c r="E147" s="548"/>
      <c r="F147" s="548"/>
    </row>
    <row r="148" spans="1:6" ht="15.75">
      <c r="A148" s="156"/>
      <c r="C148" s="548"/>
      <c r="D148" s="548"/>
      <c r="E148" s="548"/>
      <c r="F148" s="548"/>
    </row>
    <row r="149" spans="1:6" ht="15.75">
      <c r="A149" s="156"/>
      <c r="C149" s="548"/>
      <c r="D149" s="548"/>
      <c r="E149" s="548"/>
      <c r="F149" s="548"/>
    </row>
    <row r="150" spans="1:6" ht="15.75">
      <c r="A150" s="156"/>
      <c r="C150" s="548"/>
      <c r="D150" s="548"/>
      <c r="E150" s="548"/>
      <c r="F150" s="548"/>
    </row>
    <row r="151" spans="1:6" ht="15.75">
      <c r="A151" s="156"/>
      <c r="C151" s="548"/>
      <c r="D151" s="548"/>
      <c r="E151" s="548"/>
      <c r="F151" s="548"/>
    </row>
    <row r="152" spans="1:6" ht="15.75">
      <c r="A152" s="156"/>
      <c r="C152" s="548"/>
      <c r="D152" s="548"/>
      <c r="E152" s="548"/>
      <c r="F152" s="548"/>
    </row>
    <row r="153" spans="1:6" ht="15.75">
      <c r="A153" s="156"/>
      <c r="C153" s="548"/>
      <c r="D153" s="548"/>
      <c r="E153" s="548"/>
      <c r="F153" s="548"/>
    </row>
    <row r="154" spans="1:6" ht="15.75">
      <c r="A154" s="156"/>
      <c r="C154" s="548"/>
      <c r="D154" s="548"/>
      <c r="E154" s="548"/>
      <c r="F154" s="548"/>
    </row>
    <row r="155" spans="1:6" ht="15.75">
      <c r="A155" s="156"/>
      <c r="C155" s="548"/>
      <c r="D155" s="548"/>
      <c r="E155" s="548"/>
      <c r="F155" s="548"/>
    </row>
    <row r="156" spans="1:6" ht="15.75">
      <c r="A156" s="156"/>
      <c r="C156" s="548"/>
      <c r="D156" s="548"/>
      <c r="E156" s="548"/>
      <c r="F156" s="548"/>
    </row>
    <row r="157" spans="1:6" ht="15.75">
      <c r="A157" s="156"/>
      <c r="C157" s="548"/>
      <c r="D157" s="548"/>
      <c r="E157" s="548"/>
      <c r="F157" s="548"/>
    </row>
    <row r="158" spans="1:6" ht="15.75">
      <c r="A158" s="156"/>
      <c r="C158" s="548"/>
      <c r="D158" s="548"/>
      <c r="E158" s="548"/>
      <c r="F158" s="548"/>
    </row>
    <row r="159" spans="1:6" ht="15.75">
      <c r="A159" s="156"/>
      <c r="C159" s="548"/>
      <c r="D159" s="548"/>
      <c r="E159" s="548"/>
      <c r="F159" s="548"/>
    </row>
    <row r="160" spans="1:6" ht="15.75">
      <c r="A160" s="156"/>
      <c r="C160" s="548"/>
      <c r="D160" s="548"/>
      <c r="E160" s="548"/>
      <c r="F160" s="548"/>
    </row>
    <row r="161" spans="1:6" ht="15.75">
      <c r="A161" s="156"/>
      <c r="C161" s="548"/>
      <c r="D161" s="548"/>
      <c r="E161" s="548"/>
      <c r="F161" s="548"/>
    </row>
    <row r="162" spans="1:6" ht="15.75">
      <c r="A162" s="156"/>
      <c r="C162" s="548"/>
      <c r="D162" s="548"/>
      <c r="E162" s="548"/>
      <c r="F162" s="548"/>
    </row>
    <row r="163" spans="1:6" ht="15.75">
      <c r="A163" s="156"/>
      <c r="C163" s="548"/>
      <c r="D163" s="548"/>
      <c r="E163" s="548"/>
      <c r="F163" s="548"/>
    </row>
    <row r="164" spans="1:6" ht="15.75">
      <c r="A164" s="156"/>
      <c r="C164" s="548"/>
      <c r="D164" s="548"/>
      <c r="E164" s="548"/>
      <c r="F164" s="548"/>
    </row>
    <row r="165" spans="1:6" ht="15.75">
      <c r="A165" s="156"/>
      <c r="C165" s="548"/>
      <c r="D165" s="548"/>
      <c r="E165" s="548"/>
      <c r="F165" s="548"/>
    </row>
    <row r="166" spans="1:6" ht="15.75">
      <c r="A166" s="156"/>
      <c r="C166" s="548"/>
      <c r="D166" s="548"/>
      <c r="E166" s="548"/>
      <c r="F166" s="548"/>
    </row>
    <row r="167" spans="1:6" ht="15.75">
      <c r="A167" s="156"/>
      <c r="C167" s="548"/>
      <c r="D167" s="548"/>
      <c r="E167" s="548"/>
      <c r="F167" s="548"/>
    </row>
    <row r="168" spans="1:6" ht="15.75">
      <c r="A168" s="156"/>
      <c r="C168" s="548"/>
      <c r="D168" s="548"/>
      <c r="E168" s="548"/>
      <c r="F168" s="548"/>
    </row>
    <row r="169" spans="1:6" ht="15.75">
      <c r="A169" s="156"/>
      <c r="C169" s="548"/>
      <c r="D169" s="548"/>
      <c r="E169" s="548"/>
      <c r="F169" s="548"/>
    </row>
    <row r="170" spans="1:6" ht="15.75">
      <c r="A170" s="156"/>
      <c r="C170" s="548"/>
      <c r="D170" s="548"/>
      <c r="E170" s="548"/>
      <c r="F170" s="548"/>
    </row>
    <row r="171" spans="1:6" ht="15.75">
      <c r="A171" s="156"/>
      <c r="C171" s="548"/>
      <c r="D171" s="548"/>
      <c r="E171" s="548"/>
      <c r="F171" s="548"/>
    </row>
    <row r="172" spans="1:6" ht="15.75">
      <c r="A172" s="156"/>
      <c r="C172" s="548"/>
      <c r="D172" s="548"/>
      <c r="E172" s="548"/>
      <c r="F172" s="548"/>
    </row>
    <row r="173" spans="1:6" ht="15.75">
      <c r="A173" s="156"/>
      <c r="C173" s="548"/>
      <c r="D173" s="548"/>
      <c r="E173" s="548"/>
      <c r="F173" s="548"/>
    </row>
    <row r="174" spans="1:6" ht="15.75">
      <c r="A174" s="156"/>
      <c r="C174" s="548"/>
      <c r="D174" s="548"/>
      <c r="E174" s="548"/>
      <c r="F174" s="548"/>
    </row>
    <row r="175" spans="1:6" ht="15.75">
      <c r="A175" s="156"/>
      <c r="C175" s="548"/>
      <c r="D175" s="548"/>
      <c r="E175" s="548"/>
      <c r="F175" s="548"/>
    </row>
    <row r="176" spans="1:6" ht="15.75">
      <c r="A176" s="156"/>
      <c r="C176" s="548"/>
      <c r="D176" s="548"/>
      <c r="E176" s="548"/>
      <c r="F176" s="548"/>
    </row>
    <row r="177" spans="1:6" ht="15.75">
      <c r="A177" s="156"/>
      <c r="C177" s="548"/>
      <c r="D177" s="548"/>
      <c r="E177" s="548"/>
      <c r="F177" s="548"/>
    </row>
    <row r="178" spans="1:6" ht="15.75">
      <c r="A178" s="156"/>
      <c r="C178" s="548"/>
      <c r="D178" s="548"/>
      <c r="E178" s="548"/>
      <c r="F178" s="548"/>
    </row>
    <row r="179" spans="1:6" ht="15.75">
      <c r="A179" s="156"/>
      <c r="C179" s="548"/>
      <c r="D179" s="548"/>
      <c r="E179" s="548"/>
      <c r="F179" s="548"/>
    </row>
    <row r="180" spans="1:6" ht="15.75">
      <c r="A180" s="156"/>
      <c r="C180" s="548"/>
      <c r="D180" s="548"/>
      <c r="E180" s="548"/>
      <c r="F180" s="548"/>
    </row>
    <row r="181" spans="1:6" ht="15.75">
      <c r="A181" s="156"/>
      <c r="C181" s="548"/>
      <c r="D181" s="548"/>
      <c r="E181" s="548"/>
      <c r="F181" s="548"/>
    </row>
    <row r="182" spans="1:6" ht="15.75">
      <c r="A182" s="156"/>
      <c r="C182" s="548"/>
      <c r="D182" s="548"/>
      <c r="E182" s="548"/>
      <c r="F182" s="548"/>
    </row>
    <row r="183" spans="1:6" ht="15.75">
      <c r="A183" s="156"/>
      <c r="C183" s="548"/>
      <c r="D183" s="548"/>
      <c r="E183" s="548"/>
      <c r="F183" s="548"/>
    </row>
    <row r="184" spans="1:6" ht="15.75">
      <c r="A184" s="156"/>
      <c r="C184" s="548"/>
      <c r="D184" s="548"/>
      <c r="E184" s="548"/>
      <c r="F184" s="548"/>
    </row>
    <row r="185" spans="1:6" ht="15.75">
      <c r="A185" s="156"/>
      <c r="C185" s="548"/>
      <c r="D185" s="548"/>
      <c r="E185" s="548"/>
      <c r="F185" s="548"/>
    </row>
    <row r="186" spans="1:6" ht="15.75">
      <c r="A186" s="156"/>
      <c r="C186" s="548"/>
      <c r="D186" s="548"/>
      <c r="E186" s="548"/>
      <c r="F186" s="548"/>
    </row>
    <row r="187" spans="1:6" ht="15.75">
      <c r="A187" s="156"/>
      <c r="C187" s="548"/>
      <c r="D187" s="548"/>
      <c r="E187" s="548"/>
      <c r="F187" s="548"/>
    </row>
    <row r="188" spans="1:6" ht="15.75">
      <c r="A188" s="156"/>
      <c r="C188" s="548"/>
      <c r="D188" s="548"/>
      <c r="E188" s="548"/>
      <c r="F188" s="548"/>
    </row>
    <row r="189" spans="1:6" ht="15.75">
      <c r="A189" s="156"/>
      <c r="C189" s="548"/>
      <c r="D189" s="548"/>
      <c r="E189" s="548"/>
      <c r="F189" s="548"/>
    </row>
    <row r="190" spans="1:6" ht="15.75">
      <c r="A190" s="156"/>
      <c r="C190" s="548"/>
      <c r="D190" s="548"/>
      <c r="E190" s="548"/>
      <c r="F190" s="548"/>
    </row>
    <row r="191" spans="1:6" ht="15.75">
      <c r="A191" s="156"/>
      <c r="C191" s="548"/>
      <c r="D191" s="548"/>
      <c r="E191" s="548"/>
      <c r="F191" s="548"/>
    </row>
    <row r="192" spans="1:6" ht="15.75">
      <c r="A192" s="156"/>
      <c r="C192" s="548"/>
      <c r="D192" s="548"/>
      <c r="E192" s="548"/>
      <c r="F192" s="548"/>
    </row>
    <row r="193" spans="1:6" ht="15.75">
      <c r="A193" s="156"/>
      <c r="C193" s="548"/>
      <c r="D193" s="548"/>
      <c r="E193" s="548"/>
      <c r="F193" s="548"/>
    </row>
    <row r="194" spans="1:6" ht="15.75">
      <c r="A194" s="156"/>
      <c r="C194" s="548"/>
      <c r="D194" s="548"/>
      <c r="E194" s="548"/>
      <c r="F194" s="548"/>
    </row>
    <row r="195" spans="1:6" ht="15.75">
      <c r="A195" s="156"/>
      <c r="C195" s="548"/>
      <c r="D195" s="548"/>
      <c r="E195" s="548"/>
      <c r="F195" s="548"/>
    </row>
    <row r="196" spans="1:6" ht="15.75">
      <c r="A196" s="156"/>
      <c r="C196" s="548"/>
      <c r="D196" s="548"/>
      <c r="E196" s="548"/>
      <c r="F196" s="548"/>
    </row>
    <row r="197" spans="1:6" ht="15.75">
      <c r="A197" s="156"/>
      <c r="C197" s="548"/>
      <c r="D197" s="548"/>
      <c r="E197" s="548"/>
      <c r="F197" s="548"/>
    </row>
    <row r="198" spans="1:6" ht="15.75">
      <c r="A198" s="156"/>
      <c r="C198" s="548"/>
      <c r="D198" s="548"/>
      <c r="E198" s="548"/>
      <c r="F198" s="548"/>
    </row>
    <row r="199" spans="1:6" ht="15.75">
      <c r="A199" s="156"/>
      <c r="C199" s="548"/>
      <c r="D199" s="548"/>
      <c r="E199" s="548"/>
      <c r="F199" s="548"/>
    </row>
    <row r="200" spans="1:6" ht="15.75">
      <c r="A200" s="156"/>
      <c r="C200" s="548"/>
      <c r="D200" s="548"/>
      <c r="E200" s="548"/>
      <c r="F200" s="548"/>
    </row>
    <row r="201" spans="1:6" ht="15.75">
      <c r="A201" s="156"/>
      <c r="C201" s="548"/>
      <c r="D201" s="548"/>
      <c r="E201" s="548"/>
      <c r="F201" s="548"/>
    </row>
    <row r="202" spans="1:6" ht="15.75">
      <c r="A202" s="156"/>
      <c r="C202" s="548"/>
      <c r="D202" s="548"/>
      <c r="E202" s="548"/>
      <c r="F202" s="548"/>
    </row>
    <row r="203" spans="1:6" ht="15.75">
      <c r="A203" s="156"/>
      <c r="C203" s="548"/>
      <c r="D203" s="548"/>
      <c r="E203" s="548"/>
      <c r="F203" s="548"/>
    </row>
    <row r="204" spans="1:6" ht="15.75">
      <c r="A204" s="156"/>
      <c r="C204" s="548"/>
      <c r="D204" s="548"/>
      <c r="E204" s="548"/>
      <c r="F204" s="548"/>
    </row>
    <row r="205" spans="1:6" ht="15.75">
      <c r="A205" s="156"/>
      <c r="C205" s="548"/>
      <c r="D205" s="548"/>
      <c r="E205" s="548"/>
      <c r="F205" s="548"/>
    </row>
    <row r="206" spans="1:6" ht="15.75">
      <c r="A206" s="156"/>
      <c r="C206" s="548"/>
      <c r="D206" s="548"/>
      <c r="E206" s="548"/>
      <c r="F206" s="548"/>
    </row>
    <row r="207" spans="1:6" ht="15.75">
      <c r="A207" s="156"/>
      <c r="C207" s="548"/>
      <c r="D207" s="548"/>
      <c r="E207" s="548"/>
      <c r="F207" s="548"/>
    </row>
    <row r="208" spans="1:6" ht="15.75">
      <c r="A208" s="156"/>
      <c r="C208" s="548"/>
      <c r="D208" s="548"/>
      <c r="E208" s="548"/>
      <c r="F208" s="548"/>
    </row>
    <row r="209" spans="1:6" ht="15.75">
      <c r="A209" s="156"/>
      <c r="C209" s="548"/>
      <c r="D209" s="548"/>
      <c r="E209" s="548"/>
      <c r="F209" s="548"/>
    </row>
    <row r="210" spans="1:6" ht="15.75">
      <c r="A210" s="156"/>
      <c r="C210" s="548"/>
      <c r="D210" s="548"/>
      <c r="E210" s="548"/>
      <c r="F210" s="548"/>
    </row>
    <row r="211" spans="1:6" ht="15.75">
      <c r="A211" s="156"/>
      <c r="C211" s="548"/>
      <c r="D211" s="548"/>
      <c r="E211" s="548"/>
      <c r="F211" s="548"/>
    </row>
    <row r="212" spans="1:6" ht="15.75">
      <c r="A212" s="156"/>
      <c r="C212" s="548"/>
      <c r="D212" s="548"/>
      <c r="E212" s="548"/>
      <c r="F212" s="548"/>
    </row>
    <row r="213" spans="1:6" ht="15.75">
      <c r="A213" s="156"/>
      <c r="C213" s="548"/>
      <c r="D213" s="548"/>
      <c r="E213" s="548"/>
      <c r="F213" s="548"/>
    </row>
    <row r="214" spans="1:6" ht="15.75">
      <c r="A214" s="156"/>
      <c r="C214" s="548"/>
      <c r="D214" s="548"/>
      <c r="E214" s="548"/>
      <c r="F214" s="548"/>
    </row>
    <row r="215" spans="1:6" ht="15.75">
      <c r="A215" s="156"/>
      <c r="C215" s="548"/>
      <c r="D215" s="548"/>
      <c r="E215" s="548"/>
      <c r="F215" s="548"/>
    </row>
    <row r="216" spans="1:6" ht="15.75">
      <c r="A216" s="156"/>
      <c r="C216" s="548"/>
      <c r="D216" s="548"/>
      <c r="E216" s="548"/>
      <c r="F216" s="548"/>
    </row>
    <row r="217" spans="1:6" ht="15.75">
      <c r="A217" s="156"/>
      <c r="C217" s="548"/>
      <c r="D217" s="548"/>
      <c r="E217" s="548"/>
      <c r="F217" s="548"/>
    </row>
    <row r="218" spans="1:6" ht="15.75">
      <c r="A218" s="156"/>
      <c r="C218" s="548"/>
      <c r="D218" s="548"/>
      <c r="E218" s="548"/>
      <c r="F218" s="548"/>
    </row>
    <row r="219" spans="1:6" ht="15.75">
      <c r="A219" s="156"/>
      <c r="C219" s="548"/>
      <c r="D219" s="548"/>
      <c r="E219" s="548"/>
      <c r="F219" s="548"/>
    </row>
    <row r="220" spans="1:6" ht="15.75">
      <c r="A220" s="156"/>
      <c r="C220" s="548"/>
      <c r="D220" s="548"/>
      <c r="E220" s="548"/>
      <c r="F220" s="548"/>
    </row>
    <row r="221" spans="1:6" ht="15.75">
      <c r="A221" s="156"/>
      <c r="C221" s="548"/>
      <c r="D221" s="548"/>
      <c r="E221" s="548"/>
      <c r="F221" s="548"/>
    </row>
    <row r="222" spans="1:6" ht="15.75">
      <c r="A222" s="156"/>
      <c r="C222" s="548"/>
      <c r="D222" s="548"/>
      <c r="E222" s="548"/>
      <c r="F222" s="548"/>
    </row>
    <row r="223" spans="1:6" ht="15.75">
      <c r="A223" s="156"/>
      <c r="C223" s="548"/>
      <c r="D223" s="548"/>
      <c r="E223" s="548"/>
      <c r="F223" s="548"/>
    </row>
    <row r="224" spans="1:6" ht="15.75">
      <c r="A224" s="156"/>
      <c r="C224" s="548"/>
      <c r="D224" s="548"/>
      <c r="E224" s="548"/>
      <c r="F224" s="548"/>
    </row>
    <row r="225" spans="1:6" ht="15.75">
      <c r="A225" s="156"/>
      <c r="C225" s="548"/>
      <c r="D225" s="548"/>
      <c r="E225" s="548"/>
      <c r="F225" s="548"/>
    </row>
    <row r="226" spans="1:6" ht="15.75">
      <c r="A226" s="156"/>
      <c r="C226" s="548"/>
      <c r="D226" s="548"/>
      <c r="E226" s="548"/>
      <c r="F226" s="548"/>
    </row>
    <row r="227" spans="1:6" ht="15.75">
      <c r="A227" s="19"/>
      <c r="C227" s="548"/>
      <c r="D227" s="548"/>
      <c r="E227" s="548"/>
      <c r="F227" s="548"/>
    </row>
    <row r="228" spans="1:6" ht="15.75">
      <c r="A228" s="19"/>
      <c r="C228" s="548"/>
      <c r="D228" s="548"/>
      <c r="E228" s="548"/>
      <c r="F228" s="548"/>
    </row>
    <row r="229" spans="1:6" ht="15.75">
      <c r="A229" s="19"/>
      <c r="C229" s="548"/>
      <c r="D229" s="548"/>
      <c r="E229" s="548"/>
      <c r="F229" s="548"/>
    </row>
    <row r="230" spans="1:6" ht="15.75">
      <c r="A230" s="19"/>
      <c r="C230" s="548"/>
      <c r="D230" s="548"/>
      <c r="E230" s="548"/>
      <c r="F230" s="548"/>
    </row>
    <row r="231" spans="1:6" ht="15.75">
      <c r="A231" s="19"/>
      <c r="C231" s="548"/>
      <c r="D231" s="548"/>
      <c r="E231" s="548"/>
      <c r="F231" s="548"/>
    </row>
    <row r="232" spans="1:6" ht="15.75">
      <c r="A232" s="19"/>
      <c r="C232" s="548"/>
      <c r="D232" s="548"/>
      <c r="E232" s="548"/>
      <c r="F232" s="548"/>
    </row>
    <row r="233" spans="1:6" ht="15.75">
      <c r="A233" s="19"/>
      <c r="C233" s="548"/>
      <c r="D233" s="548"/>
      <c r="E233" s="548"/>
      <c r="F233" s="548"/>
    </row>
    <row r="234" spans="1:6" ht="15.75">
      <c r="A234" s="19"/>
      <c r="C234" s="548"/>
      <c r="D234" s="548"/>
      <c r="E234" s="548"/>
      <c r="F234" s="548"/>
    </row>
    <row r="235" spans="1:6" ht="15.75">
      <c r="A235" s="19"/>
      <c r="C235" s="548"/>
      <c r="D235" s="548"/>
      <c r="E235" s="548"/>
      <c r="F235" s="548"/>
    </row>
    <row r="236" spans="1:6" ht="15.75">
      <c r="A236" s="19"/>
      <c r="C236" s="548"/>
      <c r="D236" s="548"/>
      <c r="E236" s="548"/>
      <c r="F236" s="548"/>
    </row>
    <row r="237" spans="1:6" ht="15.75">
      <c r="A237" s="19"/>
      <c r="C237" s="548"/>
      <c r="D237" s="548"/>
      <c r="E237" s="548"/>
      <c r="F237" s="548"/>
    </row>
    <row r="238" spans="1:6" ht="15.75">
      <c r="A238" s="19"/>
      <c r="C238" s="548"/>
      <c r="D238" s="548"/>
      <c r="E238" s="548"/>
      <c r="F238" s="548"/>
    </row>
    <row r="239" spans="1:6" ht="15.75">
      <c r="A239" s="19"/>
      <c r="C239" s="548"/>
      <c r="D239" s="548"/>
      <c r="E239" s="548"/>
      <c r="F239" s="548"/>
    </row>
    <row r="240" spans="1:6" ht="15.75">
      <c r="A240" s="19"/>
      <c r="C240" s="548"/>
      <c r="D240" s="548"/>
      <c r="E240" s="548"/>
      <c r="F240" s="548"/>
    </row>
    <row r="241" spans="1:6" ht="15.75">
      <c r="A241" s="19"/>
      <c r="C241" s="548"/>
      <c r="D241" s="548"/>
      <c r="E241" s="548"/>
      <c r="F241" s="548"/>
    </row>
    <row r="242" spans="1:6" ht="15.75">
      <c r="A242" s="19"/>
      <c r="C242" s="548"/>
      <c r="D242" s="548"/>
      <c r="E242" s="548"/>
      <c r="F242" s="548"/>
    </row>
    <row r="243" spans="1:6" ht="15.75">
      <c r="A243" s="19"/>
      <c r="C243" s="548"/>
      <c r="D243" s="548"/>
      <c r="E243" s="548"/>
      <c r="F243" s="548"/>
    </row>
    <row r="244" spans="1:6" ht="15.75">
      <c r="A244" s="19"/>
      <c r="C244" s="548"/>
      <c r="D244" s="548"/>
      <c r="E244" s="548"/>
      <c r="F244" s="548"/>
    </row>
    <row r="245" spans="1:6" ht="15.75">
      <c r="A245" s="19"/>
      <c r="C245" s="548"/>
      <c r="D245" s="548"/>
      <c r="E245" s="548"/>
      <c r="F245" s="548"/>
    </row>
    <row r="246" spans="1:6" ht="15.75">
      <c r="A246" s="19"/>
      <c r="C246" s="548"/>
      <c r="D246" s="548"/>
      <c r="E246" s="548"/>
      <c r="F246" s="548"/>
    </row>
    <row r="247" spans="1:6" ht="15.75">
      <c r="A247" s="19"/>
      <c r="C247" s="548"/>
      <c r="D247" s="548"/>
      <c r="E247" s="548"/>
      <c r="F247" s="548"/>
    </row>
    <row r="248" spans="1:6" ht="15.75">
      <c r="A248" s="19"/>
      <c r="C248" s="548"/>
      <c r="D248" s="548"/>
      <c r="E248" s="548"/>
      <c r="F248" s="548"/>
    </row>
    <row r="249" spans="1:6" ht="15.75">
      <c r="A249" s="19"/>
      <c r="C249" s="548"/>
      <c r="D249" s="548"/>
      <c r="E249" s="548"/>
      <c r="F249" s="548"/>
    </row>
    <row r="250" spans="1:6" ht="15.75">
      <c r="A250" s="19"/>
      <c r="C250" s="548"/>
      <c r="D250" s="548"/>
      <c r="E250" s="548"/>
      <c r="F250" s="548"/>
    </row>
    <row r="251" spans="1:6" ht="15.75">
      <c r="A251" s="19"/>
      <c r="C251" s="548"/>
      <c r="D251" s="548"/>
      <c r="E251" s="548"/>
      <c r="F251" s="548"/>
    </row>
    <row r="252" spans="1:6" ht="15.75">
      <c r="A252" s="19"/>
      <c r="C252" s="548"/>
      <c r="D252" s="548"/>
      <c r="E252" s="548"/>
      <c r="F252" s="548"/>
    </row>
    <row r="253" spans="1:6" ht="15.75">
      <c r="A253" s="19"/>
      <c r="C253" s="548"/>
      <c r="D253" s="548"/>
      <c r="E253" s="548"/>
      <c r="F253" s="548"/>
    </row>
    <row r="254" spans="1:6" ht="15.75">
      <c r="A254" s="19"/>
      <c r="C254" s="548"/>
      <c r="D254" s="548"/>
      <c r="E254" s="548"/>
      <c r="F254" s="548"/>
    </row>
    <row r="255" spans="1:6" ht="15.75">
      <c r="A255" s="19"/>
      <c r="C255" s="548"/>
      <c r="D255" s="548"/>
      <c r="E255" s="548"/>
      <c r="F255" s="548"/>
    </row>
    <row r="256" spans="1:6" ht="15.75">
      <c r="A256" s="19"/>
      <c r="C256" s="548"/>
      <c r="D256" s="548"/>
      <c r="E256" s="548"/>
      <c r="F256" s="548"/>
    </row>
    <row r="257" spans="1:6" ht="15.75">
      <c r="A257" s="19"/>
      <c r="C257" s="548"/>
      <c r="D257" s="548"/>
      <c r="E257" s="548"/>
      <c r="F257" s="548"/>
    </row>
    <row r="258" spans="1:6" ht="15.75">
      <c r="A258" s="19"/>
      <c r="C258" s="548"/>
      <c r="D258" s="548"/>
      <c r="E258" s="548"/>
      <c r="F258" s="548"/>
    </row>
    <row r="259" spans="1:6" ht="15.75">
      <c r="A259" s="19"/>
      <c r="C259" s="548"/>
      <c r="D259" s="548"/>
      <c r="E259" s="548"/>
      <c r="F259" s="548"/>
    </row>
    <row r="260" spans="1:6" ht="15.75">
      <c r="A260" s="19"/>
      <c r="C260" s="548"/>
      <c r="D260" s="548"/>
      <c r="E260" s="548"/>
      <c r="F260" s="548"/>
    </row>
    <row r="261" spans="1:6" ht="15.75">
      <c r="A261" s="19"/>
      <c r="C261" s="548"/>
      <c r="D261" s="548"/>
      <c r="E261" s="548"/>
      <c r="F261" s="548"/>
    </row>
    <row r="262" spans="1:6" ht="15.75">
      <c r="A262" s="19"/>
      <c r="C262" s="548"/>
      <c r="D262" s="548"/>
      <c r="E262" s="548"/>
      <c r="F262" s="548"/>
    </row>
    <row r="263" spans="1:6" ht="15.75">
      <c r="A263" s="19"/>
      <c r="C263" s="548"/>
      <c r="D263" s="548"/>
      <c r="E263" s="548"/>
      <c r="F263" s="548"/>
    </row>
    <row r="264" spans="1:6" ht="15.75">
      <c r="A264" s="19"/>
      <c r="C264" s="548"/>
      <c r="D264" s="548"/>
      <c r="E264" s="548"/>
      <c r="F264" s="548"/>
    </row>
    <row r="265" spans="1:6" ht="15.75">
      <c r="A265" s="19"/>
      <c r="C265" s="548"/>
      <c r="D265" s="548"/>
      <c r="E265" s="548"/>
      <c r="F265" s="548"/>
    </row>
    <row r="266" spans="1:6" ht="15.75">
      <c r="A266" s="19"/>
      <c r="C266" s="548"/>
      <c r="D266" s="548"/>
      <c r="E266" s="548"/>
      <c r="F266" s="548"/>
    </row>
    <row r="267" spans="1:6" ht="15.75">
      <c r="A267" s="19"/>
      <c r="C267" s="548"/>
      <c r="D267" s="548"/>
      <c r="E267" s="548"/>
      <c r="F267" s="548"/>
    </row>
    <row r="268" spans="1:6" ht="15.75">
      <c r="A268" s="19"/>
      <c r="C268" s="548"/>
      <c r="D268" s="548"/>
      <c r="E268" s="548"/>
      <c r="F268" s="548"/>
    </row>
    <row r="269" spans="1:6" ht="15.75">
      <c r="A269" s="19"/>
      <c r="C269" s="548"/>
      <c r="D269" s="548"/>
      <c r="E269" s="548"/>
      <c r="F269" s="548"/>
    </row>
    <row r="270" spans="1:6" ht="15.75">
      <c r="A270" s="19"/>
      <c r="C270" s="548"/>
      <c r="D270" s="548"/>
      <c r="E270" s="548"/>
      <c r="F270" s="548"/>
    </row>
    <row r="271" spans="1:6" ht="15.75">
      <c r="A271" s="19"/>
      <c r="C271" s="548"/>
      <c r="D271" s="548"/>
      <c r="E271" s="548"/>
      <c r="F271" s="548"/>
    </row>
    <row r="272" spans="1:6" ht="15.75">
      <c r="A272" s="19"/>
      <c r="C272" s="548"/>
      <c r="D272" s="548"/>
      <c r="E272" s="548"/>
      <c r="F272" s="548"/>
    </row>
    <row r="273" spans="1:6" ht="15.75">
      <c r="A273" s="19"/>
      <c r="C273" s="548"/>
      <c r="D273" s="548"/>
      <c r="E273" s="548"/>
      <c r="F273" s="548"/>
    </row>
    <row r="274" spans="1:6" ht="15.75">
      <c r="A274" s="19"/>
      <c r="C274" s="548"/>
      <c r="D274" s="548"/>
      <c r="E274" s="548"/>
      <c r="F274" s="548"/>
    </row>
    <row r="275" spans="1:6" ht="15.75">
      <c r="A275" s="19"/>
      <c r="C275" s="548"/>
      <c r="D275" s="548"/>
      <c r="E275" s="548"/>
      <c r="F275" s="548"/>
    </row>
    <row r="276" spans="1:6" ht="15.75">
      <c r="A276" s="19"/>
      <c r="C276" s="548"/>
      <c r="D276" s="548"/>
      <c r="E276" s="548"/>
      <c r="F276" s="548"/>
    </row>
    <row r="277" spans="1:6" ht="15.75">
      <c r="A277" s="19"/>
      <c r="C277" s="548"/>
      <c r="D277" s="548"/>
      <c r="E277" s="548"/>
      <c r="F277" s="548"/>
    </row>
    <row r="278" spans="1:6" ht="15.75">
      <c r="A278" s="19"/>
      <c r="C278" s="548"/>
      <c r="D278" s="548"/>
      <c r="E278" s="548"/>
      <c r="F278" s="548"/>
    </row>
    <row r="279" spans="1:6" ht="15.75">
      <c r="A279" s="19"/>
      <c r="C279" s="548"/>
      <c r="D279" s="548"/>
      <c r="E279" s="548"/>
      <c r="F279" s="548"/>
    </row>
    <row r="280" spans="1:6" ht="15.75">
      <c r="A280" s="19"/>
      <c r="C280" s="548"/>
      <c r="D280" s="548"/>
      <c r="E280" s="548"/>
      <c r="F280" s="548"/>
    </row>
    <row r="281" spans="1:6" ht="15.75">
      <c r="A281" s="19"/>
      <c r="C281" s="548"/>
      <c r="D281" s="548"/>
      <c r="E281" s="548"/>
      <c r="F281" s="548"/>
    </row>
    <row r="282" spans="1:6" ht="15.75">
      <c r="A282" s="19"/>
      <c r="C282" s="548"/>
      <c r="D282" s="548"/>
      <c r="E282" s="548"/>
      <c r="F282" s="548"/>
    </row>
    <row r="283" spans="1:6" ht="15.75">
      <c r="A283" s="19"/>
      <c r="C283" s="548"/>
      <c r="D283" s="548"/>
      <c r="E283" s="548"/>
      <c r="F283" s="548"/>
    </row>
    <row r="284" spans="1:6" ht="15.75">
      <c r="A284" s="19"/>
      <c r="C284" s="548"/>
      <c r="D284" s="548"/>
      <c r="E284" s="548"/>
      <c r="F284" s="548"/>
    </row>
    <row r="285" spans="1:6" ht="15.75">
      <c r="A285" s="19"/>
      <c r="C285" s="548"/>
      <c r="D285" s="548"/>
      <c r="E285" s="548"/>
      <c r="F285" s="548"/>
    </row>
    <row r="286" spans="1:6" ht="15.75">
      <c r="A286" s="19"/>
      <c r="C286" s="548"/>
      <c r="D286" s="548"/>
      <c r="E286" s="548"/>
      <c r="F286" s="548"/>
    </row>
    <row r="287" spans="1:6" ht="15.75">
      <c r="A287" s="19"/>
      <c r="C287" s="548"/>
      <c r="D287" s="548"/>
      <c r="E287" s="548"/>
      <c r="F287" s="548"/>
    </row>
    <row r="288" spans="1:6" ht="15.75">
      <c r="A288" s="19"/>
      <c r="C288" s="548"/>
      <c r="D288" s="548"/>
      <c r="E288" s="548"/>
      <c r="F288" s="548"/>
    </row>
    <row r="289" spans="1:6" ht="15.75">
      <c r="A289" s="19"/>
      <c r="C289" s="548"/>
      <c r="D289" s="548"/>
      <c r="E289" s="548"/>
      <c r="F289" s="548"/>
    </row>
    <row r="290" spans="1:6" ht="15.75">
      <c r="A290" s="19"/>
      <c r="C290" s="548"/>
      <c r="D290" s="548"/>
      <c r="E290" s="548"/>
      <c r="F290" s="548"/>
    </row>
    <row r="291" spans="1:6" ht="15.75">
      <c r="A291" s="19"/>
      <c r="C291" s="548"/>
      <c r="D291" s="548"/>
      <c r="E291" s="548"/>
      <c r="F291" s="548"/>
    </row>
    <row r="292" spans="1:6" ht="15.75">
      <c r="A292" s="19"/>
      <c r="C292" s="548"/>
      <c r="D292" s="548"/>
      <c r="E292" s="548"/>
      <c r="F292" s="548"/>
    </row>
    <row r="293" spans="1:6" ht="15.75">
      <c r="A293" s="19"/>
      <c r="C293" s="548"/>
      <c r="D293" s="548"/>
      <c r="E293" s="548"/>
      <c r="F293" s="548"/>
    </row>
    <row r="294" spans="1:6" ht="15.75">
      <c r="A294" s="19"/>
      <c r="C294" s="548"/>
      <c r="D294" s="548"/>
      <c r="E294" s="548"/>
      <c r="F294" s="548"/>
    </row>
    <row r="295" spans="1:6" ht="15.75">
      <c r="A295" s="19"/>
      <c r="C295" s="548"/>
      <c r="D295" s="548"/>
      <c r="E295" s="548"/>
      <c r="F295" s="548"/>
    </row>
    <row r="296" spans="1:6" ht="15.75">
      <c r="A296" s="19"/>
      <c r="C296" s="548"/>
      <c r="D296" s="548"/>
      <c r="E296" s="548"/>
      <c r="F296" s="548"/>
    </row>
    <row r="297" spans="1:6" ht="15.75">
      <c r="A297" s="19"/>
      <c r="C297" s="548"/>
      <c r="D297" s="548"/>
      <c r="E297" s="548"/>
      <c r="F297" s="548"/>
    </row>
    <row r="298" spans="1:6" ht="15.75">
      <c r="A298" s="19"/>
      <c r="C298" s="548"/>
      <c r="D298" s="548"/>
      <c r="E298" s="548"/>
      <c r="F298" s="548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O17" sqref="O17"/>
    </sheetView>
  </sheetViews>
  <sheetFormatPr defaultColWidth="9.140625" defaultRowHeight="15"/>
  <cols>
    <col min="1" max="1" width="58.28515625" style="566" customWidth="1"/>
    <col min="2" max="9" width="22" style="420" customWidth="1"/>
    <col min="10" max="10" width="14.5703125" style="420" customWidth="1"/>
    <col min="11" max="11" width="2.5703125" style="157" customWidth="1"/>
    <col min="12" max="256" width="9.140625" style="420"/>
    <col min="257" max="257" width="58.28515625" style="420" customWidth="1"/>
    <col min="258" max="265" width="22" style="420" customWidth="1"/>
    <col min="266" max="266" width="14.5703125" style="420" customWidth="1"/>
    <col min="267" max="267" width="2.5703125" style="420" customWidth="1"/>
    <col min="268" max="512" width="9.140625" style="420"/>
    <col min="513" max="513" width="58.28515625" style="420" customWidth="1"/>
    <col min="514" max="521" width="22" style="420" customWidth="1"/>
    <col min="522" max="522" width="14.5703125" style="420" customWidth="1"/>
    <col min="523" max="523" width="2.5703125" style="420" customWidth="1"/>
    <col min="524" max="768" width="9.140625" style="420"/>
    <col min="769" max="769" width="58.28515625" style="420" customWidth="1"/>
    <col min="770" max="777" width="22" style="420" customWidth="1"/>
    <col min="778" max="778" width="14.5703125" style="420" customWidth="1"/>
    <col min="779" max="779" width="2.5703125" style="420" customWidth="1"/>
    <col min="780" max="1024" width="9.140625" style="420"/>
    <col min="1025" max="1025" width="58.28515625" style="420" customWidth="1"/>
    <col min="1026" max="1033" width="22" style="420" customWidth="1"/>
    <col min="1034" max="1034" width="14.5703125" style="420" customWidth="1"/>
    <col min="1035" max="1035" width="2.5703125" style="420" customWidth="1"/>
    <col min="1036" max="1280" width="9.140625" style="420"/>
    <col min="1281" max="1281" width="58.28515625" style="420" customWidth="1"/>
    <col min="1282" max="1289" width="22" style="420" customWidth="1"/>
    <col min="1290" max="1290" width="14.5703125" style="420" customWidth="1"/>
    <col min="1291" max="1291" width="2.5703125" style="420" customWidth="1"/>
    <col min="1292" max="1536" width="9.140625" style="420"/>
    <col min="1537" max="1537" width="58.28515625" style="420" customWidth="1"/>
    <col min="1538" max="1545" width="22" style="420" customWidth="1"/>
    <col min="1546" max="1546" width="14.5703125" style="420" customWidth="1"/>
    <col min="1547" max="1547" width="2.5703125" style="420" customWidth="1"/>
    <col min="1548" max="1792" width="9.140625" style="420"/>
    <col min="1793" max="1793" width="58.28515625" style="420" customWidth="1"/>
    <col min="1794" max="1801" width="22" style="420" customWidth="1"/>
    <col min="1802" max="1802" width="14.5703125" style="420" customWidth="1"/>
    <col min="1803" max="1803" width="2.5703125" style="420" customWidth="1"/>
    <col min="1804" max="2048" width="9.140625" style="420"/>
    <col min="2049" max="2049" width="58.28515625" style="420" customWidth="1"/>
    <col min="2050" max="2057" width="22" style="420" customWidth="1"/>
    <col min="2058" max="2058" width="14.5703125" style="420" customWidth="1"/>
    <col min="2059" max="2059" width="2.5703125" style="420" customWidth="1"/>
    <col min="2060" max="2304" width="9.140625" style="420"/>
    <col min="2305" max="2305" width="58.28515625" style="420" customWidth="1"/>
    <col min="2306" max="2313" width="22" style="420" customWidth="1"/>
    <col min="2314" max="2314" width="14.5703125" style="420" customWidth="1"/>
    <col min="2315" max="2315" width="2.5703125" style="420" customWidth="1"/>
    <col min="2316" max="2560" width="9.140625" style="420"/>
    <col min="2561" max="2561" width="58.28515625" style="420" customWidth="1"/>
    <col min="2562" max="2569" width="22" style="420" customWidth="1"/>
    <col min="2570" max="2570" width="14.5703125" style="420" customWidth="1"/>
    <col min="2571" max="2571" width="2.5703125" style="420" customWidth="1"/>
    <col min="2572" max="2816" width="9.140625" style="420"/>
    <col min="2817" max="2817" width="58.28515625" style="420" customWidth="1"/>
    <col min="2818" max="2825" width="22" style="420" customWidth="1"/>
    <col min="2826" max="2826" width="14.5703125" style="420" customWidth="1"/>
    <col min="2827" max="2827" width="2.5703125" style="420" customWidth="1"/>
    <col min="2828" max="3072" width="9.140625" style="420"/>
    <col min="3073" max="3073" width="58.28515625" style="420" customWidth="1"/>
    <col min="3074" max="3081" width="22" style="420" customWidth="1"/>
    <col min="3082" max="3082" width="14.5703125" style="420" customWidth="1"/>
    <col min="3083" max="3083" width="2.5703125" style="420" customWidth="1"/>
    <col min="3084" max="3328" width="9.140625" style="420"/>
    <col min="3329" max="3329" width="58.28515625" style="420" customWidth="1"/>
    <col min="3330" max="3337" width="22" style="420" customWidth="1"/>
    <col min="3338" max="3338" width="14.5703125" style="420" customWidth="1"/>
    <col min="3339" max="3339" width="2.5703125" style="420" customWidth="1"/>
    <col min="3340" max="3584" width="9.140625" style="420"/>
    <col min="3585" max="3585" width="58.28515625" style="420" customWidth="1"/>
    <col min="3586" max="3593" width="22" style="420" customWidth="1"/>
    <col min="3594" max="3594" width="14.5703125" style="420" customWidth="1"/>
    <col min="3595" max="3595" width="2.5703125" style="420" customWidth="1"/>
    <col min="3596" max="3840" width="9.140625" style="420"/>
    <col min="3841" max="3841" width="58.28515625" style="420" customWidth="1"/>
    <col min="3842" max="3849" width="22" style="420" customWidth="1"/>
    <col min="3850" max="3850" width="14.5703125" style="420" customWidth="1"/>
    <col min="3851" max="3851" width="2.5703125" style="420" customWidth="1"/>
    <col min="3852" max="4096" width="9.140625" style="420"/>
    <col min="4097" max="4097" width="58.28515625" style="420" customWidth="1"/>
    <col min="4098" max="4105" width="22" style="420" customWidth="1"/>
    <col min="4106" max="4106" width="14.5703125" style="420" customWidth="1"/>
    <col min="4107" max="4107" width="2.5703125" style="420" customWidth="1"/>
    <col min="4108" max="4352" width="9.140625" style="420"/>
    <col min="4353" max="4353" width="58.28515625" style="420" customWidth="1"/>
    <col min="4354" max="4361" width="22" style="420" customWidth="1"/>
    <col min="4362" max="4362" width="14.5703125" style="420" customWidth="1"/>
    <col min="4363" max="4363" width="2.5703125" style="420" customWidth="1"/>
    <col min="4364" max="4608" width="9.140625" style="420"/>
    <col min="4609" max="4609" width="58.28515625" style="420" customWidth="1"/>
    <col min="4610" max="4617" width="22" style="420" customWidth="1"/>
    <col min="4618" max="4618" width="14.5703125" style="420" customWidth="1"/>
    <col min="4619" max="4619" width="2.5703125" style="420" customWidth="1"/>
    <col min="4620" max="4864" width="9.140625" style="420"/>
    <col min="4865" max="4865" width="58.28515625" style="420" customWidth="1"/>
    <col min="4866" max="4873" width="22" style="420" customWidth="1"/>
    <col min="4874" max="4874" width="14.5703125" style="420" customWidth="1"/>
    <col min="4875" max="4875" width="2.5703125" style="420" customWidth="1"/>
    <col min="4876" max="5120" width="9.140625" style="420"/>
    <col min="5121" max="5121" width="58.28515625" style="420" customWidth="1"/>
    <col min="5122" max="5129" width="22" style="420" customWidth="1"/>
    <col min="5130" max="5130" width="14.5703125" style="420" customWidth="1"/>
    <col min="5131" max="5131" width="2.5703125" style="420" customWidth="1"/>
    <col min="5132" max="5376" width="9.140625" style="420"/>
    <col min="5377" max="5377" width="58.28515625" style="420" customWidth="1"/>
    <col min="5378" max="5385" width="22" style="420" customWidth="1"/>
    <col min="5386" max="5386" width="14.5703125" style="420" customWidth="1"/>
    <col min="5387" max="5387" width="2.5703125" style="420" customWidth="1"/>
    <col min="5388" max="5632" width="9.140625" style="420"/>
    <col min="5633" max="5633" width="58.28515625" style="420" customWidth="1"/>
    <col min="5634" max="5641" width="22" style="420" customWidth="1"/>
    <col min="5642" max="5642" width="14.5703125" style="420" customWidth="1"/>
    <col min="5643" max="5643" width="2.5703125" style="420" customWidth="1"/>
    <col min="5644" max="5888" width="9.140625" style="420"/>
    <col min="5889" max="5889" width="58.28515625" style="420" customWidth="1"/>
    <col min="5890" max="5897" width="22" style="420" customWidth="1"/>
    <col min="5898" max="5898" width="14.5703125" style="420" customWidth="1"/>
    <col min="5899" max="5899" width="2.5703125" style="420" customWidth="1"/>
    <col min="5900" max="6144" width="9.140625" style="420"/>
    <col min="6145" max="6145" width="58.28515625" style="420" customWidth="1"/>
    <col min="6146" max="6153" width="22" style="420" customWidth="1"/>
    <col min="6154" max="6154" width="14.5703125" style="420" customWidth="1"/>
    <col min="6155" max="6155" width="2.5703125" style="420" customWidth="1"/>
    <col min="6156" max="6400" width="9.140625" style="420"/>
    <col min="6401" max="6401" width="58.28515625" style="420" customWidth="1"/>
    <col min="6402" max="6409" width="22" style="420" customWidth="1"/>
    <col min="6410" max="6410" width="14.5703125" style="420" customWidth="1"/>
    <col min="6411" max="6411" width="2.5703125" style="420" customWidth="1"/>
    <col min="6412" max="6656" width="9.140625" style="420"/>
    <col min="6657" max="6657" width="58.28515625" style="420" customWidth="1"/>
    <col min="6658" max="6665" width="22" style="420" customWidth="1"/>
    <col min="6666" max="6666" width="14.5703125" style="420" customWidth="1"/>
    <col min="6667" max="6667" width="2.5703125" style="420" customWidth="1"/>
    <col min="6668" max="6912" width="9.140625" style="420"/>
    <col min="6913" max="6913" width="58.28515625" style="420" customWidth="1"/>
    <col min="6914" max="6921" width="22" style="420" customWidth="1"/>
    <col min="6922" max="6922" width="14.5703125" style="420" customWidth="1"/>
    <col min="6923" max="6923" width="2.5703125" style="420" customWidth="1"/>
    <col min="6924" max="7168" width="9.140625" style="420"/>
    <col min="7169" max="7169" width="58.28515625" style="420" customWidth="1"/>
    <col min="7170" max="7177" width="22" style="420" customWidth="1"/>
    <col min="7178" max="7178" width="14.5703125" style="420" customWidth="1"/>
    <col min="7179" max="7179" width="2.5703125" style="420" customWidth="1"/>
    <col min="7180" max="7424" width="9.140625" style="420"/>
    <col min="7425" max="7425" width="58.28515625" style="420" customWidth="1"/>
    <col min="7426" max="7433" width="22" style="420" customWidth="1"/>
    <col min="7434" max="7434" width="14.5703125" style="420" customWidth="1"/>
    <col min="7435" max="7435" width="2.5703125" style="420" customWidth="1"/>
    <col min="7436" max="7680" width="9.140625" style="420"/>
    <col min="7681" max="7681" width="58.28515625" style="420" customWidth="1"/>
    <col min="7682" max="7689" width="22" style="420" customWidth="1"/>
    <col min="7690" max="7690" width="14.5703125" style="420" customWidth="1"/>
    <col min="7691" max="7691" width="2.5703125" style="420" customWidth="1"/>
    <col min="7692" max="7936" width="9.140625" style="420"/>
    <col min="7937" max="7937" width="58.28515625" style="420" customWidth="1"/>
    <col min="7938" max="7945" width="22" style="420" customWidth="1"/>
    <col min="7946" max="7946" width="14.5703125" style="420" customWidth="1"/>
    <col min="7947" max="7947" width="2.5703125" style="420" customWidth="1"/>
    <col min="7948" max="8192" width="9.140625" style="420"/>
    <col min="8193" max="8193" width="58.28515625" style="420" customWidth="1"/>
    <col min="8194" max="8201" width="22" style="420" customWidth="1"/>
    <col min="8202" max="8202" width="14.5703125" style="420" customWidth="1"/>
    <col min="8203" max="8203" width="2.5703125" style="420" customWidth="1"/>
    <col min="8204" max="8448" width="9.140625" style="420"/>
    <col min="8449" max="8449" width="58.28515625" style="420" customWidth="1"/>
    <col min="8450" max="8457" width="22" style="420" customWidth="1"/>
    <col min="8458" max="8458" width="14.5703125" style="420" customWidth="1"/>
    <col min="8459" max="8459" width="2.5703125" style="420" customWidth="1"/>
    <col min="8460" max="8704" width="9.140625" style="420"/>
    <col min="8705" max="8705" width="58.28515625" style="420" customWidth="1"/>
    <col min="8706" max="8713" width="22" style="420" customWidth="1"/>
    <col min="8714" max="8714" width="14.5703125" style="420" customWidth="1"/>
    <col min="8715" max="8715" width="2.5703125" style="420" customWidth="1"/>
    <col min="8716" max="8960" width="9.140625" style="420"/>
    <col min="8961" max="8961" width="58.28515625" style="420" customWidth="1"/>
    <col min="8962" max="8969" width="22" style="420" customWidth="1"/>
    <col min="8970" max="8970" width="14.5703125" style="420" customWidth="1"/>
    <col min="8971" max="8971" width="2.5703125" style="420" customWidth="1"/>
    <col min="8972" max="9216" width="9.140625" style="420"/>
    <col min="9217" max="9217" width="58.28515625" style="420" customWidth="1"/>
    <col min="9218" max="9225" width="22" style="420" customWidth="1"/>
    <col min="9226" max="9226" width="14.5703125" style="420" customWidth="1"/>
    <col min="9227" max="9227" width="2.5703125" style="420" customWidth="1"/>
    <col min="9228" max="9472" width="9.140625" style="420"/>
    <col min="9473" max="9473" width="58.28515625" style="420" customWidth="1"/>
    <col min="9474" max="9481" width="22" style="420" customWidth="1"/>
    <col min="9482" max="9482" width="14.5703125" style="420" customWidth="1"/>
    <col min="9483" max="9483" width="2.5703125" style="420" customWidth="1"/>
    <col min="9484" max="9728" width="9.140625" style="420"/>
    <col min="9729" max="9729" width="58.28515625" style="420" customWidth="1"/>
    <col min="9730" max="9737" width="22" style="420" customWidth="1"/>
    <col min="9738" max="9738" width="14.5703125" style="420" customWidth="1"/>
    <col min="9739" max="9739" width="2.5703125" style="420" customWidth="1"/>
    <col min="9740" max="9984" width="9.140625" style="420"/>
    <col min="9985" max="9985" width="58.28515625" style="420" customWidth="1"/>
    <col min="9986" max="9993" width="22" style="420" customWidth="1"/>
    <col min="9994" max="9994" width="14.5703125" style="420" customWidth="1"/>
    <col min="9995" max="9995" width="2.5703125" style="420" customWidth="1"/>
    <col min="9996" max="10240" width="9.140625" style="420"/>
    <col min="10241" max="10241" width="58.28515625" style="420" customWidth="1"/>
    <col min="10242" max="10249" width="22" style="420" customWidth="1"/>
    <col min="10250" max="10250" width="14.5703125" style="420" customWidth="1"/>
    <col min="10251" max="10251" width="2.5703125" style="420" customWidth="1"/>
    <col min="10252" max="10496" width="9.140625" style="420"/>
    <col min="10497" max="10497" width="58.28515625" style="420" customWidth="1"/>
    <col min="10498" max="10505" width="22" style="420" customWidth="1"/>
    <col min="10506" max="10506" width="14.5703125" style="420" customWidth="1"/>
    <col min="10507" max="10507" width="2.5703125" style="420" customWidth="1"/>
    <col min="10508" max="10752" width="9.140625" style="420"/>
    <col min="10753" max="10753" width="58.28515625" style="420" customWidth="1"/>
    <col min="10754" max="10761" width="22" style="420" customWidth="1"/>
    <col min="10762" max="10762" width="14.5703125" style="420" customWidth="1"/>
    <col min="10763" max="10763" width="2.5703125" style="420" customWidth="1"/>
    <col min="10764" max="11008" width="9.140625" style="420"/>
    <col min="11009" max="11009" width="58.28515625" style="420" customWidth="1"/>
    <col min="11010" max="11017" width="22" style="420" customWidth="1"/>
    <col min="11018" max="11018" width="14.5703125" style="420" customWidth="1"/>
    <col min="11019" max="11019" width="2.5703125" style="420" customWidth="1"/>
    <col min="11020" max="11264" width="9.140625" style="420"/>
    <col min="11265" max="11265" width="58.28515625" style="420" customWidth="1"/>
    <col min="11266" max="11273" width="22" style="420" customWidth="1"/>
    <col min="11274" max="11274" width="14.5703125" style="420" customWidth="1"/>
    <col min="11275" max="11275" width="2.5703125" style="420" customWidth="1"/>
    <col min="11276" max="11520" width="9.140625" style="420"/>
    <col min="11521" max="11521" width="58.28515625" style="420" customWidth="1"/>
    <col min="11522" max="11529" width="22" style="420" customWidth="1"/>
    <col min="11530" max="11530" width="14.5703125" style="420" customWidth="1"/>
    <col min="11531" max="11531" width="2.5703125" style="420" customWidth="1"/>
    <col min="11532" max="11776" width="9.140625" style="420"/>
    <col min="11777" max="11777" width="58.28515625" style="420" customWidth="1"/>
    <col min="11778" max="11785" width="22" style="420" customWidth="1"/>
    <col min="11786" max="11786" width="14.5703125" style="420" customWidth="1"/>
    <col min="11787" max="11787" width="2.5703125" style="420" customWidth="1"/>
    <col min="11788" max="12032" width="9.140625" style="420"/>
    <col min="12033" max="12033" width="58.28515625" style="420" customWidth="1"/>
    <col min="12034" max="12041" width="22" style="420" customWidth="1"/>
    <col min="12042" max="12042" width="14.5703125" style="420" customWidth="1"/>
    <col min="12043" max="12043" width="2.5703125" style="420" customWidth="1"/>
    <col min="12044" max="12288" width="9.140625" style="420"/>
    <col min="12289" max="12289" width="58.28515625" style="420" customWidth="1"/>
    <col min="12290" max="12297" width="22" style="420" customWidth="1"/>
    <col min="12298" max="12298" width="14.5703125" style="420" customWidth="1"/>
    <col min="12299" max="12299" width="2.5703125" style="420" customWidth="1"/>
    <col min="12300" max="12544" width="9.140625" style="420"/>
    <col min="12545" max="12545" width="58.28515625" style="420" customWidth="1"/>
    <col min="12546" max="12553" width="22" style="420" customWidth="1"/>
    <col min="12554" max="12554" width="14.5703125" style="420" customWidth="1"/>
    <col min="12555" max="12555" width="2.5703125" style="420" customWidth="1"/>
    <col min="12556" max="12800" width="9.140625" style="420"/>
    <col min="12801" max="12801" width="58.28515625" style="420" customWidth="1"/>
    <col min="12802" max="12809" width="22" style="420" customWidth="1"/>
    <col min="12810" max="12810" width="14.5703125" style="420" customWidth="1"/>
    <col min="12811" max="12811" width="2.5703125" style="420" customWidth="1"/>
    <col min="12812" max="13056" width="9.140625" style="420"/>
    <col min="13057" max="13057" width="58.28515625" style="420" customWidth="1"/>
    <col min="13058" max="13065" width="22" style="420" customWidth="1"/>
    <col min="13066" max="13066" width="14.5703125" style="420" customWidth="1"/>
    <col min="13067" max="13067" width="2.5703125" style="420" customWidth="1"/>
    <col min="13068" max="13312" width="9.140625" style="420"/>
    <col min="13313" max="13313" width="58.28515625" style="420" customWidth="1"/>
    <col min="13314" max="13321" width="22" style="420" customWidth="1"/>
    <col min="13322" max="13322" width="14.5703125" style="420" customWidth="1"/>
    <col min="13323" max="13323" width="2.5703125" style="420" customWidth="1"/>
    <col min="13324" max="13568" width="9.140625" style="420"/>
    <col min="13569" max="13569" width="58.28515625" style="420" customWidth="1"/>
    <col min="13570" max="13577" width="22" style="420" customWidth="1"/>
    <col min="13578" max="13578" width="14.5703125" style="420" customWidth="1"/>
    <col min="13579" max="13579" width="2.5703125" style="420" customWidth="1"/>
    <col min="13580" max="13824" width="9.140625" style="420"/>
    <col min="13825" max="13825" width="58.28515625" style="420" customWidth="1"/>
    <col min="13826" max="13833" width="22" style="420" customWidth="1"/>
    <col min="13834" max="13834" width="14.5703125" style="420" customWidth="1"/>
    <col min="13835" max="13835" width="2.5703125" style="420" customWidth="1"/>
    <col min="13836" max="14080" width="9.140625" style="420"/>
    <col min="14081" max="14081" width="58.28515625" style="420" customWidth="1"/>
    <col min="14082" max="14089" width="22" style="420" customWidth="1"/>
    <col min="14090" max="14090" width="14.5703125" style="420" customWidth="1"/>
    <col min="14091" max="14091" width="2.5703125" style="420" customWidth="1"/>
    <col min="14092" max="14336" width="9.140625" style="420"/>
    <col min="14337" max="14337" width="58.28515625" style="420" customWidth="1"/>
    <col min="14338" max="14345" width="22" style="420" customWidth="1"/>
    <col min="14346" max="14346" width="14.5703125" style="420" customWidth="1"/>
    <col min="14347" max="14347" width="2.5703125" style="420" customWidth="1"/>
    <col min="14348" max="14592" width="9.140625" style="420"/>
    <col min="14593" max="14593" width="58.28515625" style="420" customWidth="1"/>
    <col min="14594" max="14601" width="22" style="420" customWidth="1"/>
    <col min="14602" max="14602" width="14.5703125" style="420" customWidth="1"/>
    <col min="14603" max="14603" width="2.5703125" style="420" customWidth="1"/>
    <col min="14604" max="14848" width="9.140625" style="420"/>
    <col min="14849" max="14849" width="58.28515625" style="420" customWidth="1"/>
    <col min="14850" max="14857" width="22" style="420" customWidth="1"/>
    <col min="14858" max="14858" width="14.5703125" style="420" customWidth="1"/>
    <col min="14859" max="14859" width="2.5703125" style="420" customWidth="1"/>
    <col min="14860" max="15104" width="9.140625" style="420"/>
    <col min="15105" max="15105" width="58.28515625" style="420" customWidth="1"/>
    <col min="15106" max="15113" width="22" style="420" customWidth="1"/>
    <col min="15114" max="15114" width="14.5703125" style="420" customWidth="1"/>
    <col min="15115" max="15115" width="2.5703125" style="420" customWidth="1"/>
    <col min="15116" max="15360" width="9.140625" style="420"/>
    <col min="15361" max="15361" width="58.28515625" style="420" customWidth="1"/>
    <col min="15362" max="15369" width="22" style="420" customWidth="1"/>
    <col min="15370" max="15370" width="14.5703125" style="420" customWidth="1"/>
    <col min="15371" max="15371" width="2.5703125" style="420" customWidth="1"/>
    <col min="15372" max="15616" width="9.140625" style="420"/>
    <col min="15617" max="15617" width="58.28515625" style="420" customWidth="1"/>
    <col min="15618" max="15625" width="22" style="420" customWidth="1"/>
    <col min="15626" max="15626" width="14.5703125" style="420" customWidth="1"/>
    <col min="15627" max="15627" width="2.5703125" style="420" customWidth="1"/>
    <col min="15628" max="15872" width="9.140625" style="420"/>
    <col min="15873" max="15873" width="58.28515625" style="420" customWidth="1"/>
    <col min="15874" max="15881" width="22" style="420" customWidth="1"/>
    <col min="15882" max="15882" width="14.5703125" style="420" customWidth="1"/>
    <col min="15883" max="15883" width="2.5703125" style="420" customWidth="1"/>
    <col min="15884" max="16128" width="9.140625" style="420"/>
    <col min="16129" max="16129" width="58.28515625" style="420" customWidth="1"/>
    <col min="16130" max="16137" width="22" style="420" customWidth="1"/>
    <col min="16138" max="16138" width="14.5703125" style="420" customWidth="1"/>
    <col min="16139" max="16139" width="2.5703125" style="420" customWidth="1"/>
    <col min="16140" max="16384" width="9.140625" style="420"/>
  </cols>
  <sheetData>
    <row r="1" spans="1:26" s="1" customFormat="1" ht="3.75" customHeight="1">
      <c r="A1" s="606"/>
      <c r="B1" s="159"/>
      <c r="C1" s="159"/>
      <c r="D1" s="159"/>
      <c r="E1" s="159"/>
      <c r="F1" s="159"/>
      <c r="G1" s="159"/>
      <c r="H1" s="159"/>
      <c r="I1" s="159"/>
      <c r="J1" s="159"/>
      <c r="K1" s="178"/>
    </row>
    <row r="2" spans="1:26" s="1" customFormat="1" ht="51" customHeight="1">
      <c r="A2" s="845" t="s">
        <v>785</v>
      </c>
      <c r="B2" s="845"/>
      <c r="C2" s="845"/>
      <c r="D2" s="845"/>
      <c r="E2" s="845"/>
      <c r="F2" s="845"/>
      <c r="G2" s="845"/>
      <c r="H2" s="845"/>
      <c r="I2" s="845"/>
      <c r="J2" s="845"/>
      <c r="K2" s="178"/>
    </row>
    <row r="3" spans="1:26" s="1" customFormat="1" ht="33.75" customHeight="1">
      <c r="A3" s="845" t="s">
        <v>247</v>
      </c>
      <c r="B3" s="845"/>
      <c r="C3" s="845"/>
      <c r="D3" s="845"/>
      <c r="E3" s="845"/>
      <c r="F3" s="845"/>
      <c r="G3" s="845"/>
      <c r="H3" s="845"/>
      <c r="I3" s="845"/>
      <c r="J3" s="845"/>
      <c r="K3" s="178"/>
    </row>
    <row r="4" spans="1:26" s="1" customFormat="1" ht="26.25" customHeight="1">
      <c r="A4" s="845" t="s">
        <v>852</v>
      </c>
      <c r="B4" s="845"/>
      <c r="C4" s="845"/>
      <c r="D4" s="845"/>
      <c r="E4" s="845"/>
      <c r="F4" s="845"/>
      <c r="G4" s="845"/>
      <c r="H4" s="845"/>
      <c r="I4" s="845"/>
      <c r="J4" s="845"/>
      <c r="K4" s="178"/>
    </row>
    <row r="5" spans="1:26" s="33" customFormat="1" ht="39" customHeight="1">
      <c r="A5" s="846" t="s">
        <v>833</v>
      </c>
      <c r="B5" s="846"/>
      <c r="C5" s="846"/>
      <c r="D5" s="846"/>
      <c r="E5" s="846"/>
      <c r="F5" s="846"/>
      <c r="G5" s="846"/>
      <c r="H5" s="846"/>
      <c r="I5" s="846"/>
      <c r="J5" s="846"/>
      <c r="K5" s="118"/>
    </row>
    <row r="6" spans="1:26" ht="7.5" customHeight="1">
      <c r="A6" s="560"/>
    </row>
    <row r="7" spans="1:26" ht="18" customHeight="1">
      <c r="A7" s="607"/>
      <c r="B7" s="160"/>
      <c r="C7" s="134"/>
      <c r="D7" s="134"/>
      <c r="E7" s="134"/>
      <c r="F7" s="134"/>
      <c r="G7" s="134"/>
      <c r="H7" s="135"/>
      <c r="I7" s="135"/>
      <c r="J7" s="136"/>
      <c r="K7" s="179"/>
      <c r="L7" s="17"/>
      <c r="M7" s="17"/>
      <c r="N7" s="17"/>
      <c r="O7" s="17"/>
      <c r="P7" s="17"/>
    </row>
    <row r="8" spans="1:26" ht="37.5" customHeight="1">
      <c r="A8" s="640" t="s">
        <v>275</v>
      </c>
      <c r="B8" s="343" t="s">
        <v>786</v>
      </c>
      <c r="C8" s="343" t="s">
        <v>788</v>
      </c>
      <c r="D8" s="343" t="s">
        <v>789</v>
      </c>
      <c r="E8" s="343" t="s">
        <v>790</v>
      </c>
      <c r="F8" s="343" t="s">
        <v>791</v>
      </c>
      <c r="G8" s="343" t="s">
        <v>792</v>
      </c>
      <c r="H8" s="343" t="s">
        <v>793</v>
      </c>
      <c r="I8" s="662" t="s">
        <v>276</v>
      </c>
      <c r="J8" s="663" t="s">
        <v>11</v>
      </c>
      <c r="K8" s="176"/>
      <c r="X8" s="420">
        <v>1</v>
      </c>
      <c r="Y8" s="420">
        <v>1</v>
      </c>
      <c r="Z8" s="420">
        <v>1</v>
      </c>
    </row>
    <row r="9" spans="1:26" s="166" customFormat="1" ht="25.5" customHeight="1">
      <c r="A9" s="641" t="s">
        <v>248</v>
      </c>
      <c r="B9" s="664">
        <v>0</v>
      </c>
      <c r="C9" s="344">
        <v>0</v>
      </c>
      <c r="D9" s="344">
        <v>0</v>
      </c>
      <c r="E9" s="344">
        <v>0</v>
      </c>
      <c r="F9" s="344">
        <v>0</v>
      </c>
      <c r="G9" s="344">
        <v>0</v>
      </c>
      <c r="H9" s="664">
        <v>0</v>
      </c>
      <c r="I9" s="664">
        <v>0</v>
      </c>
      <c r="J9" s="665">
        <v>0</v>
      </c>
      <c r="K9" s="273"/>
      <c r="L9" s="274"/>
      <c r="M9" s="274"/>
      <c r="N9" s="274"/>
      <c r="O9" s="274"/>
      <c r="P9" s="274"/>
    </row>
    <row r="10" spans="1:26" s="166" customFormat="1" ht="25.5" customHeight="1">
      <c r="A10" s="641" t="s">
        <v>249</v>
      </c>
      <c r="B10" s="664">
        <v>8219.7507800000003</v>
      </c>
      <c r="C10" s="344">
        <v>0</v>
      </c>
      <c r="D10" s="344">
        <v>0</v>
      </c>
      <c r="E10" s="344">
        <v>0</v>
      </c>
      <c r="F10" s="344">
        <v>0</v>
      </c>
      <c r="G10" s="344">
        <v>0</v>
      </c>
      <c r="H10" s="664">
        <v>0</v>
      </c>
      <c r="I10" s="664">
        <v>8219.7507800000003</v>
      </c>
      <c r="J10" s="665">
        <v>3.1413681173370523E-3</v>
      </c>
      <c r="K10" s="273"/>
      <c r="L10" s="274"/>
      <c r="M10" s="274"/>
      <c r="N10" s="274"/>
      <c r="O10" s="274"/>
      <c r="P10" s="274"/>
    </row>
    <row r="11" spans="1:26" s="166" customFormat="1" ht="25.5" customHeight="1">
      <c r="A11" s="641" t="s">
        <v>250</v>
      </c>
      <c r="B11" s="664">
        <v>50225.606490000006</v>
      </c>
      <c r="C11" s="344">
        <v>0</v>
      </c>
      <c r="D11" s="344">
        <v>0</v>
      </c>
      <c r="E11" s="344">
        <v>0</v>
      </c>
      <c r="F11" s="344">
        <v>0</v>
      </c>
      <c r="G11" s="344">
        <v>0</v>
      </c>
      <c r="H11" s="664">
        <v>0</v>
      </c>
      <c r="I11" s="664">
        <v>50225.606490000006</v>
      </c>
      <c r="J11" s="665">
        <v>1.9194878667793739E-2</v>
      </c>
      <c r="K11" s="273"/>
      <c r="L11" s="274"/>
      <c r="M11" s="274"/>
      <c r="N11" s="274"/>
      <c r="O11" s="274"/>
      <c r="P11" s="274"/>
    </row>
    <row r="12" spans="1:26" s="166" customFormat="1" ht="25.5" customHeight="1">
      <c r="A12" s="641" t="s">
        <v>251</v>
      </c>
      <c r="B12" s="664">
        <v>117744.56256999999</v>
      </c>
      <c r="C12" s="344">
        <v>43045.002260000001</v>
      </c>
      <c r="D12" s="344">
        <v>5471.3233499999997</v>
      </c>
      <c r="E12" s="344">
        <v>0</v>
      </c>
      <c r="F12" s="344">
        <v>0</v>
      </c>
      <c r="G12" s="344">
        <v>0</v>
      </c>
      <c r="H12" s="664">
        <v>0</v>
      </c>
      <c r="I12" s="664">
        <v>166260.88817999998</v>
      </c>
      <c r="J12" s="665">
        <v>6.354044876392137E-2</v>
      </c>
      <c r="K12" s="273"/>
      <c r="L12" s="274"/>
      <c r="M12" s="274"/>
      <c r="N12" s="274"/>
      <c r="O12" s="274"/>
      <c r="P12" s="274"/>
    </row>
    <row r="13" spans="1:26" s="166" customFormat="1" ht="25.5" customHeight="1">
      <c r="A13" s="641" t="s">
        <v>252</v>
      </c>
      <c r="B13" s="664">
        <v>203488.11309</v>
      </c>
      <c r="C13" s="344">
        <v>79690.839829999997</v>
      </c>
      <c r="D13" s="344">
        <v>15854.76707</v>
      </c>
      <c r="E13" s="344">
        <v>16682.079399999999</v>
      </c>
      <c r="F13" s="344">
        <v>849.7796800000001</v>
      </c>
      <c r="G13" s="344">
        <v>3344.0609100000001</v>
      </c>
      <c r="H13" s="664">
        <v>913.39265</v>
      </c>
      <c r="I13" s="664">
        <v>320823.03262999997</v>
      </c>
      <c r="J13" s="665">
        <v>0.12260995168654817</v>
      </c>
      <c r="K13" s="273"/>
      <c r="L13" s="274"/>
      <c r="M13" s="274"/>
      <c r="N13" s="274"/>
      <c r="O13" s="274"/>
      <c r="P13" s="274"/>
    </row>
    <row r="14" spans="1:26" s="166" customFormat="1" ht="25.5" customHeight="1">
      <c r="A14" s="641" t="s">
        <v>253</v>
      </c>
      <c r="B14" s="664">
        <v>453999.79985000001</v>
      </c>
      <c r="C14" s="344">
        <v>214249.02824000001</v>
      </c>
      <c r="D14" s="344">
        <v>33440.445480000002</v>
      </c>
      <c r="E14" s="344">
        <v>43832.576840000002</v>
      </c>
      <c r="F14" s="344">
        <v>7593.3275800000001</v>
      </c>
      <c r="G14" s="344">
        <v>8481.2266400000008</v>
      </c>
      <c r="H14" s="664">
        <v>5114.6173699999999</v>
      </c>
      <c r="I14" s="664">
        <v>766711.022</v>
      </c>
      <c r="J14" s="665">
        <v>0.29301637290293941</v>
      </c>
      <c r="K14" s="273"/>
      <c r="L14" s="274"/>
      <c r="M14" s="274"/>
      <c r="N14" s="274"/>
      <c r="O14" s="274"/>
      <c r="P14" s="274"/>
    </row>
    <row r="15" spans="1:26" s="166" customFormat="1" ht="25.5" customHeight="1">
      <c r="A15" s="641" t="s">
        <v>254</v>
      </c>
      <c r="B15" s="664">
        <v>341783.97305000003</v>
      </c>
      <c r="C15" s="344">
        <v>110442.32648</v>
      </c>
      <c r="D15" s="344">
        <v>38515.814869999995</v>
      </c>
      <c r="E15" s="344">
        <v>31155.404480000001</v>
      </c>
      <c r="F15" s="344">
        <v>20678.93388</v>
      </c>
      <c r="G15" s="344">
        <v>6066.9911099999999</v>
      </c>
      <c r="H15" s="664">
        <v>9626.2593800000013</v>
      </c>
      <c r="I15" s="664">
        <v>558269.7032499999</v>
      </c>
      <c r="J15" s="665">
        <v>0.21335569576292762</v>
      </c>
      <c r="K15" s="273"/>
      <c r="L15" s="274"/>
      <c r="M15" s="274"/>
      <c r="N15" s="274"/>
      <c r="O15" s="274"/>
      <c r="P15" s="274"/>
    </row>
    <row r="16" spans="1:26" s="166" customFormat="1" ht="25.5" customHeight="1">
      <c r="A16" s="641" t="s">
        <v>255</v>
      </c>
      <c r="B16" s="664">
        <v>179000.54363999999</v>
      </c>
      <c r="C16" s="344">
        <v>54388.00677</v>
      </c>
      <c r="D16" s="344">
        <v>31004.674569999999</v>
      </c>
      <c r="E16" s="344">
        <v>13332.32185</v>
      </c>
      <c r="F16" s="344">
        <v>14049.83994</v>
      </c>
      <c r="G16" s="344">
        <v>8365.6229199999998</v>
      </c>
      <c r="H16" s="664">
        <v>9653.3401099999992</v>
      </c>
      <c r="I16" s="664">
        <v>309794.34979999997</v>
      </c>
      <c r="J16" s="665">
        <v>0.11839508513576638</v>
      </c>
      <c r="K16" s="273"/>
      <c r="L16" s="274"/>
      <c r="M16" s="274"/>
      <c r="N16" s="274"/>
      <c r="O16" s="274"/>
      <c r="P16" s="274"/>
    </row>
    <row r="17" spans="1:16" s="166" customFormat="1" ht="25.5" customHeight="1">
      <c r="A17" s="641" t="s">
        <v>256</v>
      </c>
      <c r="B17" s="664">
        <v>85841.967059999995</v>
      </c>
      <c r="C17" s="344">
        <v>18351.445239999997</v>
      </c>
      <c r="D17" s="344">
        <v>20043.01368</v>
      </c>
      <c r="E17" s="344">
        <v>9157.2363999999998</v>
      </c>
      <c r="F17" s="344">
        <v>7714.3169900000003</v>
      </c>
      <c r="G17" s="344">
        <v>3998.7459100000001</v>
      </c>
      <c r="H17" s="664">
        <v>4831.2860300000002</v>
      </c>
      <c r="I17" s="664">
        <v>149938.01130999997</v>
      </c>
      <c r="J17" s="665">
        <v>5.730228335537884E-2</v>
      </c>
      <c r="K17" s="273"/>
      <c r="L17" s="274"/>
      <c r="M17" s="274"/>
      <c r="N17" s="274"/>
      <c r="O17" s="274"/>
      <c r="P17" s="274"/>
    </row>
    <row r="18" spans="1:16" s="166" customFormat="1" ht="25.5" customHeight="1">
      <c r="A18" s="641" t="s">
        <v>257</v>
      </c>
      <c r="B18" s="664">
        <v>68055.50370999999</v>
      </c>
      <c r="C18" s="344">
        <v>16345.028050000001</v>
      </c>
      <c r="D18" s="344">
        <v>18530.740109999999</v>
      </c>
      <c r="E18" s="344">
        <v>6757.3407200000001</v>
      </c>
      <c r="F18" s="344">
        <v>8187.46515</v>
      </c>
      <c r="G18" s="344">
        <v>4169.6715299999996</v>
      </c>
      <c r="H18" s="664">
        <v>4939.9380099999998</v>
      </c>
      <c r="I18" s="664">
        <v>126985.68727999997</v>
      </c>
      <c r="J18" s="665">
        <v>4.8530521186863185E-2</v>
      </c>
      <c r="K18" s="273"/>
      <c r="L18" s="274"/>
      <c r="M18" s="274"/>
      <c r="N18" s="274"/>
      <c r="O18" s="274"/>
      <c r="P18" s="274"/>
    </row>
    <row r="19" spans="1:16" s="166" customFormat="1" ht="25.5" customHeight="1">
      <c r="A19" s="641" t="s">
        <v>258</v>
      </c>
      <c r="B19" s="664">
        <v>52047.960740000002</v>
      </c>
      <c r="C19" s="344">
        <v>11200.588029999999</v>
      </c>
      <c r="D19" s="344">
        <v>21246.157749999998</v>
      </c>
      <c r="E19" s="344">
        <v>4178.5326000000005</v>
      </c>
      <c r="F19" s="344">
        <v>5643.2038300000004</v>
      </c>
      <c r="G19" s="344">
        <v>6063.8153600000005</v>
      </c>
      <c r="H19" s="664">
        <v>5831.6077300000006</v>
      </c>
      <c r="I19" s="664">
        <v>106211.86604000001</v>
      </c>
      <c r="J19" s="665">
        <v>4.0591324310313218E-2</v>
      </c>
      <c r="K19" s="273"/>
      <c r="L19" s="274"/>
      <c r="M19" s="274"/>
      <c r="N19" s="274"/>
      <c r="O19" s="274"/>
      <c r="P19" s="274"/>
    </row>
    <row r="20" spans="1:16" s="166" customFormat="1" ht="25.5" customHeight="1">
      <c r="A20" s="641" t="s">
        <v>259</v>
      </c>
      <c r="B20" s="664">
        <v>20229.957469999998</v>
      </c>
      <c r="C20" s="344">
        <v>6225.6706900000008</v>
      </c>
      <c r="D20" s="344">
        <v>6553.00893</v>
      </c>
      <c r="E20" s="344">
        <v>2099.2843700000003</v>
      </c>
      <c r="F20" s="344">
        <v>3380.0218100000002</v>
      </c>
      <c r="G20" s="344">
        <v>4039.6347099999998</v>
      </c>
      <c r="H20" s="664">
        <v>4002.7766000000001</v>
      </c>
      <c r="I20" s="664">
        <v>46530.354579999999</v>
      </c>
      <c r="J20" s="665">
        <v>1.7782652574048003E-2</v>
      </c>
      <c r="K20" s="273"/>
      <c r="L20" s="274"/>
      <c r="M20" s="274"/>
      <c r="N20" s="274"/>
      <c r="O20" s="274"/>
      <c r="P20" s="274"/>
    </row>
    <row r="21" spans="1:16" s="166" customFormat="1" ht="25.5" customHeight="1">
      <c r="A21" s="641" t="s">
        <v>260</v>
      </c>
      <c r="B21" s="664">
        <v>904.15784999999994</v>
      </c>
      <c r="C21" s="344">
        <v>407.30673999999999</v>
      </c>
      <c r="D21" s="344">
        <v>161.34222</v>
      </c>
      <c r="E21" s="344">
        <v>90.229240000000004</v>
      </c>
      <c r="F21" s="344">
        <v>194.04239999999999</v>
      </c>
      <c r="G21" s="344">
        <v>119.53958</v>
      </c>
      <c r="H21" s="664">
        <v>151.96423000000001</v>
      </c>
      <c r="I21" s="664">
        <v>2028.5822600000001</v>
      </c>
      <c r="J21" s="665">
        <v>7.7526968949775661E-4</v>
      </c>
      <c r="K21" s="273"/>
      <c r="L21" s="274"/>
      <c r="M21" s="274"/>
      <c r="N21" s="274"/>
      <c r="O21" s="274"/>
      <c r="P21" s="274"/>
    </row>
    <row r="22" spans="1:16" s="166" customFormat="1" ht="25.5" customHeight="1">
      <c r="A22" s="641" t="s">
        <v>261</v>
      </c>
      <c r="B22" s="664">
        <v>422.31229999999999</v>
      </c>
      <c r="C22" s="344">
        <v>68.796669999999992</v>
      </c>
      <c r="D22" s="344">
        <v>58.045079999999999</v>
      </c>
      <c r="E22" s="344">
        <v>3950.5683599999998</v>
      </c>
      <c r="F22" s="344">
        <v>36.545960000000001</v>
      </c>
      <c r="G22" s="344">
        <v>33.373280000000001</v>
      </c>
      <c r="H22" s="664">
        <v>46.453980000000001</v>
      </c>
      <c r="I22" s="664">
        <v>4616.0956299999998</v>
      </c>
      <c r="J22" s="665">
        <v>1.7641478466651143E-3</v>
      </c>
      <c r="K22" s="273"/>
      <c r="L22" s="274"/>
      <c r="M22" s="274"/>
      <c r="N22" s="274"/>
      <c r="O22" s="274"/>
      <c r="P22" s="274"/>
    </row>
    <row r="23" spans="1:16" s="347" customFormat="1" ht="25.5" customHeight="1" thickBot="1">
      <c r="A23" s="642" t="s">
        <v>40</v>
      </c>
      <c r="B23" s="666">
        <v>1581964.2086000002</v>
      </c>
      <c r="C23" s="666">
        <v>554414.03899999999</v>
      </c>
      <c r="D23" s="666">
        <v>190879.33311000001</v>
      </c>
      <c r="E23" s="666">
        <v>131235.57425999999</v>
      </c>
      <c r="F23" s="666">
        <v>68327.477220000015</v>
      </c>
      <c r="G23" s="666">
        <v>44682.681949999991</v>
      </c>
      <c r="H23" s="666">
        <v>45111.63609</v>
      </c>
      <c r="I23" s="666">
        <v>2616614.9502300001</v>
      </c>
      <c r="J23" s="667">
        <v>1</v>
      </c>
      <c r="K23" s="345"/>
      <c r="L23" s="346"/>
      <c r="M23" s="346"/>
      <c r="N23" s="346"/>
      <c r="O23" s="346"/>
      <c r="P23" s="346"/>
    </row>
    <row r="24" spans="1:16" s="350" customFormat="1" ht="16.5" thickTop="1">
      <c r="A24" s="643" t="s">
        <v>224</v>
      </c>
      <c r="B24" s="668">
        <v>0.60458425816948946</v>
      </c>
      <c r="C24" s="668">
        <v>0.21188216437854834</v>
      </c>
      <c r="D24" s="668">
        <v>7.2948957619164312E-2</v>
      </c>
      <c r="E24" s="668">
        <v>5.0154713917102862E-2</v>
      </c>
      <c r="F24" s="668">
        <v>2.6112927778691335E-2</v>
      </c>
      <c r="G24" s="668">
        <v>1.7076521689242962E-2</v>
      </c>
      <c r="H24" s="668">
        <v>1.7240456447760757E-2</v>
      </c>
      <c r="I24" s="668">
        <v>1</v>
      </c>
      <c r="J24" s="668"/>
      <c r="K24" s="348"/>
      <c r="L24" s="349"/>
      <c r="M24" s="349"/>
      <c r="N24" s="349"/>
      <c r="O24" s="349"/>
      <c r="P24" s="349"/>
    </row>
    <row r="25" spans="1:16" ht="37.5" customHeight="1">
      <c r="A25" s="644" t="s">
        <v>262</v>
      </c>
      <c r="B25" s="351" t="s">
        <v>786</v>
      </c>
      <c r="C25" s="351" t="s">
        <v>788</v>
      </c>
      <c r="D25" s="351" t="s">
        <v>789</v>
      </c>
      <c r="E25" s="351" t="s">
        <v>790</v>
      </c>
      <c r="F25" s="351" t="s">
        <v>791</v>
      </c>
      <c r="G25" s="351" t="s">
        <v>792</v>
      </c>
      <c r="H25" s="351" t="s">
        <v>793</v>
      </c>
      <c r="I25" s="662" t="s">
        <v>10</v>
      </c>
      <c r="J25" s="663" t="s">
        <v>11</v>
      </c>
      <c r="K25" s="176"/>
      <c r="L25" s="17"/>
      <c r="M25" s="17"/>
      <c r="N25" s="17"/>
      <c r="O25" s="17"/>
      <c r="P25" s="17"/>
    </row>
    <row r="26" spans="1:16" s="166" customFormat="1" ht="25.5" customHeight="1">
      <c r="A26" s="641" t="s">
        <v>248</v>
      </c>
      <c r="B26" s="66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664">
        <v>0</v>
      </c>
      <c r="I26" s="664">
        <v>0</v>
      </c>
      <c r="J26" s="665">
        <v>0</v>
      </c>
      <c r="K26" s="273"/>
      <c r="L26" s="274"/>
      <c r="M26" s="274"/>
      <c r="N26" s="274"/>
      <c r="O26" s="274"/>
      <c r="P26" s="274"/>
    </row>
    <row r="27" spans="1:16" s="166" customFormat="1" ht="25.5" customHeight="1">
      <c r="A27" s="641" t="s">
        <v>249</v>
      </c>
      <c r="B27" s="664">
        <v>1</v>
      </c>
      <c r="C27" s="344">
        <v>0</v>
      </c>
      <c r="D27" s="344">
        <v>0</v>
      </c>
      <c r="E27" s="344">
        <v>0</v>
      </c>
      <c r="F27" s="344">
        <v>0</v>
      </c>
      <c r="G27" s="344">
        <v>0</v>
      </c>
      <c r="H27" s="664">
        <v>0</v>
      </c>
      <c r="I27" s="664">
        <v>1</v>
      </c>
      <c r="J27" s="665">
        <v>7.2390328652092076E-5</v>
      </c>
      <c r="K27" s="273"/>
      <c r="L27" s="274"/>
      <c r="M27" s="274"/>
      <c r="N27" s="274"/>
      <c r="O27" s="274"/>
      <c r="P27" s="274"/>
    </row>
    <row r="28" spans="1:16" s="166" customFormat="1" ht="25.5" customHeight="1">
      <c r="A28" s="641" t="s">
        <v>250</v>
      </c>
      <c r="B28" s="664">
        <v>11</v>
      </c>
      <c r="C28" s="344">
        <v>0</v>
      </c>
      <c r="D28" s="344">
        <v>0</v>
      </c>
      <c r="E28" s="344">
        <v>0</v>
      </c>
      <c r="F28" s="344">
        <v>0</v>
      </c>
      <c r="G28" s="344">
        <v>0</v>
      </c>
      <c r="H28" s="664">
        <v>0</v>
      </c>
      <c r="I28" s="664">
        <v>11</v>
      </c>
      <c r="J28" s="665">
        <v>7.962936151730129E-4</v>
      </c>
      <c r="K28" s="273"/>
      <c r="L28" s="274"/>
      <c r="M28" s="274"/>
      <c r="N28" s="274"/>
      <c r="O28" s="274"/>
      <c r="P28" s="274"/>
    </row>
    <row r="29" spans="1:16" s="166" customFormat="1" ht="25.5" customHeight="1">
      <c r="A29" s="641" t="s">
        <v>251</v>
      </c>
      <c r="B29" s="664">
        <v>59</v>
      </c>
      <c r="C29" s="344">
        <v>25</v>
      </c>
      <c r="D29" s="344">
        <v>3</v>
      </c>
      <c r="E29" s="344">
        <v>0</v>
      </c>
      <c r="F29" s="344">
        <v>0</v>
      </c>
      <c r="G29" s="344">
        <v>0</v>
      </c>
      <c r="H29" s="664">
        <v>0</v>
      </c>
      <c r="I29" s="664">
        <v>87</v>
      </c>
      <c r="J29" s="665">
        <v>6.2979585927320112E-3</v>
      </c>
      <c r="K29" s="273"/>
      <c r="L29" s="274"/>
      <c r="M29" s="274"/>
      <c r="N29" s="274"/>
      <c r="O29" s="274"/>
      <c r="P29" s="274"/>
    </row>
    <row r="30" spans="1:16" s="166" customFormat="1" ht="25.5" customHeight="1">
      <c r="A30" s="641" t="s">
        <v>252</v>
      </c>
      <c r="B30" s="664">
        <v>224</v>
      </c>
      <c r="C30" s="344">
        <v>89</v>
      </c>
      <c r="D30" s="344">
        <v>17</v>
      </c>
      <c r="E30" s="344">
        <v>18</v>
      </c>
      <c r="F30" s="344">
        <v>1</v>
      </c>
      <c r="G30" s="344">
        <v>4</v>
      </c>
      <c r="H30" s="664">
        <v>1</v>
      </c>
      <c r="I30" s="664">
        <v>354</v>
      </c>
      <c r="J30" s="665">
        <v>2.5626176342840597E-2</v>
      </c>
      <c r="K30" s="273"/>
      <c r="L30" s="274"/>
      <c r="M30" s="274"/>
      <c r="N30" s="274"/>
      <c r="O30" s="274"/>
      <c r="P30" s="274"/>
    </row>
    <row r="31" spans="1:16" s="166" customFormat="1" ht="25.5" customHeight="1">
      <c r="A31" s="641" t="s">
        <v>253</v>
      </c>
      <c r="B31" s="664">
        <v>976</v>
      </c>
      <c r="C31" s="344">
        <v>455</v>
      </c>
      <c r="D31" s="344">
        <v>74</v>
      </c>
      <c r="E31" s="344">
        <v>93</v>
      </c>
      <c r="F31" s="344">
        <v>17</v>
      </c>
      <c r="G31" s="344">
        <v>18</v>
      </c>
      <c r="H31" s="664">
        <v>11</v>
      </c>
      <c r="I31" s="664">
        <v>1644</v>
      </c>
      <c r="J31" s="665">
        <v>0.11900970030403939</v>
      </c>
      <c r="K31" s="273"/>
      <c r="L31" s="274"/>
      <c r="M31" s="274"/>
      <c r="N31" s="274"/>
      <c r="O31" s="274"/>
      <c r="P31" s="274"/>
    </row>
    <row r="32" spans="1:16" s="166" customFormat="1" ht="25.5" customHeight="1">
      <c r="A32" s="641" t="s">
        <v>254</v>
      </c>
      <c r="B32" s="664">
        <v>1278</v>
      </c>
      <c r="C32" s="344">
        <v>413</v>
      </c>
      <c r="D32" s="344">
        <v>150</v>
      </c>
      <c r="E32" s="344">
        <v>116</v>
      </c>
      <c r="F32" s="344">
        <v>80</v>
      </c>
      <c r="G32" s="344">
        <v>24</v>
      </c>
      <c r="H32" s="664">
        <v>37</v>
      </c>
      <c r="I32" s="664">
        <v>2098</v>
      </c>
      <c r="J32" s="665">
        <v>0.15187490951208918</v>
      </c>
      <c r="K32" s="273"/>
      <c r="L32" s="274"/>
      <c r="M32" s="274"/>
      <c r="N32" s="274"/>
      <c r="O32" s="274"/>
      <c r="P32" s="274"/>
    </row>
    <row r="33" spans="1:16" s="166" customFormat="1" ht="25.5" customHeight="1">
      <c r="A33" s="641" t="s">
        <v>255</v>
      </c>
      <c r="B33" s="664">
        <v>1048</v>
      </c>
      <c r="C33" s="344">
        <v>319</v>
      </c>
      <c r="D33" s="344">
        <v>185</v>
      </c>
      <c r="E33" s="344">
        <v>79</v>
      </c>
      <c r="F33" s="344">
        <v>85</v>
      </c>
      <c r="G33" s="344">
        <v>49</v>
      </c>
      <c r="H33" s="664">
        <v>59</v>
      </c>
      <c r="I33" s="664">
        <v>1824</v>
      </c>
      <c r="J33" s="665">
        <v>0.13203995946141595</v>
      </c>
      <c r="K33" s="273"/>
      <c r="L33" s="274"/>
      <c r="M33" s="274"/>
      <c r="N33" s="274"/>
      <c r="O33" s="274"/>
      <c r="P33" s="274"/>
    </row>
    <row r="34" spans="1:16" s="166" customFormat="1" ht="25.5" customHeight="1">
      <c r="A34" s="641" t="s">
        <v>256</v>
      </c>
      <c r="B34" s="664">
        <v>722</v>
      </c>
      <c r="C34" s="344">
        <v>151</v>
      </c>
      <c r="D34" s="344">
        <v>168</v>
      </c>
      <c r="E34" s="344">
        <v>76</v>
      </c>
      <c r="F34" s="344">
        <v>64</v>
      </c>
      <c r="G34" s="344">
        <v>34</v>
      </c>
      <c r="H34" s="664">
        <v>41</v>
      </c>
      <c r="I34" s="664">
        <v>1256</v>
      </c>
      <c r="J34" s="665">
        <v>9.0922252787027646E-2</v>
      </c>
      <c r="K34" s="273"/>
      <c r="L34" s="274"/>
      <c r="M34" s="274"/>
      <c r="N34" s="274"/>
      <c r="O34" s="274"/>
      <c r="P34" s="274"/>
    </row>
    <row r="35" spans="1:16" s="166" customFormat="1" ht="25.5" customHeight="1">
      <c r="A35" s="641" t="s">
        <v>257</v>
      </c>
      <c r="B35" s="664">
        <v>798</v>
      </c>
      <c r="C35" s="344">
        <v>191</v>
      </c>
      <c r="D35" s="344">
        <v>218</v>
      </c>
      <c r="E35" s="344">
        <v>79</v>
      </c>
      <c r="F35" s="344">
        <v>97</v>
      </c>
      <c r="G35" s="344">
        <v>49</v>
      </c>
      <c r="H35" s="664">
        <v>58</v>
      </c>
      <c r="I35" s="664">
        <v>1490</v>
      </c>
      <c r="J35" s="665">
        <v>0.1078615896916172</v>
      </c>
      <c r="K35" s="273"/>
      <c r="L35" s="274"/>
      <c r="M35" s="274"/>
      <c r="N35" s="274"/>
      <c r="O35" s="274"/>
      <c r="P35" s="274"/>
    </row>
    <row r="36" spans="1:16" s="166" customFormat="1" ht="25.5" customHeight="1">
      <c r="A36" s="641" t="s">
        <v>258</v>
      </c>
      <c r="B36" s="664">
        <v>1001</v>
      </c>
      <c r="C36" s="344">
        <v>223</v>
      </c>
      <c r="D36" s="344">
        <v>411</v>
      </c>
      <c r="E36" s="344">
        <v>82</v>
      </c>
      <c r="F36" s="344">
        <v>111</v>
      </c>
      <c r="G36" s="344">
        <v>123</v>
      </c>
      <c r="H36" s="664">
        <v>115</v>
      </c>
      <c r="I36" s="664">
        <v>2066</v>
      </c>
      <c r="J36" s="665">
        <v>0.14955841899522224</v>
      </c>
      <c r="K36" s="273"/>
      <c r="L36" s="274"/>
      <c r="M36" s="274"/>
      <c r="N36" s="274"/>
      <c r="O36" s="274"/>
      <c r="P36" s="274"/>
    </row>
    <row r="37" spans="1:16" s="166" customFormat="1" ht="25.5" customHeight="1">
      <c r="A37" s="641" t="s">
        <v>259</v>
      </c>
      <c r="B37" s="664">
        <v>903</v>
      </c>
      <c r="C37" s="344">
        <v>331</v>
      </c>
      <c r="D37" s="344">
        <v>320</v>
      </c>
      <c r="E37" s="344">
        <v>92</v>
      </c>
      <c r="F37" s="344">
        <v>191</v>
      </c>
      <c r="G37" s="344">
        <v>209</v>
      </c>
      <c r="H37" s="664">
        <v>231</v>
      </c>
      <c r="I37" s="664">
        <v>2277</v>
      </c>
      <c r="J37" s="665">
        <v>0.16483277834081367</v>
      </c>
      <c r="K37" s="273"/>
      <c r="L37" s="274"/>
      <c r="M37" s="274"/>
      <c r="N37" s="274"/>
      <c r="O37" s="274"/>
      <c r="P37" s="274"/>
    </row>
    <row r="38" spans="1:16" s="166" customFormat="1" ht="25.5" customHeight="1">
      <c r="A38" s="641" t="s">
        <v>260</v>
      </c>
      <c r="B38" s="664">
        <v>134</v>
      </c>
      <c r="C38" s="344">
        <v>80</v>
      </c>
      <c r="D38" s="344">
        <v>33</v>
      </c>
      <c r="E38" s="344">
        <v>17</v>
      </c>
      <c r="F38" s="344">
        <v>37</v>
      </c>
      <c r="G38" s="344">
        <v>23</v>
      </c>
      <c r="H38" s="664">
        <v>29</v>
      </c>
      <c r="I38" s="664">
        <v>353</v>
      </c>
      <c r="J38" s="665">
        <v>2.5553786014188503E-2</v>
      </c>
      <c r="K38" s="273"/>
      <c r="L38" s="274"/>
      <c r="M38" s="274"/>
      <c r="N38" s="274"/>
      <c r="O38" s="274"/>
      <c r="P38" s="274"/>
    </row>
    <row r="39" spans="1:16" s="166" customFormat="1" ht="25.5" customHeight="1">
      <c r="A39" s="641" t="s">
        <v>261</v>
      </c>
      <c r="B39" s="664">
        <v>199</v>
      </c>
      <c r="C39" s="344">
        <v>36</v>
      </c>
      <c r="D39" s="344">
        <v>31</v>
      </c>
      <c r="E39" s="344">
        <v>21</v>
      </c>
      <c r="F39" s="344">
        <v>19</v>
      </c>
      <c r="G39" s="344">
        <v>20</v>
      </c>
      <c r="H39" s="664">
        <v>27</v>
      </c>
      <c r="I39" s="664">
        <v>353</v>
      </c>
      <c r="J39" s="665">
        <v>2.5553786014188503E-2</v>
      </c>
      <c r="K39" s="273"/>
      <c r="L39" s="274"/>
      <c r="M39" s="274"/>
      <c r="N39" s="274"/>
      <c r="O39" s="274"/>
      <c r="P39" s="274"/>
    </row>
    <row r="40" spans="1:16" s="166" customFormat="1" ht="25.5" customHeight="1">
      <c r="A40" s="645" t="s">
        <v>277</v>
      </c>
      <c r="B40" s="669">
        <v>7354</v>
      </c>
      <c r="C40" s="669">
        <v>2313</v>
      </c>
      <c r="D40" s="669">
        <v>1610</v>
      </c>
      <c r="E40" s="669">
        <v>673</v>
      </c>
      <c r="F40" s="669">
        <v>702</v>
      </c>
      <c r="G40" s="669">
        <v>553</v>
      </c>
      <c r="H40" s="669">
        <v>609</v>
      </c>
      <c r="I40" s="669">
        <v>13814</v>
      </c>
      <c r="J40" s="670">
        <v>1</v>
      </c>
      <c r="K40" s="273"/>
      <c r="L40" s="274"/>
      <c r="M40" s="274"/>
      <c r="N40" s="274"/>
      <c r="O40" s="274"/>
      <c r="P40" s="274"/>
    </row>
    <row r="41" spans="1:16" ht="25.5" customHeight="1">
      <c r="A41" s="514" t="s">
        <v>224</v>
      </c>
      <c r="B41" s="313">
        <v>0.53235847690748517</v>
      </c>
      <c r="C41" s="313">
        <v>0.16743883017228897</v>
      </c>
      <c r="D41" s="313">
        <v>0.11654842912986825</v>
      </c>
      <c r="E41" s="313">
        <v>4.8718691182857973E-2</v>
      </c>
      <c r="F41" s="313">
        <v>5.0818010713768638E-2</v>
      </c>
      <c r="G41" s="313">
        <v>4.0031851744606918E-2</v>
      </c>
      <c r="H41" s="313">
        <v>4.4085710149124074E-2</v>
      </c>
      <c r="I41" s="313">
        <v>1</v>
      </c>
      <c r="J41" s="313"/>
      <c r="K41" s="176"/>
      <c r="L41" s="17"/>
      <c r="M41" s="17"/>
      <c r="N41" s="17"/>
      <c r="O41" s="17"/>
      <c r="P41" s="17"/>
    </row>
    <row r="42" spans="1:16" ht="14.25" customHeight="1" thickBot="1">
      <c r="A42" s="613"/>
      <c r="B42" s="671"/>
      <c r="C42" s="171"/>
      <c r="D42" s="171"/>
      <c r="E42" s="171"/>
      <c r="F42" s="171"/>
      <c r="G42" s="171"/>
      <c r="H42" s="172"/>
      <c r="I42" s="172"/>
      <c r="J42" s="173"/>
      <c r="K42" s="176"/>
      <c r="L42" s="17"/>
      <c r="M42" s="17"/>
      <c r="N42" s="17"/>
      <c r="O42" s="17"/>
      <c r="P42" s="17"/>
    </row>
    <row r="43" spans="1:16" ht="15" customHeight="1" thickTop="1">
      <c r="A43" s="619" t="s">
        <v>834</v>
      </c>
      <c r="B43" s="148"/>
      <c r="C43" s="174"/>
      <c r="D43" s="174"/>
      <c r="E43" s="174"/>
      <c r="F43" s="174"/>
      <c r="G43" s="174"/>
      <c r="H43" s="175"/>
      <c r="I43" s="175"/>
      <c r="J43" s="175"/>
      <c r="K43" s="176"/>
      <c r="L43" s="175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7"/>
      <c r="I44" s="17"/>
      <c r="J44" s="175"/>
      <c r="K44" s="176"/>
      <c r="L44" s="17"/>
      <c r="M44" s="17"/>
      <c r="N44" s="17"/>
      <c r="O44" s="17"/>
      <c r="P44" s="17"/>
    </row>
    <row r="45" spans="1:16" ht="9" customHeight="1">
      <c r="A45" s="561"/>
      <c r="C45" s="18"/>
      <c r="D45" s="18"/>
      <c r="E45" s="18"/>
      <c r="F45" s="18"/>
      <c r="G45" s="18"/>
      <c r="H45" s="17"/>
      <c r="I45" s="17"/>
      <c r="J45" s="175"/>
      <c r="K45" s="176"/>
      <c r="L45" s="17"/>
      <c r="M45" s="17"/>
      <c r="N45" s="17"/>
      <c r="O45" s="17"/>
      <c r="P45" s="17"/>
    </row>
    <row r="46" spans="1:16" ht="9" customHeight="1">
      <c r="A46" s="564"/>
      <c r="C46" s="18"/>
      <c r="D46" s="18"/>
      <c r="E46" s="18"/>
      <c r="F46" s="18"/>
      <c r="G46" s="18"/>
      <c r="H46" s="17"/>
      <c r="I46" s="17"/>
      <c r="J46" s="175"/>
      <c r="K46" s="176"/>
      <c r="L46" s="17"/>
      <c r="M46" s="17"/>
      <c r="N46" s="17"/>
      <c r="O46" s="17"/>
      <c r="P46" s="17"/>
    </row>
    <row r="47" spans="1:16" ht="9" customHeight="1">
      <c r="A47" s="561"/>
      <c r="C47" s="18"/>
      <c r="D47" s="18"/>
      <c r="E47" s="18"/>
      <c r="F47" s="18"/>
      <c r="G47" s="18"/>
      <c r="H47" s="17"/>
      <c r="I47" s="17"/>
      <c r="J47" s="175"/>
      <c r="K47" s="176"/>
      <c r="L47" s="17"/>
      <c r="M47" s="17"/>
      <c r="N47" s="17"/>
      <c r="O47" s="17"/>
      <c r="P47" s="17"/>
    </row>
    <row r="48" spans="1:16" ht="9" customHeight="1">
      <c r="A48" s="561"/>
      <c r="C48" s="18"/>
      <c r="D48" s="18"/>
      <c r="E48" s="18"/>
      <c r="F48" s="18"/>
      <c r="G48" s="18"/>
      <c r="H48" s="17"/>
      <c r="I48" s="17"/>
      <c r="J48" s="175"/>
      <c r="K48" s="176"/>
      <c r="L48" s="17"/>
      <c r="M48" s="17"/>
      <c r="N48" s="17"/>
      <c r="O48" s="17"/>
      <c r="P48" s="17"/>
    </row>
    <row r="49" spans="1:16" ht="9" customHeight="1">
      <c r="A49" s="561"/>
      <c r="B49" s="177"/>
      <c r="C49" s="18"/>
      <c r="D49" s="18"/>
      <c r="E49" s="18"/>
      <c r="F49" s="18"/>
      <c r="G49" s="18"/>
      <c r="H49" s="17"/>
      <c r="I49" s="17"/>
      <c r="J49" s="175"/>
      <c r="K49" s="176"/>
      <c r="L49" s="17"/>
      <c r="M49" s="17"/>
      <c r="N49" s="17"/>
      <c r="O49" s="17"/>
      <c r="P49" s="17"/>
    </row>
    <row r="50" spans="1:16" ht="9" customHeight="1">
      <c r="A50" s="561"/>
      <c r="B50" s="177"/>
      <c r="C50" s="18"/>
      <c r="D50" s="18"/>
      <c r="E50" s="18"/>
      <c r="F50" s="18"/>
      <c r="G50" s="18"/>
      <c r="H50" s="17"/>
      <c r="I50" s="17"/>
      <c r="J50" s="175"/>
      <c r="K50" s="176"/>
      <c r="L50" s="17"/>
      <c r="M50" s="17"/>
      <c r="N50" s="17"/>
      <c r="O50" s="17"/>
      <c r="P50" s="17"/>
    </row>
    <row r="51" spans="1:16" ht="9" customHeight="1">
      <c r="A51" s="561"/>
      <c r="B51" s="177"/>
      <c r="C51" s="18"/>
      <c r="D51" s="18"/>
      <c r="E51" s="18"/>
      <c r="F51" s="18"/>
      <c r="G51" s="18"/>
      <c r="H51" s="17"/>
      <c r="I51" s="17"/>
      <c r="J51" s="175"/>
      <c r="K51" s="176"/>
      <c r="L51" s="17"/>
      <c r="M51" s="17"/>
      <c r="N51" s="17"/>
      <c r="O51" s="17"/>
      <c r="P51" s="17"/>
    </row>
    <row r="52" spans="1:16" ht="9" customHeight="1">
      <c r="A52" s="151"/>
      <c r="B52" s="177"/>
      <c r="C52" s="18"/>
      <c r="D52" s="18"/>
      <c r="E52" s="18"/>
      <c r="F52" s="18"/>
      <c r="G52" s="18"/>
      <c r="H52" s="17"/>
      <c r="I52" s="17"/>
      <c r="J52" s="175"/>
      <c r="K52" s="176"/>
      <c r="L52" s="17"/>
      <c r="M52" s="17"/>
      <c r="N52" s="17"/>
      <c r="O52" s="17"/>
      <c r="P52" s="17"/>
    </row>
    <row r="53" spans="1:16" ht="9" customHeight="1">
      <c r="A53" s="561"/>
      <c r="B53" s="177"/>
      <c r="C53" s="18"/>
      <c r="D53" s="18"/>
      <c r="E53" s="18"/>
      <c r="F53" s="18"/>
      <c r="G53" s="18"/>
      <c r="H53" s="17"/>
      <c r="I53" s="17"/>
      <c r="J53" s="175"/>
      <c r="K53" s="176"/>
      <c r="L53" s="17"/>
      <c r="M53" s="17"/>
      <c r="N53" s="17"/>
      <c r="O53" s="17"/>
      <c r="P53" s="17"/>
    </row>
    <row r="54" spans="1:16" ht="9" customHeight="1">
      <c r="A54" s="561"/>
      <c r="B54" s="177"/>
      <c r="C54" s="18"/>
      <c r="D54" s="18"/>
      <c r="E54" s="18"/>
      <c r="F54" s="18"/>
      <c r="G54" s="18"/>
      <c r="H54" s="17"/>
      <c r="I54" s="17"/>
      <c r="J54" s="175"/>
      <c r="K54" s="176"/>
      <c r="L54" s="17"/>
      <c r="M54" s="17"/>
      <c r="N54" s="17"/>
      <c r="O54" s="17"/>
      <c r="P54" s="17"/>
    </row>
    <row r="55" spans="1:16" ht="9" customHeight="1">
      <c r="A55" s="561"/>
      <c r="B55" s="177"/>
      <c r="C55" s="18"/>
      <c r="D55" s="18"/>
      <c r="E55" s="18"/>
      <c r="F55" s="18"/>
      <c r="G55" s="18"/>
      <c r="H55" s="17"/>
      <c r="I55" s="17"/>
      <c r="J55" s="175"/>
      <c r="K55" s="176"/>
      <c r="L55" s="17"/>
      <c r="M55" s="17"/>
      <c r="N55" s="17"/>
      <c r="O55" s="17"/>
      <c r="P55" s="17"/>
    </row>
    <row r="56" spans="1:16" ht="9" customHeight="1">
      <c r="A56" s="561"/>
      <c r="C56" s="18"/>
      <c r="D56" s="18"/>
      <c r="E56" s="18"/>
      <c r="F56" s="18"/>
      <c r="G56" s="18"/>
      <c r="H56" s="17"/>
      <c r="I56" s="17"/>
      <c r="J56" s="175"/>
      <c r="K56" s="176"/>
      <c r="L56" s="17"/>
      <c r="M56" s="17"/>
      <c r="N56" s="17"/>
      <c r="O56" s="17"/>
      <c r="P56" s="17"/>
    </row>
    <row r="57" spans="1:16" ht="9" customHeight="1">
      <c r="A57" s="561"/>
      <c r="C57" s="18"/>
      <c r="D57" s="18"/>
      <c r="E57" s="18"/>
      <c r="F57" s="18"/>
      <c r="G57" s="18"/>
      <c r="H57" s="17"/>
      <c r="I57" s="17"/>
      <c r="J57" s="175"/>
      <c r="K57" s="176"/>
      <c r="L57" s="17"/>
      <c r="M57" s="17"/>
      <c r="N57" s="17"/>
      <c r="O57" s="17"/>
      <c r="P57" s="17"/>
    </row>
    <row r="58" spans="1:16" ht="9" customHeight="1">
      <c r="A58" s="151"/>
      <c r="C58" s="18"/>
      <c r="D58" s="18"/>
      <c r="E58" s="18"/>
      <c r="F58" s="18"/>
      <c r="G58" s="18"/>
      <c r="H58" s="17"/>
      <c r="I58" s="17"/>
      <c r="J58" s="175"/>
      <c r="K58" s="176"/>
      <c r="L58" s="17"/>
      <c r="M58" s="17"/>
      <c r="N58" s="17"/>
      <c r="O58" s="17"/>
      <c r="P58" s="17"/>
    </row>
    <row r="59" spans="1:16" ht="9" customHeight="1">
      <c r="A59" s="561"/>
      <c r="C59" s="18"/>
      <c r="D59" s="18"/>
      <c r="E59" s="18"/>
      <c r="F59" s="18"/>
      <c r="G59" s="18"/>
      <c r="H59" s="17"/>
      <c r="I59" s="17"/>
      <c r="J59" s="175"/>
      <c r="K59" s="176"/>
      <c r="L59" s="17"/>
      <c r="M59" s="17"/>
      <c r="N59" s="17"/>
      <c r="O59" s="17"/>
      <c r="P59" s="17"/>
    </row>
    <row r="60" spans="1:16" ht="9" customHeight="1">
      <c r="A60" s="561"/>
      <c r="C60" s="18"/>
      <c r="D60" s="18"/>
      <c r="E60" s="18"/>
      <c r="F60" s="18"/>
      <c r="G60" s="18"/>
      <c r="H60" s="17"/>
      <c r="I60" s="17"/>
      <c r="J60" s="175"/>
      <c r="K60" s="176"/>
      <c r="L60" s="17"/>
      <c r="M60" s="17"/>
      <c r="N60" s="17"/>
      <c r="O60" s="17"/>
      <c r="P60" s="17"/>
    </row>
    <row r="61" spans="1:16" ht="9" customHeight="1">
      <c r="A61" s="561"/>
      <c r="C61" s="18"/>
      <c r="D61" s="18"/>
      <c r="E61" s="18"/>
      <c r="F61" s="18"/>
      <c r="G61" s="18"/>
      <c r="H61" s="17"/>
      <c r="I61" s="17"/>
      <c r="J61" s="175"/>
      <c r="K61" s="176"/>
      <c r="L61" s="17"/>
      <c r="M61" s="17"/>
      <c r="N61" s="17"/>
      <c r="O61" s="17"/>
      <c r="P61" s="17"/>
    </row>
    <row r="62" spans="1:16" ht="9" customHeight="1">
      <c r="A62" s="561"/>
      <c r="C62" s="18"/>
      <c r="D62" s="18"/>
      <c r="E62" s="18"/>
      <c r="F62" s="18"/>
      <c r="G62" s="18"/>
      <c r="H62" s="17"/>
      <c r="I62" s="17"/>
      <c r="J62" s="175"/>
      <c r="K62" s="176"/>
      <c r="L62" s="17"/>
      <c r="M62" s="17"/>
      <c r="N62" s="17"/>
      <c r="O62" s="17"/>
      <c r="P62" s="17"/>
    </row>
    <row r="63" spans="1:16" ht="9" customHeight="1">
      <c r="A63" s="561"/>
      <c r="C63" s="18"/>
      <c r="D63" s="18"/>
      <c r="E63" s="18"/>
      <c r="F63" s="18"/>
      <c r="G63" s="18"/>
      <c r="H63" s="17"/>
      <c r="I63" s="17"/>
      <c r="J63" s="175"/>
      <c r="K63" s="176"/>
      <c r="L63" s="17"/>
      <c r="M63" s="17"/>
      <c r="N63" s="17"/>
      <c r="O63" s="17"/>
      <c r="P63" s="17"/>
    </row>
    <row r="64" spans="1:16" ht="9" customHeight="1">
      <c r="A64" s="151"/>
      <c r="C64" s="18"/>
      <c r="D64" s="18"/>
      <c r="E64" s="18"/>
      <c r="F64" s="18"/>
      <c r="G64" s="18"/>
      <c r="H64" s="17"/>
      <c r="I64" s="17"/>
      <c r="J64" s="175"/>
      <c r="K64" s="176"/>
      <c r="L64" s="17"/>
      <c r="M64" s="17"/>
      <c r="N64" s="17"/>
      <c r="O64" s="17"/>
      <c r="P64" s="17"/>
    </row>
    <row r="65" spans="1:16" ht="9" customHeight="1">
      <c r="A65" s="561"/>
      <c r="C65" s="18"/>
      <c r="D65" s="18"/>
      <c r="E65" s="18"/>
      <c r="F65" s="18"/>
      <c r="G65" s="18"/>
      <c r="H65" s="17"/>
      <c r="I65" s="17"/>
      <c r="J65" s="175"/>
      <c r="K65" s="176"/>
      <c r="L65" s="17"/>
      <c r="M65" s="17"/>
      <c r="N65" s="17"/>
      <c r="O65" s="17"/>
      <c r="P65" s="17"/>
    </row>
    <row r="66" spans="1:16" ht="9" customHeight="1">
      <c r="A66" s="561"/>
      <c r="C66" s="18"/>
      <c r="D66" s="18"/>
      <c r="E66" s="18"/>
      <c r="F66" s="18"/>
      <c r="G66" s="18"/>
      <c r="H66" s="17"/>
      <c r="I66" s="17"/>
      <c r="J66" s="175"/>
      <c r="K66" s="176"/>
      <c r="L66" s="17"/>
      <c r="M66" s="17"/>
      <c r="N66" s="17"/>
      <c r="O66" s="17"/>
      <c r="P66" s="17"/>
    </row>
    <row r="67" spans="1:16" ht="9" customHeight="1">
      <c r="A67" s="561"/>
      <c r="C67" s="18"/>
      <c r="D67" s="18"/>
      <c r="E67" s="18"/>
      <c r="F67" s="18"/>
      <c r="G67" s="18"/>
      <c r="H67" s="17"/>
      <c r="I67" s="17"/>
      <c r="J67" s="175"/>
      <c r="K67" s="176"/>
      <c r="L67" s="17"/>
      <c r="M67" s="17"/>
      <c r="N67" s="17"/>
      <c r="O67" s="17"/>
      <c r="P67" s="17"/>
    </row>
    <row r="68" spans="1:16" ht="9" customHeight="1">
      <c r="A68" s="561"/>
      <c r="C68" s="18"/>
      <c r="D68" s="18"/>
      <c r="E68" s="18"/>
      <c r="F68" s="18"/>
      <c r="G68" s="18"/>
      <c r="H68" s="17"/>
      <c r="I68" s="17"/>
      <c r="J68" s="175"/>
      <c r="K68" s="176"/>
      <c r="L68" s="17"/>
      <c r="M68" s="17"/>
      <c r="N68" s="17"/>
      <c r="O68" s="17"/>
      <c r="P68" s="17"/>
    </row>
    <row r="69" spans="1:16" ht="9" customHeight="1">
      <c r="A69" s="151"/>
      <c r="C69" s="18"/>
      <c r="D69" s="18"/>
      <c r="E69" s="18"/>
      <c r="F69" s="18"/>
      <c r="G69" s="18"/>
      <c r="H69" s="17"/>
      <c r="I69" s="17"/>
      <c r="J69" s="175"/>
      <c r="K69" s="176"/>
      <c r="L69" s="17"/>
      <c r="M69" s="17"/>
      <c r="N69" s="17"/>
      <c r="O69" s="17"/>
      <c r="P69" s="17"/>
    </row>
    <row r="70" spans="1:16" ht="9" customHeight="1">
      <c r="A70" s="562"/>
      <c r="C70" s="18"/>
      <c r="D70" s="18"/>
      <c r="E70" s="18"/>
      <c r="F70" s="18"/>
      <c r="G70" s="18"/>
      <c r="H70" s="17"/>
      <c r="I70" s="17"/>
      <c r="J70" s="175"/>
      <c r="K70" s="176"/>
      <c r="L70" s="17"/>
      <c r="M70" s="17"/>
      <c r="N70" s="17"/>
      <c r="O70" s="17"/>
      <c r="P70" s="17"/>
    </row>
    <row r="71" spans="1:16" ht="9" customHeight="1">
      <c r="A71" s="562"/>
      <c r="C71" s="18"/>
      <c r="D71" s="18"/>
      <c r="E71" s="18"/>
      <c r="F71" s="18"/>
      <c r="G71" s="18"/>
      <c r="H71" s="17"/>
      <c r="I71" s="17"/>
      <c r="J71" s="175"/>
      <c r="K71" s="176"/>
      <c r="L71" s="17"/>
      <c r="M71" s="17"/>
      <c r="N71" s="17"/>
      <c r="O71" s="17"/>
      <c r="P71" s="17"/>
    </row>
    <row r="72" spans="1:16" ht="9" customHeight="1">
      <c r="A72" s="562"/>
      <c r="C72" s="18"/>
      <c r="D72" s="18"/>
      <c r="E72" s="18"/>
      <c r="F72" s="18"/>
      <c r="G72" s="18"/>
      <c r="H72" s="17"/>
      <c r="I72" s="17"/>
      <c r="J72" s="175"/>
      <c r="K72" s="176"/>
      <c r="L72" s="17"/>
      <c r="M72" s="17"/>
      <c r="N72" s="17"/>
      <c r="O72" s="17"/>
      <c r="P72" s="17"/>
    </row>
    <row r="73" spans="1:16" ht="9" customHeight="1">
      <c r="A73" s="562"/>
      <c r="C73" s="18"/>
      <c r="D73" s="18"/>
      <c r="E73" s="18"/>
      <c r="F73" s="18"/>
      <c r="G73" s="18"/>
      <c r="H73" s="17"/>
      <c r="I73" s="17"/>
      <c r="J73" s="175"/>
      <c r="K73" s="176"/>
      <c r="L73" s="17"/>
      <c r="M73" s="17"/>
      <c r="N73" s="17"/>
      <c r="O73" s="17"/>
      <c r="P73" s="17"/>
    </row>
    <row r="74" spans="1:16" ht="9" customHeight="1">
      <c r="A74" s="563"/>
      <c r="C74" s="18"/>
      <c r="D74" s="18"/>
      <c r="E74" s="18"/>
      <c r="F74" s="18"/>
      <c r="G74" s="18"/>
      <c r="H74" s="17"/>
      <c r="I74" s="17"/>
      <c r="J74" s="175"/>
      <c r="K74" s="176"/>
      <c r="L74" s="17"/>
      <c r="M74" s="17"/>
      <c r="N74" s="17"/>
      <c r="O74" s="17"/>
      <c r="P74" s="17"/>
    </row>
    <row r="75" spans="1:16" ht="9" customHeight="1">
      <c r="A75" s="563"/>
      <c r="C75" s="18"/>
      <c r="D75" s="18"/>
      <c r="E75" s="18"/>
      <c r="F75" s="18"/>
      <c r="G75" s="18"/>
      <c r="H75" s="17"/>
      <c r="I75" s="17"/>
      <c r="J75" s="175"/>
      <c r="K75" s="176"/>
      <c r="L75" s="17"/>
      <c r="M75" s="17"/>
      <c r="N75" s="17"/>
      <c r="O75" s="17"/>
      <c r="P75" s="17"/>
    </row>
    <row r="76" spans="1:16" ht="9" customHeight="1">
      <c r="A76" s="564"/>
      <c r="C76" s="18"/>
      <c r="D76" s="18"/>
      <c r="E76" s="18"/>
      <c r="F76" s="18"/>
      <c r="G76" s="18"/>
      <c r="H76" s="17"/>
      <c r="I76" s="17"/>
      <c r="J76" s="175"/>
      <c r="K76" s="176"/>
      <c r="L76" s="17"/>
      <c r="M76" s="17"/>
      <c r="N76" s="17"/>
      <c r="O76" s="17"/>
      <c r="P76" s="17"/>
    </row>
    <row r="77" spans="1:16" ht="9" customHeight="1">
      <c r="A77" s="561"/>
      <c r="C77" s="18"/>
      <c r="D77" s="18"/>
      <c r="E77" s="18"/>
      <c r="F77" s="18"/>
      <c r="G77" s="18"/>
      <c r="H77" s="17"/>
      <c r="I77" s="17"/>
      <c r="J77" s="175"/>
      <c r="K77" s="176"/>
      <c r="L77" s="17"/>
      <c r="M77" s="17"/>
      <c r="N77" s="17"/>
      <c r="O77" s="17"/>
      <c r="P77" s="17"/>
    </row>
    <row r="78" spans="1:16" ht="9" customHeight="1">
      <c r="A78" s="561"/>
      <c r="C78" s="18"/>
      <c r="D78" s="18"/>
      <c r="E78" s="18"/>
      <c r="F78" s="18"/>
      <c r="G78" s="18"/>
      <c r="H78" s="17"/>
      <c r="I78" s="17"/>
      <c r="J78" s="175"/>
      <c r="K78" s="176"/>
      <c r="L78" s="17"/>
      <c r="M78" s="17"/>
      <c r="N78" s="17"/>
      <c r="O78" s="17"/>
      <c r="P78" s="17"/>
    </row>
    <row r="79" spans="1:16" ht="9" customHeight="1">
      <c r="A79" s="561"/>
      <c r="C79" s="18"/>
      <c r="D79" s="18"/>
      <c r="E79" s="18"/>
      <c r="F79" s="18"/>
      <c r="G79" s="18"/>
      <c r="H79" s="17"/>
      <c r="I79" s="17"/>
      <c r="J79" s="175"/>
      <c r="K79" s="176"/>
      <c r="L79" s="17"/>
      <c r="M79" s="17"/>
      <c r="N79" s="17"/>
      <c r="O79" s="17"/>
      <c r="P79" s="17"/>
    </row>
    <row r="80" spans="1:16" ht="9" customHeight="1">
      <c r="A80" s="561"/>
      <c r="C80" s="18"/>
      <c r="D80" s="18"/>
      <c r="E80" s="18"/>
      <c r="F80" s="18"/>
      <c r="G80" s="18"/>
      <c r="H80" s="17"/>
      <c r="I80" s="17"/>
      <c r="J80" s="175"/>
      <c r="K80" s="176"/>
      <c r="L80" s="17"/>
      <c r="M80" s="17"/>
      <c r="N80" s="17"/>
      <c r="O80" s="17"/>
      <c r="P80" s="17"/>
    </row>
    <row r="81" spans="1:16" ht="9" customHeight="1">
      <c r="A81" s="562"/>
      <c r="C81" s="18"/>
      <c r="D81" s="18"/>
      <c r="E81" s="18"/>
      <c r="F81" s="18"/>
      <c r="G81" s="18"/>
      <c r="H81" s="17"/>
      <c r="I81" s="17"/>
      <c r="J81" s="175"/>
      <c r="K81" s="176"/>
      <c r="L81" s="17"/>
      <c r="M81" s="17"/>
      <c r="N81" s="17"/>
      <c r="O81" s="17"/>
      <c r="P81" s="17"/>
    </row>
    <row r="82" spans="1:16" ht="9" customHeight="1">
      <c r="A82" s="564"/>
      <c r="C82" s="18"/>
      <c r="D82" s="18"/>
      <c r="E82" s="18"/>
      <c r="F82" s="18"/>
      <c r="G82" s="18"/>
      <c r="H82" s="17"/>
      <c r="I82" s="17"/>
      <c r="J82" s="175"/>
      <c r="K82" s="176"/>
      <c r="L82" s="17"/>
      <c r="M82" s="17"/>
      <c r="N82" s="17"/>
      <c r="O82" s="17"/>
      <c r="P82" s="17"/>
    </row>
    <row r="83" spans="1:16" ht="9" customHeight="1">
      <c r="A83" s="561"/>
      <c r="C83" s="18"/>
      <c r="D83" s="18"/>
      <c r="E83" s="18"/>
      <c r="F83" s="18"/>
      <c r="G83" s="18"/>
      <c r="H83" s="17"/>
      <c r="I83" s="17"/>
      <c r="J83" s="175"/>
      <c r="K83" s="176"/>
      <c r="L83" s="17"/>
      <c r="M83" s="17"/>
      <c r="N83" s="17"/>
      <c r="O83" s="17"/>
      <c r="P83" s="17"/>
    </row>
    <row r="84" spans="1:16" ht="9" customHeight="1">
      <c r="A84" s="561"/>
      <c r="C84" s="18"/>
      <c r="D84" s="18"/>
      <c r="E84" s="18"/>
      <c r="F84" s="18"/>
      <c r="G84" s="18"/>
      <c r="H84" s="17"/>
      <c r="I84" s="17"/>
      <c r="J84" s="175"/>
      <c r="K84" s="176"/>
      <c r="L84" s="17"/>
      <c r="M84" s="17"/>
      <c r="N84" s="17"/>
      <c r="O84" s="17"/>
      <c r="P84" s="17"/>
    </row>
    <row r="85" spans="1:16" ht="9" customHeight="1">
      <c r="A85" s="561"/>
      <c r="C85" s="18"/>
      <c r="D85" s="18"/>
      <c r="E85" s="18"/>
      <c r="F85" s="18"/>
      <c r="G85" s="18"/>
      <c r="H85" s="17"/>
      <c r="I85" s="17"/>
      <c r="J85" s="175"/>
      <c r="K85" s="176"/>
      <c r="L85" s="17"/>
      <c r="M85" s="17"/>
      <c r="N85" s="17"/>
      <c r="O85" s="17"/>
      <c r="P85" s="17"/>
    </row>
    <row r="86" spans="1:16" ht="9" customHeight="1">
      <c r="A86" s="561"/>
      <c r="C86" s="18"/>
      <c r="D86" s="18"/>
      <c r="E86" s="18"/>
      <c r="F86" s="18"/>
      <c r="G86" s="18"/>
      <c r="H86" s="17"/>
      <c r="I86" s="17"/>
      <c r="J86" s="175"/>
      <c r="K86" s="176"/>
      <c r="L86" s="17"/>
      <c r="M86" s="17"/>
      <c r="N86" s="17"/>
      <c r="O86" s="17"/>
      <c r="P86" s="17"/>
    </row>
    <row r="87" spans="1:16" ht="9" customHeight="1">
      <c r="A87" s="562"/>
      <c r="C87" s="18"/>
      <c r="D87" s="18"/>
      <c r="E87" s="18"/>
      <c r="F87" s="18"/>
      <c r="G87" s="18"/>
      <c r="H87" s="17"/>
      <c r="I87" s="17"/>
      <c r="J87" s="175"/>
      <c r="K87" s="176"/>
      <c r="L87" s="17"/>
      <c r="M87" s="17"/>
      <c r="N87" s="17"/>
      <c r="O87" s="17"/>
      <c r="P87" s="17"/>
    </row>
    <row r="88" spans="1:16" ht="9" customHeight="1">
      <c r="A88" s="564"/>
      <c r="C88" s="18"/>
      <c r="D88" s="18"/>
      <c r="E88" s="18"/>
      <c r="F88" s="18"/>
      <c r="G88" s="18"/>
      <c r="H88" s="17"/>
      <c r="I88" s="17"/>
      <c r="J88" s="175"/>
      <c r="K88" s="176"/>
      <c r="L88" s="17"/>
      <c r="M88" s="17"/>
      <c r="N88" s="17"/>
      <c r="O88" s="17"/>
      <c r="P88" s="17"/>
    </row>
    <row r="89" spans="1:16" ht="9" customHeight="1">
      <c r="A89" s="561"/>
      <c r="C89" s="18"/>
      <c r="D89" s="18"/>
      <c r="E89" s="18"/>
      <c r="F89" s="18"/>
      <c r="G89" s="18"/>
      <c r="H89" s="17"/>
      <c r="I89" s="17"/>
      <c r="J89" s="175"/>
      <c r="K89" s="176"/>
      <c r="L89" s="17"/>
      <c r="M89" s="17"/>
      <c r="N89" s="17"/>
      <c r="O89" s="17"/>
      <c r="P89" s="17"/>
    </row>
    <row r="90" spans="1:16" ht="9" customHeight="1">
      <c r="A90" s="561"/>
      <c r="C90" s="18"/>
      <c r="D90" s="18"/>
      <c r="E90" s="18"/>
      <c r="F90" s="18"/>
      <c r="G90" s="18"/>
      <c r="H90" s="17"/>
      <c r="I90" s="17"/>
      <c r="J90" s="175"/>
      <c r="K90" s="176"/>
      <c r="L90" s="17"/>
      <c r="M90" s="17"/>
      <c r="N90" s="17"/>
      <c r="O90" s="17"/>
      <c r="P90" s="17"/>
    </row>
    <row r="91" spans="1:16" ht="9" customHeight="1">
      <c r="A91" s="561"/>
      <c r="C91" s="40"/>
      <c r="D91" s="40"/>
      <c r="E91" s="40"/>
      <c r="F91" s="40"/>
      <c r="G91" s="40"/>
      <c r="J91" s="148"/>
      <c r="K91" s="176"/>
    </row>
    <row r="92" spans="1:16" ht="9" customHeight="1">
      <c r="A92" s="561"/>
      <c r="C92" s="40"/>
      <c r="D92" s="40"/>
      <c r="E92" s="40"/>
      <c r="F92" s="40"/>
      <c r="G92" s="40"/>
      <c r="J92" s="148"/>
      <c r="K92" s="176"/>
    </row>
    <row r="93" spans="1:16" ht="9" customHeight="1">
      <c r="A93" s="561"/>
      <c r="C93" s="40"/>
      <c r="D93" s="40"/>
      <c r="E93" s="40"/>
      <c r="F93" s="40"/>
      <c r="G93" s="40"/>
      <c r="J93" s="148"/>
      <c r="K93" s="176"/>
    </row>
    <row r="94" spans="1:16" ht="9" customHeight="1">
      <c r="A94" s="561"/>
      <c r="C94" s="40"/>
      <c r="D94" s="40"/>
      <c r="E94" s="40"/>
      <c r="F94" s="40"/>
      <c r="G94" s="40"/>
      <c r="J94" s="148"/>
      <c r="K94" s="176"/>
    </row>
    <row r="95" spans="1:16" ht="9" customHeight="1">
      <c r="A95" s="561"/>
      <c r="C95" s="40"/>
      <c r="D95" s="40"/>
      <c r="E95" s="40"/>
      <c r="F95" s="40"/>
      <c r="G95" s="40"/>
      <c r="J95" s="148"/>
      <c r="K95" s="176"/>
    </row>
    <row r="96" spans="1:16" ht="9" customHeight="1">
      <c r="A96" s="561"/>
      <c r="C96" s="40"/>
      <c r="D96" s="40"/>
      <c r="E96" s="40"/>
      <c r="F96" s="40"/>
      <c r="G96" s="40"/>
      <c r="J96" s="148"/>
      <c r="K96" s="176"/>
    </row>
    <row r="97" spans="1:11" ht="9" customHeight="1">
      <c r="A97" s="562"/>
      <c r="C97" s="40"/>
      <c r="D97" s="40"/>
      <c r="E97" s="40"/>
      <c r="F97" s="40"/>
      <c r="G97" s="40"/>
      <c r="J97" s="148"/>
      <c r="K97" s="176"/>
    </row>
    <row r="98" spans="1:11" ht="9" customHeight="1">
      <c r="A98" s="564"/>
      <c r="C98" s="40"/>
      <c r="D98" s="40"/>
      <c r="E98" s="40"/>
      <c r="F98" s="40"/>
      <c r="G98" s="40"/>
      <c r="J98" s="148"/>
      <c r="K98" s="176"/>
    </row>
    <row r="99" spans="1:11" ht="9" customHeight="1">
      <c r="A99" s="561"/>
      <c r="C99" s="40"/>
      <c r="D99" s="40"/>
      <c r="E99" s="40"/>
      <c r="F99" s="40"/>
      <c r="G99" s="40"/>
      <c r="J99" s="148"/>
      <c r="K99" s="176"/>
    </row>
    <row r="100" spans="1:11" ht="9" customHeight="1">
      <c r="A100" s="561"/>
      <c r="C100" s="40"/>
      <c r="D100" s="40"/>
      <c r="E100" s="40"/>
      <c r="F100" s="40"/>
      <c r="G100" s="40"/>
      <c r="J100" s="148"/>
      <c r="K100" s="176"/>
    </row>
    <row r="101" spans="1:11" ht="9" customHeight="1">
      <c r="A101" s="561"/>
      <c r="C101" s="40"/>
      <c r="D101" s="40"/>
      <c r="E101" s="40"/>
      <c r="F101" s="40"/>
      <c r="G101" s="40"/>
      <c r="J101" s="148"/>
      <c r="K101" s="176"/>
    </row>
    <row r="102" spans="1:11" ht="9" customHeight="1">
      <c r="A102" s="561"/>
      <c r="C102" s="40"/>
      <c r="D102" s="40"/>
      <c r="E102" s="40"/>
      <c r="F102" s="40"/>
      <c r="G102" s="40"/>
      <c r="J102" s="148"/>
      <c r="K102" s="176"/>
    </row>
    <row r="103" spans="1:11" ht="9" customHeight="1">
      <c r="A103" s="561"/>
      <c r="C103" s="40"/>
      <c r="D103" s="40"/>
      <c r="E103" s="40"/>
      <c r="F103" s="40"/>
      <c r="G103" s="40"/>
      <c r="J103" s="148"/>
      <c r="K103" s="176"/>
    </row>
    <row r="104" spans="1:11" ht="9" customHeight="1">
      <c r="A104" s="561"/>
      <c r="C104" s="40"/>
      <c r="D104" s="40"/>
      <c r="E104" s="40"/>
      <c r="F104" s="40"/>
      <c r="G104" s="40"/>
      <c r="J104" s="148"/>
      <c r="K104" s="176"/>
    </row>
    <row r="105" spans="1:11" ht="9" customHeight="1">
      <c r="A105" s="561"/>
      <c r="C105" s="40"/>
      <c r="D105" s="40"/>
      <c r="E105" s="40"/>
      <c r="F105" s="40"/>
      <c r="G105" s="40"/>
      <c r="J105" s="148"/>
      <c r="K105" s="176"/>
    </row>
    <row r="106" spans="1:11" ht="9" customHeight="1">
      <c r="A106" s="561"/>
      <c r="C106" s="40"/>
      <c r="D106" s="40"/>
      <c r="E106" s="40"/>
      <c r="F106" s="40"/>
      <c r="G106" s="40"/>
      <c r="J106" s="148"/>
      <c r="K106" s="176"/>
    </row>
    <row r="107" spans="1:11" ht="9" customHeight="1">
      <c r="A107" s="561"/>
      <c r="C107" s="40"/>
      <c r="D107" s="40"/>
      <c r="E107" s="40"/>
      <c r="F107" s="40"/>
      <c r="G107" s="40"/>
      <c r="J107" s="148"/>
      <c r="K107" s="176"/>
    </row>
    <row r="108" spans="1:11" ht="9" customHeight="1">
      <c r="A108" s="564"/>
      <c r="C108" s="40"/>
      <c r="D108" s="40"/>
      <c r="E108" s="40"/>
      <c r="F108" s="40"/>
      <c r="G108" s="40"/>
      <c r="J108" s="148"/>
      <c r="K108" s="176"/>
    </row>
    <row r="109" spans="1:11" ht="9" customHeight="1">
      <c r="A109" s="561"/>
      <c r="C109" s="40"/>
      <c r="D109" s="40"/>
      <c r="E109" s="40"/>
      <c r="F109" s="40"/>
      <c r="G109" s="40"/>
      <c r="J109" s="148"/>
      <c r="K109" s="176"/>
    </row>
    <row r="110" spans="1:11" ht="9" customHeight="1">
      <c r="A110" s="561"/>
      <c r="C110" s="40"/>
      <c r="D110" s="40"/>
      <c r="E110" s="40"/>
      <c r="F110" s="40"/>
      <c r="G110" s="40"/>
      <c r="J110" s="148"/>
      <c r="K110" s="176"/>
    </row>
    <row r="111" spans="1:11" ht="9" customHeight="1">
      <c r="A111" s="561"/>
      <c r="C111" s="40"/>
      <c r="D111" s="40"/>
      <c r="E111" s="40"/>
      <c r="F111" s="40"/>
      <c r="G111" s="40"/>
      <c r="J111" s="148"/>
      <c r="K111" s="176"/>
    </row>
    <row r="112" spans="1:11">
      <c r="A112" s="565"/>
      <c r="C112" s="40"/>
      <c r="D112" s="40"/>
      <c r="E112" s="40"/>
      <c r="F112" s="40"/>
      <c r="G112" s="40"/>
      <c r="J112" s="148"/>
      <c r="K112" s="176"/>
    </row>
    <row r="113" spans="1:11">
      <c r="A113" s="565"/>
      <c r="C113" s="40"/>
      <c r="D113" s="40"/>
      <c r="E113" s="40"/>
      <c r="F113" s="40"/>
      <c r="G113" s="40"/>
      <c r="J113" s="148"/>
      <c r="K113" s="176"/>
    </row>
    <row r="114" spans="1:11">
      <c r="A114" s="565"/>
      <c r="C114" s="40"/>
      <c r="D114" s="40"/>
      <c r="E114" s="40"/>
      <c r="F114" s="40"/>
      <c r="G114" s="40"/>
      <c r="J114" s="148"/>
      <c r="K114" s="176"/>
    </row>
    <row r="115" spans="1:11">
      <c r="A115" s="565"/>
      <c r="C115" s="40"/>
      <c r="D115" s="40"/>
      <c r="E115" s="40"/>
      <c r="F115" s="40"/>
      <c r="G115" s="40"/>
      <c r="J115" s="148"/>
    </row>
    <row r="116" spans="1:11">
      <c r="A116" s="565"/>
      <c r="C116" s="40"/>
      <c r="D116" s="40"/>
      <c r="E116" s="40"/>
      <c r="F116" s="40"/>
      <c r="G116" s="40"/>
      <c r="J116" s="148"/>
    </row>
    <row r="117" spans="1:11">
      <c r="A117" s="565"/>
      <c r="C117" s="40"/>
      <c r="D117" s="40"/>
      <c r="E117" s="40"/>
      <c r="F117" s="40"/>
      <c r="G117" s="40"/>
      <c r="J117" s="148"/>
    </row>
    <row r="118" spans="1:11">
      <c r="A118" s="565"/>
      <c r="C118" s="40"/>
      <c r="D118" s="40"/>
      <c r="E118" s="40"/>
      <c r="F118" s="40"/>
      <c r="G118" s="40"/>
      <c r="J118" s="148"/>
    </row>
    <row r="119" spans="1:11" ht="15.75">
      <c r="A119" s="156"/>
      <c r="C119" s="40"/>
      <c r="D119" s="40"/>
      <c r="E119" s="40"/>
      <c r="F119" s="40"/>
      <c r="G119" s="40"/>
      <c r="J119" s="148"/>
    </row>
    <row r="120" spans="1:11" ht="15.75">
      <c r="A120" s="156"/>
      <c r="C120" s="40"/>
      <c r="D120" s="40"/>
      <c r="E120" s="40"/>
      <c r="F120" s="40"/>
      <c r="G120" s="40"/>
      <c r="J120" s="148"/>
    </row>
    <row r="121" spans="1:11" ht="15.75">
      <c r="A121" s="156"/>
      <c r="C121" s="40"/>
      <c r="D121" s="40"/>
      <c r="E121" s="40"/>
      <c r="F121" s="40"/>
      <c r="G121" s="40"/>
      <c r="J121" s="148"/>
    </row>
    <row r="122" spans="1:11" ht="15.75">
      <c r="A122" s="156"/>
      <c r="C122" s="40"/>
      <c r="D122" s="40"/>
      <c r="E122" s="40"/>
      <c r="F122" s="40"/>
      <c r="G122" s="40"/>
      <c r="J122" s="148"/>
    </row>
    <row r="123" spans="1:11" ht="15.75">
      <c r="A123" s="156"/>
      <c r="C123" s="40"/>
      <c r="D123" s="40"/>
      <c r="E123" s="40"/>
      <c r="F123" s="40"/>
      <c r="G123" s="40"/>
      <c r="J123" s="148"/>
    </row>
    <row r="124" spans="1:11" ht="15.75">
      <c r="A124" s="156"/>
      <c r="C124" s="40"/>
      <c r="D124" s="40"/>
      <c r="E124" s="40"/>
      <c r="F124" s="40"/>
      <c r="G124" s="40"/>
      <c r="J124" s="148"/>
    </row>
    <row r="125" spans="1:11" ht="15.75">
      <c r="A125" s="156"/>
      <c r="C125" s="40"/>
      <c r="D125" s="40"/>
      <c r="E125" s="40"/>
      <c r="F125" s="40"/>
      <c r="G125" s="40"/>
      <c r="J125" s="148"/>
    </row>
    <row r="126" spans="1:11" ht="15.75">
      <c r="A126" s="156"/>
      <c r="C126" s="40"/>
      <c r="D126" s="40"/>
      <c r="E126" s="40"/>
      <c r="F126" s="40"/>
      <c r="G126" s="40"/>
      <c r="J126" s="148"/>
    </row>
    <row r="127" spans="1:11" ht="15.75">
      <c r="A127" s="156"/>
      <c r="C127" s="40"/>
      <c r="D127" s="40"/>
      <c r="E127" s="40"/>
      <c r="F127" s="40"/>
      <c r="G127" s="40"/>
      <c r="J127" s="148"/>
    </row>
    <row r="128" spans="1:11" ht="15.75">
      <c r="A128" s="156"/>
      <c r="C128" s="40"/>
      <c r="D128" s="40"/>
      <c r="E128" s="40"/>
      <c r="F128" s="40"/>
      <c r="G128" s="40"/>
      <c r="J128" s="148"/>
    </row>
    <row r="129" spans="1:10" ht="15.75">
      <c r="A129" s="156"/>
      <c r="C129" s="40"/>
      <c r="D129" s="40"/>
      <c r="E129" s="40"/>
      <c r="F129" s="40"/>
      <c r="G129" s="40"/>
      <c r="J129" s="148"/>
    </row>
    <row r="130" spans="1:10" ht="15.75">
      <c r="A130" s="156"/>
      <c r="C130" s="40"/>
      <c r="D130" s="40"/>
      <c r="E130" s="40"/>
      <c r="F130" s="40"/>
      <c r="G130" s="40"/>
      <c r="J130" s="148"/>
    </row>
    <row r="131" spans="1:10" ht="15.75">
      <c r="A131" s="156"/>
      <c r="C131" s="40"/>
      <c r="D131" s="40"/>
      <c r="E131" s="40"/>
      <c r="F131" s="40"/>
      <c r="G131" s="40"/>
      <c r="J131" s="148"/>
    </row>
    <row r="132" spans="1:10" ht="15.75">
      <c r="A132" s="156"/>
      <c r="C132" s="40"/>
      <c r="D132" s="40"/>
      <c r="E132" s="40"/>
      <c r="F132" s="40"/>
      <c r="G132" s="40"/>
      <c r="J132" s="148"/>
    </row>
    <row r="133" spans="1:10" ht="15.75">
      <c r="A133" s="156"/>
      <c r="C133" s="40"/>
      <c r="D133" s="40"/>
      <c r="E133" s="40"/>
      <c r="F133" s="40"/>
      <c r="G133" s="40"/>
      <c r="J133" s="148"/>
    </row>
    <row r="134" spans="1:10" ht="15.75">
      <c r="A134" s="156"/>
      <c r="C134" s="40"/>
      <c r="D134" s="40"/>
      <c r="E134" s="40"/>
      <c r="F134" s="40"/>
      <c r="G134" s="40"/>
      <c r="J134" s="148"/>
    </row>
    <row r="135" spans="1:10" ht="15.75">
      <c r="A135" s="156"/>
      <c r="C135" s="40"/>
      <c r="D135" s="40"/>
      <c r="E135" s="40"/>
      <c r="F135" s="40"/>
      <c r="G135" s="40"/>
      <c r="J135" s="148"/>
    </row>
    <row r="136" spans="1:10" ht="15.75">
      <c r="A136" s="156"/>
      <c r="C136" s="40"/>
      <c r="D136" s="40"/>
      <c r="E136" s="40"/>
      <c r="F136" s="40"/>
      <c r="G136" s="40"/>
      <c r="J136" s="148"/>
    </row>
    <row r="137" spans="1:10" ht="15.75">
      <c r="A137" s="156"/>
      <c r="C137" s="40"/>
      <c r="D137" s="40"/>
      <c r="E137" s="40"/>
      <c r="F137" s="40"/>
      <c r="G137" s="40"/>
      <c r="J137" s="148"/>
    </row>
    <row r="138" spans="1:10" ht="15.75">
      <c r="A138" s="156"/>
      <c r="C138" s="40"/>
      <c r="D138" s="40"/>
      <c r="E138" s="40"/>
      <c r="F138" s="40"/>
      <c r="G138" s="40"/>
      <c r="J138" s="148"/>
    </row>
    <row r="139" spans="1:10" ht="15.75">
      <c r="A139" s="156"/>
      <c r="C139" s="40"/>
      <c r="D139" s="40"/>
      <c r="E139" s="40"/>
      <c r="F139" s="40"/>
      <c r="G139" s="40"/>
      <c r="J139" s="148"/>
    </row>
    <row r="140" spans="1:10" ht="15.75">
      <c r="A140" s="156"/>
      <c r="C140" s="40"/>
      <c r="D140" s="40"/>
      <c r="E140" s="40"/>
      <c r="F140" s="40"/>
      <c r="G140" s="40"/>
      <c r="J140" s="148"/>
    </row>
    <row r="141" spans="1:10" ht="15.75">
      <c r="A141" s="156"/>
      <c r="C141" s="40"/>
      <c r="D141" s="40"/>
      <c r="E141" s="40"/>
      <c r="F141" s="40"/>
      <c r="G141" s="40"/>
      <c r="J141" s="148"/>
    </row>
    <row r="142" spans="1:10" ht="15.75">
      <c r="A142" s="156"/>
      <c r="C142" s="40"/>
      <c r="D142" s="40"/>
      <c r="E142" s="40"/>
      <c r="F142" s="40"/>
      <c r="G142" s="40"/>
      <c r="J142" s="148"/>
    </row>
    <row r="143" spans="1:10" ht="15.75">
      <c r="A143" s="156"/>
      <c r="C143" s="40"/>
      <c r="D143" s="40"/>
      <c r="E143" s="40"/>
      <c r="F143" s="40"/>
      <c r="G143" s="40"/>
      <c r="J143" s="148"/>
    </row>
    <row r="144" spans="1:10" ht="15.75">
      <c r="A144" s="156"/>
      <c r="C144" s="40"/>
      <c r="D144" s="40"/>
      <c r="E144" s="40"/>
      <c r="F144" s="40"/>
      <c r="G144" s="40"/>
      <c r="J144" s="148"/>
    </row>
    <row r="145" spans="1:10" ht="15.75">
      <c r="A145" s="156"/>
      <c r="C145" s="40"/>
      <c r="D145" s="40"/>
      <c r="E145" s="40"/>
      <c r="F145" s="40"/>
      <c r="G145" s="40"/>
      <c r="J145" s="148"/>
    </row>
    <row r="146" spans="1:10" ht="15.75">
      <c r="A146" s="156"/>
      <c r="C146" s="40"/>
      <c r="D146" s="40"/>
      <c r="E146" s="40"/>
      <c r="F146" s="40"/>
      <c r="G146" s="40"/>
      <c r="J146" s="148"/>
    </row>
    <row r="147" spans="1:10" ht="15.75">
      <c r="A147" s="156"/>
      <c r="C147" s="40"/>
      <c r="D147" s="40"/>
      <c r="E147" s="40"/>
      <c r="F147" s="40"/>
      <c r="G147" s="40"/>
      <c r="J147" s="148"/>
    </row>
    <row r="148" spans="1:10" ht="15.75">
      <c r="A148" s="156"/>
      <c r="C148" s="40"/>
      <c r="D148" s="40"/>
      <c r="E148" s="40"/>
      <c r="F148" s="40"/>
      <c r="G148" s="40"/>
      <c r="J148" s="148"/>
    </row>
    <row r="149" spans="1:10" ht="15.75">
      <c r="A149" s="156"/>
      <c r="C149" s="40"/>
      <c r="D149" s="40"/>
      <c r="E149" s="40"/>
      <c r="F149" s="40"/>
      <c r="G149" s="40"/>
      <c r="J149" s="148"/>
    </row>
    <row r="150" spans="1:10" ht="15.75">
      <c r="A150" s="156"/>
      <c r="C150" s="40"/>
      <c r="D150" s="40"/>
      <c r="E150" s="40"/>
      <c r="F150" s="40"/>
      <c r="G150" s="40"/>
      <c r="J150" s="148"/>
    </row>
    <row r="151" spans="1:10" ht="15.75">
      <c r="A151" s="156"/>
      <c r="C151" s="40"/>
      <c r="D151" s="40"/>
      <c r="E151" s="40"/>
      <c r="F151" s="40"/>
      <c r="G151" s="40"/>
      <c r="J151" s="148"/>
    </row>
    <row r="152" spans="1:10" ht="15.75">
      <c r="A152" s="156"/>
      <c r="C152" s="40"/>
      <c r="D152" s="40"/>
      <c r="E152" s="40"/>
      <c r="F152" s="40"/>
      <c r="G152" s="40"/>
      <c r="J152" s="148"/>
    </row>
    <row r="153" spans="1:10" ht="15.75">
      <c r="A153" s="156"/>
      <c r="C153" s="40"/>
      <c r="D153" s="40"/>
      <c r="E153" s="40"/>
      <c r="F153" s="40"/>
      <c r="G153" s="40"/>
      <c r="J153" s="148"/>
    </row>
    <row r="154" spans="1:10" ht="15.75">
      <c r="A154" s="156"/>
      <c r="C154" s="40"/>
      <c r="D154" s="40"/>
      <c r="E154" s="40"/>
      <c r="F154" s="40"/>
      <c r="G154" s="40"/>
      <c r="J154" s="148"/>
    </row>
    <row r="155" spans="1:10" ht="15.75">
      <c r="A155" s="156"/>
      <c r="C155" s="40"/>
      <c r="D155" s="40"/>
      <c r="E155" s="40"/>
      <c r="F155" s="40"/>
      <c r="G155" s="40"/>
      <c r="J155" s="148"/>
    </row>
    <row r="156" spans="1:10" ht="15.75">
      <c r="A156" s="156"/>
      <c r="C156" s="40"/>
      <c r="D156" s="40"/>
      <c r="E156" s="40"/>
      <c r="F156" s="40"/>
      <c r="G156" s="40"/>
      <c r="J156" s="148"/>
    </row>
    <row r="157" spans="1:10" ht="15.75">
      <c r="A157" s="156"/>
      <c r="C157" s="40"/>
      <c r="D157" s="40"/>
      <c r="E157" s="40"/>
      <c r="F157" s="40"/>
      <c r="G157" s="40"/>
      <c r="J157" s="148"/>
    </row>
    <row r="158" spans="1:10" ht="15.75">
      <c r="A158" s="156"/>
      <c r="C158" s="40"/>
      <c r="D158" s="40"/>
      <c r="E158" s="40"/>
      <c r="F158" s="40"/>
      <c r="G158" s="40"/>
      <c r="J158" s="148"/>
    </row>
    <row r="159" spans="1:10" ht="15.75">
      <c r="A159" s="156"/>
      <c r="C159" s="40"/>
      <c r="D159" s="40"/>
      <c r="E159" s="40"/>
      <c r="F159" s="40"/>
      <c r="G159" s="40"/>
      <c r="J159" s="148"/>
    </row>
    <row r="160" spans="1:10" ht="15.75">
      <c r="A160" s="156"/>
      <c r="C160" s="40"/>
      <c r="D160" s="40"/>
      <c r="E160" s="40"/>
      <c r="F160" s="40"/>
      <c r="G160" s="40"/>
      <c r="J160" s="148"/>
    </row>
    <row r="161" spans="1:10" ht="15.75">
      <c r="A161" s="156"/>
      <c r="C161" s="40"/>
      <c r="D161" s="40"/>
      <c r="E161" s="40"/>
      <c r="F161" s="40"/>
      <c r="G161" s="40"/>
      <c r="J161" s="148"/>
    </row>
    <row r="162" spans="1:10" ht="15.75">
      <c r="A162" s="156"/>
      <c r="C162" s="40"/>
      <c r="D162" s="40"/>
      <c r="E162" s="40"/>
      <c r="F162" s="40"/>
      <c r="G162" s="40"/>
      <c r="J162" s="148"/>
    </row>
    <row r="163" spans="1:10" ht="15.75">
      <c r="A163" s="156"/>
      <c r="C163" s="40"/>
      <c r="D163" s="40"/>
      <c r="E163" s="40"/>
      <c r="F163" s="40"/>
      <c r="G163" s="40"/>
      <c r="J163" s="148"/>
    </row>
    <row r="164" spans="1:10" ht="15.75">
      <c r="A164" s="156"/>
      <c r="C164" s="40"/>
      <c r="D164" s="40"/>
      <c r="E164" s="40"/>
      <c r="F164" s="40"/>
      <c r="G164" s="40"/>
      <c r="J164" s="148"/>
    </row>
    <row r="165" spans="1:10" ht="15.75">
      <c r="A165" s="156"/>
      <c r="C165" s="40"/>
      <c r="D165" s="40"/>
      <c r="E165" s="40"/>
      <c r="F165" s="40"/>
      <c r="G165" s="40"/>
      <c r="J165" s="148"/>
    </row>
    <row r="166" spans="1:10" ht="15.75">
      <c r="A166" s="156"/>
      <c r="C166" s="40"/>
      <c r="D166" s="40"/>
      <c r="E166" s="40"/>
      <c r="F166" s="40"/>
      <c r="G166" s="40"/>
      <c r="J166" s="148"/>
    </row>
    <row r="167" spans="1:10" ht="15.75">
      <c r="A167" s="156"/>
      <c r="C167" s="40"/>
      <c r="D167" s="40"/>
      <c r="E167" s="40"/>
      <c r="F167" s="40"/>
      <c r="G167" s="40"/>
      <c r="J167" s="148"/>
    </row>
    <row r="168" spans="1:10" ht="15.75">
      <c r="A168" s="156"/>
      <c r="C168" s="40"/>
      <c r="D168" s="40"/>
      <c r="E168" s="40"/>
      <c r="F168" s="40"/>
      <c r="G168" s="40"/>
      <c r="J168" s="148"/>
    </row>
    <row r="169" spans="1:10" ht="15.75">
      <c r="A169" s="156"/>
      <c r="C169" s="40"/>
      <c r="D169" s="40"/>
      <c r="E169" s="40"/>
      <c r="F169" s="40"/>
      <c r="G169" s="40"/>
      <c r="J169" s="148"/>
    </row>
    <row r="170" spans="1:10" ht="15.75">
      <c r="A170" s="156"/>
      <c r="C170" s="40"/>
      <c r="D170" s="40"/>
      <c r="E170" s="40"/>
      <c r="F170" s="40"/>
      <c r="G170" s="40"/>
      <c r="J170" s="148"/>
    </row>
    <row r="171" spans="1:10" ht="15.75">
      <c r="A171" s="156"/>
      <c r="C171" s="40"/>
      <c r="D171" s="40"/>
      <c r="E171" s="40"/>
      <c r="F171" s="40"/>
      <c r="G171" s="40"/>
      <c r="J171" s="148"/>
    </row>
    <row r="172" spans="1:10" ht="15.75">
      <c r="A172" s="156"/>
      <c r="C172" s="40"/>
      <c r="D172" s="40"/>
      <c r="E172" s="40"/>
      <c r="F172" s="40"/>
      <c r="G172" s="40"/>
      <c r="J172" s="148"/>
    </row>
    <row r="173" spans="1:10" ht="15.75">
      <c r="A173" s="156"/>
      <c r="C173" s="40"/>
      <c r="D173" s="40"/>
      <c r="E173" s="40"/>
      <c r="F173" s="40"/>
      <c r="G173" s="40"/>
      <c r="J173" s="148"/>
    </row>
    <row r="174" spans="1:10" ht="15.75">
      <c r="A174" s="156"/>
      <c r="C174" s="40"/>
      <c r="D174" s="40"/>
      <c r="E174" s="40"/>
      <c r="F174" s="40"/>
      <c r="G174" s="40"/>
      <c r="J174" s="148"/>
    </row>
    <row r="175" spans="1:10" ht="15.75">
      <c r="A175" s="156"/>
      <c r="C175" s="40"/>
      <c r="D175" s="40"/>
      <c r="E175" s="40"/>
      <c r="F175" s="40"/>
      <c r="G175" s="40"/>
      <c r="J175" s="148"/>
    </row>
    <row r="176" spans="1:10" ht="15.75">
      <c r="A176" s="156"/>
      <c r="C176" s="40"/>
      <c r="D176" s="40"/>
      <c r="E176" s="40"/>
      <c r="F176" s="40"/>
      <c r="G176" s="40"/>
      <c r="J176" s="148"/>
    </row>
    <row r="177" spans="1:10" ht="15.75">
      <c r="A177" s="156"/>
      <c r="C177" s="40"/>
      <c r="D177" s="40"/>
      <c r="E177" s="40"/>
      <c r="F177" s="40"/>
      <c r="G177" s="40"/>
      <c r="J177" s="148"/>
    </row>
    <row r="178" spans="1:10" ht="15.75">
      <c r="A178" s="156"/>
      <c r="C178" s="40"/>
      <c r="D178" s="40"/>
      <c r="E178" s="40"/>
      <c r="F178" s="40"/>
      <c r="G178" s="40"/>
      <c r="J178" s="148"/>
    </row>
    <row r="179" spans="1:10" ht="15.75">
      <c r="A179" s="156"/>
      <c r="C179" s="40"/>
      <c r="D179" s="40"/>
      <c r="E179" s="40"/>
      <c r="F179" s="40"/>
      <c r="G179" s="40"/>
      <c r="J179" s="148"/>
    </row>
    <row r="180" spans="1:10" ht="15.75">
      <c r="A180" s="156"/>
      <c r="C180" s="40"/>
      <c r="D180" s="40"/>
      <c r="E180" s="40"/>
      <c r="F180" s="40"/>
      <c r="G180" s="40"/>
      <c r="J180" s="148"/>
    </row>
    <row r="181" spans="1:10" ht="15.75">
      <c r="A181" s="156"/>
      <c r="C181" s="40"/>
      <c r="D181" s="40"/>
      <c r="E181" s="40"/>
      <c r="F181" s="40"/>
      <c r="G181" s="40"/>
      <c r="J181" s="148"/>
    </row>
    <row r="182" spans="1:10" ht="15.75">
      <c r="A182" s="156"/>
      <c r="C182" s="40"/>
      <c r="D182" s="40"/>
      <c r="E182" s="40"/>
      <c r="F182" s="40"/>
      <c r="G182" s="40"/>
      <c r="J182" s="148"/>
    </row>
    <row r="183" spans="1:10" ht="15.75">
      <c r="A183" s="156"/>
      <c r="C183" s="40"/>
      <c r="D183" s="40"/>
      <c r="E183" s="40"/>
      <c r="F183" s="40"/>
      <c r="G183" s="40"/>
      <c r="J183" s="148"/>
    </row>
    <row r="184" spans="1:10" ht="15.75">
      <c r="A184" s="156"/>
      <c r="C184" s="40"/>
      <c r="D184" s="40"/>
      <c r="E184" s="40"/>
      <c r="F184" s="40"/>
      <c r="G184" s="40"/>
      <c r="J184" s="148"/>
    </row>
    <row r="185" spans="1:10" ht="15.75">
      <c r="A185" s="156"/>
      <c r="C185" s="40"/>
      <c r="D185" s="40"/>
      <c r="E185" s="40"/>
      <c r="F185" s="40"/>
      <c r="G185" s="40"/>
      <c r="J185" s="148"/>
    </row>
    <row r="186" spans="1:10" ht="15.75">
      <c r="A186" s="156"/>
      <c r="C186" s="40"/>
      <c r="D186" s="40"/>
      <c r="E186" s="40"/>
      <c r="F186" s="40"/>
      <c r="G186" s="40"/>
      <c r="J186" s="148"/>
    </row>
    <row r="187" spans="1:10" ht="15.75">
      <c r="A187" s="156"/>
      <c r="C187" s="40"/>
      <c r="D187" s="40"/>
      <c r="E187" s="40"/>
      <c r="F187" s="40"/>
      <c r="G187" s="40"/>
      <c r="J187" s="148"/>
    </row>
    <row r="188" spans="1:10" ht="15.75">
      <c r="A188" s="156"/>
      <c r="C188" s="40"/>
      <c r="D188" s="40"/>
      <c r="E188" s="40"/>
      <c r="F188" s="40"/>
      <c r="G188" s="40"/>
      <c r="J188" s="148"/>
    </row>
    <row r="189" spans="1:10" ht="15.75">
      <c r="A189" s="156"/>
      <c r="C189" s="40"/>
      <c r="D189" s="40"/>
      <c r="E189" s="40"/>
      <c r="F189" s="40"/>
      <c r="G189" s="40"/>
      <c r="J189" s="148"/>
    </row>
    <row r="190" spans="1:10" ht="15.75">
      <c r="A190" s="156"/>
      <c r="C190" s="40"/>
      <c r="D190" s="40"/>
      <c r="E190" s="40"/>
      <c r="F190" s="40"/>
      <c r="G190" s="40"/>
      <c r="J190" s="148"/>
    </row>
    <row r="191" spans="1:10" ht="15.75">
      <c r="A191" s="156"/>
      <c r="C191" s="40"/>
      <c r="D191" s="40"/>
      <c r="E191" s="40"/>
      <c r="F191" s="40"/>
      <c r="G191" s="40"/>
      <c r="J191" s="148"/>
    </row>
    <row r="192" spans="1:10" ht="15.75">
      <c r="A192" s="156"/>
      <c r="C192" s="40"/>
      <c r="D192" s="40"/>
      <c r="E192" s="40"/>
      <c r="F192" s="40"/>
      <c r="G192" s="40"/>
      <c r="J192" s="148"/>
    </row>
    <row r="193" spans="1:10" ht="15.75">
      <c r="A193" s="156"/>
      <c r="C193" s="40"/>
      <c r="D193" s="40"/>
      <c r="E193" s="40"/>
      <c r="F193" s="40"/>
      <c r="G193" s="40"/>
      <c r="J193" s="148"/>
    </row>
    <row r="194" spans="1:10" ht="15.75">
      <c r="A194" s="156"/>
      <c r="C194" s="40"/>
      <c r="D194" s="40"/>
      <c r="E194" s="40"/>
      <c r="F194" s="40"/>
      <c r="G194" s="40"/>
      <c r="J194" s="148"/>
    </row>
    <row r="195" spans="1:10" ht="15.75">
      <c r="A195" s="156"/>
      <c r="C195" s="40"/>
      <c r="D195" s="40"/>
      <c r="E195" s="40"/>
      <c r="F195" s="40"/>
      <c r="G195" s="40"/>
      <c r="J195" s="148"/>
    </row>
    <row r="196" spans="1:10" ht="15.75">
      <c r="A196" s="156"/>
      <c r="C196" s="40"/>
      <c r="D196" s="40"/>
      <c r="E196" s="40"/>
      <c r="F196" s="40"/>
      <c r="G196" s="40"/>
      <c r="J196" s="148"/>
    </row>
    <row r="197" spans="1:10" ht="15.75">
      <c r="A197" s="156"/>
      <c r="C197" s="40"/>
      <c r="D197" s="40"/>
      <c r="E197" s="40"/>
      <c r="F197" s="40"/>
      <c r="G197" s="40"/>
      <c r="J197" s="148"/>
    </row>
    <row r="198" spans="1:10" ht="15.75">
      <c r="A198" s="156"/>
      <c r="C198" s="40"/>
      <c r="D198" s="40"/>
      <c r="E198" s="40"/>
      <c r="F198" s="40"/>
      <c r="G198" s="40"/>
      <c r="J198" s="148"/>
    </row>
    <row r="199" spans="1:10" ht="15.75">
      <c r="A199" s="156"/>
      <c r="C199" s="40"/>
      <c r="D199" s="40"/>
      <c r="E199" s="40"/>
      <c r="F199" s="40"/>
      <c r="G199" s="40"/>
      <c r="J199" s="148"/>
    </row>
    <row r="200" spans="1:10" ht="15.75">
      <c r="A200" s="156"/>
      <c r="C200" s="40"/>
      <c r="D200" s="40"/>
      <c r="E200" s="40"/>
      <c r="F200" s="40"/>
      <c r="G200" s="40"/>
      <c r="J200" s="148"/>
    </row>
    <row r="201" spans="1:10" ht="15.75">
      <c r="A201" s="156"/>
      <c r="C201" s="40"/>
      <c r="D201" s="40"/>
      <c r="E201" s="40"/>
      <c r="F201" s="40"/>
      <c r="G201" s="40"/>
      <c r="J201" s="148"/>
    </row>
    <row r="202" spans="1:10" ht="15.75">
      <c r="A202" s="156"/>
      <c r="C202" s="40"/>
      <c r="D202" s="40"/>
      <c r="E202" s="40"/>
      <c r="F202" s="40"/>
      <c r="G202" s="40"/>
      <c r="J202" s="148"/>
    </row>
    <row r="203" spans="1:10" ht="15.75">
      <c r="A203" s="156"/>
      <c r="C203" s="40"/>
      <c r="D203" s="40"/>
      <c r="E203" s="40"/>
      <c r="F203" s="40"/>
      <c r="G203" s="40"/>
      <c r="J203" s="148"/>
    </row>
    <row r="204" spans="1:10" ht="15.75">
      <c r="A204" s="156"/>
      <c r="C204" s="40"/>
      <c r="D204" s="40"/>
      <c r="E204" s="40"/>
      <c r="F204" s="40"/>
      <c r="G204" s="40"/>
      <c r="J204" s="148"/>
    </row>
    <row r="205" spans="1:10" ht="15.75">
      <c r="A205" s="156"/>
      <c r="C205" s="40"/>
      <c r="D205" s="40"/>
      <c r="E205" s="40"/>
      <c r="F205" s="40"/>
      <c r="G205" s="40"/>
      <c r="J205" s="148"/>
    </row>
    <row r="206" spans="1:10" ht="15.75">
      <c r="A206" s="156"/>
      <c r="C206" s="40"/>
      <c r="D206" s="40"/>
      <c r="E206" s="40"/>
      <c r="F206" s="40"/>
      <c r="G206" s="40"/>
      <c r="J206" s="148"/>
    </row>
    <row r="207" spans="1:10" ht="15.75">
      <c r="A207" s="156"/>
      <c r="C207" s="40"/>
      <c r="D207" s="40"/>
      <c r="E207" s="40"/>
      <c r="F207" s="40"/>
      <c r="G207" s="40"/>
      <c r="J207" s="148"/>
    </row>
    <row r="208" spans="1:10" ht="15.75">
      <c r="A208" s="156"/>
      <c r="C208" s="40"/>
      <c r="D208" s="40"/>
      <c r="E208" s="40"/>
      <c r="F208" s="40"/>
      <c r="G208" s="40"/>
      <c r="J208" s="148"/>
    </row>
    <row r="209" spans="1:10" ht="15.75">
      <c r="A209" s="156"/>
      <c r="C209" s="40"/>
      <c r="D209" s="40"/>
      <c r="E209" s="40"/>
      <c r="F209" s="40"/>
      <c r="G209" s="40"/>
      <c r="J209" s="148"/>
    </row>
    <row r="210" spans="1:10" ht="15.75">
      <c r="A210" s="19"/>
      <c r="C210" s="40"/>
      <c r="D210" s="40"/>
      <c r="E210" s="40"/>
      <c r="F210" s="40"/>
      <c r="G210" s="40"/>
      <c r="J210" s="148"/>
    </row>
    <row r="211" spans="1:10" ht="15.75">
      <c r="A211" s="19"/>
      <c r="C211" s="40"/>
      <c r="D211" s="40"/>
      <c r="E211" s="40"/>
      <c r="F211" s="40"/>
      <c r="G211" s="40"/>
      <c r="J211" s="148"/>
    </row>
    <row r="212" spans="1:10" ht="15.75">
      <c r="A212" s="19"/>
      <c r="C212" s="40"/>
      <c r="D212" s="40"/>
      <c r="E212" s="40"/>
      <c r="F212" s="40"/>
      <c r="G212" s="40"/>
      <c r="J212" s="148"/>
    </row>
    <row r="213" spans="1:10" ht="15.75">
      <c r="A213" s="19"/>
      <c r="C213" s="40"/>
      <c r="D213" s="40"/>
      <c r="E213" s="40"/>
      <c r="F213" s="40"/>
      <c r="G213" s="40"/>
    </row>
    <row r="214" spans="1:10" ht="15.75">
      <c r="A214" s="19"/>
      <c r="C214" s="40"/>
      <c r="D214" s="40"/>
      <c r="E214" s="40"/>
      <c r="F214" s="40"/>
      <c r="G214" s="40"/>
    </row>
    <row r="215" spans="1:10" ht="15.75">
      <c r="A215" s="19"/>
      <c r="C215" s="40"/>
      <c r="D215" s="40"/>
      <c r="E215" s="40"/>
      <c r="F215" s="40"/>
      <c r="G215" s="40"/>
    </row>
    <row r="216" spans="1:10" ht="15.75">
      <c r="A216" s="19"/>
      <c r="C216" s="40"/>
      <c r="D216" s="40"/>
      <c r="E216" s="40"/>
      <c r="F216" s="40"/>
      <c r="G216" s="40"/>
    </row>
    <row r="217" spans="1:10" ht="15.75">
      <c r="A217" s="19"/>
      <c r="C217" s="40"/>
      <c r="D217" s="40"/>
      <c r="E217" s="40"/>
      <c r="F217" s="40"/>
      <c r="G217" s="40"/>
    </row>
    <row r="218" spans="1:10" ht="15.75">
      <c r="A218" s="19"/>
      <c r="C218" s="40"/>
      <c r="D218" s="40"/>
      <c r="E218" s="40"/>
      <c r="F218" s="40"/>
      <c r="G218" s="40"/>
    </row>
    <row r="219" spans="1:10" ht="15.75">
      <c r="A219" s="19"/>
      <c r="C219" s="40"/>
      <c r="D219" s="40"/>
      <c r="E219" s="40"/>
      <c r="F219" s="40"/>
      <c r="G219" s="40"/>
    </row>
    <row r="220" spans="1:10" ht="15.75">
      <c r="A220" s="19"/>
      <c r="C220" s="40"/>
      <c r="D220" s="40"/>
      <c r="E220" s="40"/>
      <c r="F220" s="40"/>
      <c r="G220" s="40"/>
    </row>
    <row r="221" spans="1:10" ht="15.75">
      <c r="A221" s="19"/>
      <c r="C221" s="40"/>
      <c r="D221" s="40"/>
      <c r="E221" s="40"/>
      <c r="F221" s="40"/>
      <c r="G221" s="40"/>
    </row>
    <row r="222" spans="1:10" ht="15.75">
      <c r="A222" s="19"/>
      <c r="C222" s="40"/>
      <c r="D222" s="40"/>
      <c r="E222" s="40"/>
      <c r="F222" s="40"/>
      <c r="G222" s="40"/>
    </row>
    <row r="223" spans="1:10" ht="15.75">
      <c r="A223" s="19"/>
      <c r="C223" s="40"/>
      <c r="D223" s="40"/>
      <c r="E223" s="40"/>
      <c r="F223" s="40"/>
      <c r="G223" s="40"/>
    </row>
    <row r="224" spans="1:10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H14" sqref="H14"/>
    </sheetView>
  </sheetViews>
  <sheetFormatPr defaultRowHeight="15"/>
  <cols>
    <col min="1" max="1" width="37.7109375" style="20" customWidth="1"/>
    <col min="2" max="2" width="12.85546875" style="539" customWidth="1"/>
    <col min="3" max="15" width="13" style="539" customWidth="1"/>
    <col min="16" max="16" width="13" style="635" customWidth="1"/>
    <col min="17" max="17" width="13.85546875" style="157" hidden="1" customWidth="1"/>
    <col min="18" max="18" width="2.5703125" style="157" customWidth="1"/>
    <col min="19" max="256" width="9.140625" style="420"/>
    <col min="257" max="257" width="37.7109375" style="420" customWidth="1"/>
    <col min="258" max="258" width="12.85546875" style="420" customWidth="1"/>
    <col min="259" max="272" width="13" style="420" customWidth="1"/>
    <col min="273" max="273" width="0" style="420" hidden="1" customWidth="1"/>
    <col min="274" max="274" width="2.5703125" style="420" customWidth="1"/>
    <col min="275" max="512" width="9.140625" style="420"/>
    <col min="513" max="513" width="37.7109375" style="420" customWidth="1"/>
    <col min="514" max="514" width="12.85546875" style="420" customWidth="1"/>
    <col min="515" max="528" width="13" style="420" customWidth="1"/>
    <col min="529" max="529" width="0" style="420" hidden="1" customWidth="1"/>
    <col min="530" max="530" width="2.5703125" style="420" customWidth="1"/>
    <col min="531" max="768" width="9.140625" style="420"/>
    <col min="769" max="769" width="37.7109375" style="420" customWidth="1"/>
    <col min="770" max="770" width="12.85546875" style="420" customWidth="1"/>
    <col min="771" max="784" width="13" style="420" customWidth="1"/>
    <col min="785" max="785" width="0" style="420" hidden="1" customWidth="1"/>
    <col min="786" max="786" width="2.5703125" style="420" customWidth="1"/>
    <col min="787" max="1024" width="9.140625" style="420"/>
    <col min="1025" max="1025" width="37.7109375" style="420" customWidth="1"/>
    <col min="1026" max="1026" width="12.85546875" style="420" customWidth="1"/>
    <col min="1027" max="1040" width="13" style="420" customWidth="1"/>
    <col min="1041" max="1041" width="0" style="420" hidden="1" customWidth="1"/>
    <col min="1042" max="1042" width="2.5703125" style="420" customWidth="1"/>
    <col min="1043" max="1280" width="9.140625" style="420"/>
    <col min="1281" max="1281" width="37.7109375" style="420" customWidth="1"/>
    <col min="1282" max="1282" width="12.85546875" style="420" customWidth="1"/>
    <col min="1283" max="1296" width="13" style="420" customWidth="1"/>
    <col min="1297" max="1297" width="0" style="420" hidden="1" customWidth="1"/>
    <col min="1298" max="1298" width="2.5703125" style="420" customWidth="1"/>
    <col min="1299" max="1536" width="9.140625" style="420"/>
    <col min="1537" max="1537" width="37.7109375" style="420" customWidth="1"/>
    <col min="1538" max="1538" width="12.85546875" style="420" customWidth="1"/>
    <col min="1539" max="1552" width="13" style="420" customWidth="1"/>
    <col min="1553" max="1553" width="0" style="420" hidden="1" customWidth="1"/>
    <col min="1554" max="1554" width="2.5703125" style="420" customWidth="1"/>
    <col min="1555" max="1792" width="9.140625" style="420"/>
    <col min="1793" max="1793" width="37.7109375" style="420" customWidth="1"/>
    <col min="1794" max="1794" width="12.85546875" style="420" customWidth="1"/>
    <col min="1795" max="1808" width="13" style="420" customWidth="1"/>
    <col min="1809" max="1809" width="0" style="420" hidden="1" customWidth="1"/>
    <col min="1810" max="1810" width="2.5703125" style="420" customWidth="1"/>
    <col min="1811" max="2048" width="9.140625" style="420"/>
    <col min="2049" max="2049" width="37.7109375" style="420" customWidth="1"/>
    <col min="2050" max="2050" width="12.85546875" style="420" customWidth="1"/>
    <col min="2051" max="2064" width="13" style="420" customWidth="1"/>
    <col min="2065" max="2065" width="0" style="420" hidden="1" customWidth="1"/>
    <col min="2066" max="2066" width="2.5703125" style="420" customWidth="1"/>
    <col min="2067" max="2304" width="9.140625" style="420"/>
    <col min="2305" max="2305" width="37.7109375" style="420" customWidth="1"/>
    <col min="2306" max="2306" width="12.85546875" style="420" customWidth="1"/>
    <col min="2307" max="2320" width="13" style="420" customWidth="1"/>
    <col min="2321" max="2321" width="0" style="420" hidden="1" customWidth="1"/>
    <col min="2322" max="2322" width="2.5703125" style="420" customWidth="1"/>
    <col min="2323" max="2560" width="9.140625" style="420"/>
    <col min="2561" max="2561" width="37.7109375" style="420" customWidth="1"/>
    <col min="2562" max="2562" width="12.85546875" style="420" customWidth="1"/>
    <col min="2563" max="2576" width="13" style="420" customWidth="1"/>
    <col min="2577" max="2577" width="0" style="420" hidden="1" customWidth="1"/>
    <col min="2578" max="2578" width="2.5703125" style="420" customWidth="1"/>
    <col min="2579" max="2816" width="9.140625" style="420"/>
    <col min="2817" max="2817" width="37.7109375" style="420" customWidth="1"/>
    <col min="2818" max="2818" width="12.85546875" style="420" customWidth="1"/>
    <col min="2819" max="2832" width="13" style="420" customWidth="1"/>
    <col min="2833" max="2833" width="0" style="420" hidden="1" customWidth="1"/>
    <col min="2834" max="2834" width="2.5703125" style="420" customWidth="1"/>
    <col min="2835" max="3072" width="9.140625" style="420"/>
    <col min="3073" max="3073" width="37.7109375" style="420" customWidth="1"/>
    <col min="3074" max="3074" width="12.85546875" style="420" customWidth="1"/>
    <col min="3075" max="3088" width="13" style="420" customWidth="1"/>
    <col min="3089" max="3089" width="0" style="420" hidden="1" customWidth="1"/>
    <col min="3090" max="3090" width="2.5703125" style="420" customWidth="1"/>
    <col min="3091" max="3328" width="9.140625" style="420"/>
    <col min="3329" max="3329" width="37.7109375" style="420" customWidth="1"/>
    <col min="3330" max="3330" width="12.85546875" style="420" customWidth="1"/>
    <col min="3331" max="3344" width="13" style="420" customWidth="1"/>
    <col min="3345" max="3345" width="0" style="420" hidden="1" customWidth="1"/>
    <col min="3346" max="3346" width="2.5703125" style="420" customWidth="1"/>
    <col min="3347" max="3584" width="9.140625" style="420"/>
    <col min="3585" max="3585" width="37.7109375" style="420" customWidth="1"/>
    <col min="3586" max="3586" width="12.85546875" style="420" customWidth="1"/>
    <col min="3587" max="3600" width="13" style="420" customWidth="1"/>
    <col min="3601" max="3601" width="0" style="420" hidden="1" customWidth="1"/>
    <col min="3602" max="3602" width="2.5703125" style="420" customWidth="1"/>
    <col min="3603" max="3840" width="9.140625" style="420"/>
    <col min="3841" max="3841" width="37.7109375" style="420" customWidth="1"/>
    <col min="3842" max="3842" width="12.85546875" style="420" customWidth="1"/>
    <col min="3843" max="3856" width="13" style="420" customWidth="1"/>
    <col min="3857" max="3857" width="0" style="420" hidden="1" customWidth="1"/>
    <col min="3858" max="3858" width="2.5703125" style="420" customWidth="1"/>
    <col min="3859" max="4096" width="9.140625" style="420"/>
    <col min="4097" max="4097" width="37.7109375" style="420" customWidth="1"/>
    <col min="4098" max="4098" width="12.85546875" style="420" customWidth="1"/>
    <col min="4099" max="4112" width="13" style="420" customWidth="1"/>
    <col min="4113" max="4113" width="0" style="420" hidden="1" customWidth="1"/>
    <col min="4114" max="4114" width="2.5703125" style="420" customWidth="1"/>
    <col min="4115" max="4352" width="9.140625" style="420"/>
    <col min="4353" max="4353" width="37.7109375" style="420" customWidth="1"/>
    <col min="4354" max="4354" width="12.85546875" style="420" customWidth="1"/>
    <col min="4355" max="4368" width="13" style="420" customWidth="1"/>
    <col min="4369" max="4369" width="0" style="420" hidden="1" customWidth="1"/>
    <col min="4370" max="4370" width="2.5703125" style="420" customWidth="1"/>
    <col min="4371" max="4608" width="9.140625" style="420"/>
    <col min="4609" max="4609" width="37.7109375" style="420" customWidth="1"/>
    <col min="4610" max="4610" width="12.85546875" style="420" customWidth="1"/>
    <col min="4611" max="4624" width="13" style="420" customWidth="1"/>
    <col min="4625" max="4625" width="0" style="420" hidden="1" customWidth="1"/>
    <col min="4626" max="4626" width="2.5703125" style="420" customWidth="1"/>
    <col min="4627" max="4864" width="9.140625" style="420"/>
    <col min="4865" max="4865" width="37.7109375" style="420" customWidth="1"/>
    <col min="4866" max="4866" width="12.85546875" style="420" customWidth="1"/>
    <col min="4867" max="4880" width="13" style="420" customWidth="1"/>
    <col min="4881" max="4881" width="0" style="420" hidden="1" customWidth="1"/>
    <col min="4882" max="4882" width="2.5703125" style="420" customWidth="1"/>
    <col min="4883" max="5120" width="9.140625" style="420"/>
    <col min="5121" max="5121" width="37.7109375" style="420" customWidth="1"/>
    <col min="5122" max="5122" width="12.85546875" style="420" customWidth="1"/>
    <col min="5123" max="5136" width="13" style="420" customWidth="1"/>
    <col min="5137" max="5137" width="0" style="420" hidden="1" customWidth="1"/>
    <col min="5138" max="5138" width="2.5703125" style="420" customWidth="1"/>
    <col min="5139" max="5376" width="9.140625" style="420"/>
    <col min="5377" max="5377" width="37.7109375" style="420" customWidth="1"/>
    <col min="5378" max="5378" width="12.85546875" style="420" customWidth="1"/>
    <col min="5379" max="5392" width="13" style="420" customWidth="1"/>
    <col min="5393" max="5393" width="0" style="420" hidden="1" customWidth="1"/>
    <col min="5394" max="5394" width="2.5703125" style="420" customWidth="1"/>
    <col min="5395" max="5632" width="9.140625" style="420"/>
    <col min="5633" max="5633" width="37.7109375" style="420" customWidth="1"/>
    <col min="5634" max="5634" width="12.85546875" style="420" customWidth="1"/>
    <col min="5635" max="5648" width="13" style="420" customWidth="1"/>
    <col min="5649" max="5649" width="0" style="420" hidden="1" customWidth="1"/>
    <col min="5650" max="5650" width="2.5703125" style="420" customWidth="1"/>
    <col min="5651" max="5888" width="9.140625" style="420"/>
    <col min="5889" max="5889" width="37.7109375" style="420" customWidth="1"/>
    <col min="5890" max="5890" width="12.85546875" style="420" customWidth="1"/>
    <col min="5891" max="5904" width="13" style="420" customWidth="1"/>
    <col min="5905" max="5905" width="0" style="420" hidden="1" customWidth="1"/>
    <col min="5906" max="5906" width="2.5703125" style="420" customWidth="1"/>
    <col min="5907" max="6144" width="9.140625" style="420"/>
    <col min="6145" max="6145" width="37.7109375" style="420" customWidth="1"/>
    <col min="6146" max="6146" width="12.85546875" style="420" customWidth="1"/>
    <col min="6147" max="6160" width="13" style="420" customWidth="1"/>
    <col min="6161" max="6161" width="0" style="420" hidden="1" customWidth="1"/>
    <col min="6162" max="6162" width="2.5703125" style="420" customWidth="1"/>
    <col min="6163" max="6400" width="9.140625" style="420"/>
    <col min="6401" max="6401" width="37.7109375" style="420" customWidth="1"/>
    <col min="6402" max="6402" width="12.85546875" style="420" customWidth="1"/>
    <col min="6403" max="6416" width="13" style="420" customWidth="1"/>
    <col min="6417" max="6417" width="0" style="420" hidden="1" customWidth="1"/>
    <col min="6418" max="6418" width="2.5703125" style="420" customWidth="1"/>
    <col min="6419" max="6656" width="9.140625" style="420"/>
    <col min="6657" max="6657" width="37.7109375" style="420" customWidth="1"/>
    <col min="6658" max="6658" width="12.85546875" style="420" customWidth="1"/>
    <col min="6659" max="6672" width="13" style="420" customWidth="1"/>
    <col min="6673" max="6673" width="0" style="420" hidden="1" customWidth="1"/>
    <col min="6674" max="6674" width="2.5703125" style="420" customWidth="1"/>
    <col min="6675" max="6912" width="9.140625" style="420"/>
    <col min="6913" max="6913" width="37.7109375" style="420" customWidth="1"/>
    <col min="6914" max="6914" width="12.85546875" style="420" customWidth="1"/>
    <col min="6915" max="6928" width="13" style="420" customWidth="1"/>
    <col min="6929" max="6929" width="0" style="420" hidden="1" customWidth="1"/>
    <col min="6930" max="6930" width="2.5703125" style="420" customWidth="1"/>
    <col min="6931" max="7168" width="9.140625" style="420"/>
    <col min="7169" max="7169" width="37.7109375" style="420" customWidth="1"/>
    <col min="7170" max="7170" width="12.85546875" style="420" customWidth="1"/>
    <col min="7171" max="7184" width="13" style="420" customWidth="1"/>
    <col min="7185" max="7185" width="0" style="420" hidden="1" customWidth="1"/>
    <col min="7186" max="7186" width="2.5703125" style="420" customWidth="1"/>
    <col min="7187" max="7424" width="9.140625" style="420"/>
    <col min="7425" max="7425" width="37.7109375" style="420" customWidth="1"/>
    <col min="7426" max="7426" width="12.85546875" style="420" customWidth="1"/>
    <col min="7427" max="7440" width="13" style="420" customWidth="1"/>
    <col min="7441" max="7441" width="0" style="420" hidden="1" customWidth="1"/>
    <col min="7442" max="7442" width="2.5703125" style="420" customWidth="1"/>
    <col min="7443" max="7680" width="9.140625" style="420"/>
    <col min="7681" max="7681" width="37.7109375" style="420" customWidth="1"/>
    <col min="7682" max="7682" width="12.85546875" style="420" customWidth="1"/>
    <col min="7683" max="7696" width="13" style="420" customWidth="1"/>
    <col min="7697" max="7697" width="0" style="420" hidden="1" customWidth="1"/>
    <col min="7698" max="7698" width="2.5703125" style="420" customWidth="1"/>
    <col min="7699" max="7936" width="9.140625" style="420"/>
    <col min="7937" max="7937" width="37.7109375" style="420" customWidth="1"/>
    <col min="7938" max="7938" width="12.85546875" style="420" customWidth="1"/>
    <col min="7939" max="7952" width="13" style="420" customWidth="1"/>
    <col min="7953" max="7953" width="0" style="420" hidden="1" customWidth="1"/>
    <col min="7954" max="7954" width="2.5703125" style="420" customWidth="1"/>
    <col min="7955" max="8192" width="9.140625" style="420"/>
    <col min="8193" max="8193" width="37.7109375" style="420" customWidth="1"/>
    <col min="8194" max="8194" width="12.85546875" style="420" customWidth="1"/>
    <col min="8195" max="8208" width="13" style="420" customWidth="1"/>
    <col min="8209" max="8209" width="0" style="420" hidden="1" customWidth="1"/>
    <col min="8210" max="8210" width="2.5703125" style="420" customWidth="1"/>
    <col min="8211" max="8448" width="9.140625" style="420"/>
    <col min="8449" max="8449" width="37.7109375" style="420" customWidth="1"/>
    <col min="8450" max="8450" width="12.85546875" style="420" customWidth="1"/>
    <col min="8451" max="8464" width="13" style="420" customWidth="1"/>
    <col min="8465" max="8465" width="0" style="420" hidden="1" customWidth="1"/>
    <col min="8466" max="8466" width="2.5703125" style="420" customWidth="1"/>
    <col min="8467" max="8704" width="9.140625" style="420"/>
    <col min="8705" max="8705" width="37.7109375" style="420" customWidth="1"/>
    <col min="8706" max="8706" width="12.85546875" style="420" customWidth="1"/>
    <col min="8707" max="8720" width="13" style="420" customWidth="1"/>
    <col min="8721" max="8721" width="0" style="420" hidden="1" customWidth="1"/>
    <col min="8722" max="8722" width="2.5703125" style="420" customWidth="1"/>
    <col min="8723" max="8960" width="9.140625" style="420"/>
    <col min="8961" max="8961" width="37.7109375" style="420" customWidth="1"/>
    <col min="8962" max="8962" width="12.85546875" style="420" customWidth="1"/>
    <col min="8963" max="8976" width="13" style="420" customWidth="1"/>
    <col min="8977" max="8977" width="0" style="420" hidden="1" customWidth="1"/>
    <col min="8978" max="8978" width="2.5703125" style="420" customWidth="1"/>
    <col min="8979" max="9216" width="9.140625" style="420"/>
    <col min="9217" max="9217" width="37.7109375" style="420" customWidth="1"/>
    <col min="9218" max="9218" width="12.85546875" style="420" customWidth="1"/>
    <col min="9219" max="9232" width="13" style="420" customWidth="1"/>
    <col min="9233" max="9233" width="0" style="420" hidden="1" customWidth="1"/>
    <col min="9234" max="9234" width="2.5703125" style="420" customWidth="1"/>
    <col min="9235" max="9472" width="9.140625" style="420"/>
    <col min="9473" max="9473" width="37.7109375" style="420" customWidth="1"/>
    <col min="9474" max="9474" width="12.85546875" style="420" customWidth="1"/>
    <col min="9475" max="9488" width="13" style="420" customWidth="1"/>
    <col min="9489" max="9489" width="0" style="420" hidden="1" customWidth="1"/>
    <col min="9490" max="9490" width="2.5703125" style="420" customWidth="1"/>
    <col min="9491" max="9728" width="9.140625" style="420"/>
    <col min="9729" max="9729" width="37.7109375" style="420" customWidth="1"/>
    <col min="9730" max="9730" width="12.85546875" style="420" customWidth="1"/>
    <col min="9731" max="9744" width="13" style="420" customWidth="1"/>
    <col min="9745" max="9745" width="0" style="420" hidden="1" customWidth="1"/>
    <col min="9746" max="9746" width="2.5703125" style="420" customWidth="1"/>
    <col min="9747" max="9984" width="9.140625" style="420"/>
    <col min="9985" max="9985" width="37.7109375" style="420" customWidth="1"/>
    <col min="9986" max="9986" width="12.85546875" style="420" customWidth="1"/>
    <col min="9987" max="10000" width="13" style="420" customWidth="1"/>
    <col min="10001" max="10001" width="0" style="420" hidden="1" customWidth="1"/>
    <col min="10002" max="10002" width="2.5703125" style="420" customWidth="1"/>
    <col min="10003" max="10240" width="9.140625" style="420"/>
    <col min="10241" max="10241" width="37.7109375" style="420" customWidth="1"/>
    <col min="10242" max="10242" width="12.85546875" style="420" customWidth="1"/>
    <col min="10243" max="10256" width="13" style="420" customWidth="1"/>
    <col min="10257" max="10257" width="0" style="420" hidden="1" customWidth="1"/>
    <col min="10258" max="10258" width="2.5703125" style="420" customWidth="1"/>
    <col min="10259" max="10496" width="9.140625" style="420"/>
    <col min="10497" max="10497" width="37.7109375" style="420" customWidth="1"/>
    <col min="10498" max="10498" width="12.85546875" style="420" customWidth="1"/>
    <col min="10499" max="10512" width="13" style="420" customWidth="1"/>
    <col min="10513" max="10513" width="0" style="420" hidden="1" customWidth="1"/>
    <col min="10514" max="10514" width="2.5703125" style="420" customWidth="1"/>
    <col min="10515" max="10752" width="9.140625" style="420"/>
    <col min="10753" max="10753" width="37.7109375" style="420" customWidth="1"/>
    <col min="10754" max="10754" width="12.85546875" style="420" customWidth="1"/>
    <col min="10755" max="10768" width="13" style="420" customWidth="1"/>
    <col min="10769" max="10769" width="0" style="420" hidden="1" customWidth="1"/>
    <col min="10770" max="10770" width="2.5703125" style="420" customWidth="1"/>
    <col min="10771" max="11008" width="9.140625" style="420"/>
    <col min="11009" max="11009" width="37.7109375" style="420" customWidth="1"/>
    <col min="11010" max="11010" width="12.85546875" style="420" customWidth="1"/>
    <col min="11011" max="11024" width="13" style="420" customWidth="1"/>
    <col min="11025" max="11025" width="0" style="420" hidden="1" customWidth="1"/>
    <col min="11026" max="11026" width="2.5703125" style="420" customWidth="1"/>
    <col min="11027" max="11264" width="9.140625" style="420"/>
    <col min="11265" max="11265" width="37.7109375" style="420" customWidth="1"/>
    <col min="11266" max="11266" width="12.85546875" style="420" customWidth="1"/>
    <col min="11267" max="11280" width="13" style="420" customWidth="1"/>
    <col min="11281" max="11281" width="0" style="420" hidden="1" customWidth="1"/>
    <col min="11282" max="11282" width="2.5703125" style="420" customWidth="1"/>
    <col min="11283" max="11520" width="9.140625" style="420"/>
    <col min="11521" max="11521" width="37.7109375" style="420" customWidth="1"/>
    <col min="11522" max="11522" width="12.85546875" style="420" customWidth="1"/>
    <col min="11523" max="11536" width="13" style="420" customWidth="1"/>
    <col min="11537" max="11537" width="0" style="420" hidden="1" customWidth="1"/>
    <col min="11538" max="11538" width="2.5703125" style="420" customWidth="1"/>
    <col min="11539" max="11776" width="9.140625" style="420"/>
    <col min="11777" max="11777" width="37.7109375" style="420" customWidth="1"/>
    <col min="11778" max="11778" width="12.85546875" style="420" customWidth="1"/>
    <col min="11779" max="11792" width="13" style="420" customWidth="1"/>
    <col min="11793" max="11793" width="0" style="420" hidden="1" customWidth="1"/>
    <col min="11794" max="11794" width="2.5703125" style="420" customWidth="1"/>
    <col min="11795" max="12032" width="9.140625" style="420"/>
    <col min="12033" max="12033" width="37.7109375" style="420" customWidth="1"/>
    <col min="12034" max="12034" width="12.85546875" style="420" customWidth="1"/>
    <col min="12035" max="12048" width="13" style="420" customWidth="1"/>
    <col min="12049" max="12049" width="0" style="420" hidden="1" customWidth="1"/>
    <col min="12050" max="12050" width="2.5703125" style="420" customWidth="1"/>
    <col min="12051" max="12288" width="9.140625" style="420"/>
    <col min="12289" max="12289" width="37.7109375" style="420" customWidth="1"/>
    <col min="12290" max="12290" width="12.85546875" style="420" customWidth="1"/>
    <col min="12291" max="12304" width="13" style="420" customWidth="1"/>
    <col min="12305" max="12305" width="0" style="420" hidden="1" customWidth="1"/>
    <col min="12306" max="12306" width="2.5703125" style="420" customWidth="1"/>
    <col min="12307" max="12544" width="9.140625" style="420"/>
    <col min="12545" max="12545" width="37.7109375" style="420" customWidth="1"/>
    <col min="12546" max="12546" width="12.85546875" style="420" customWidth="1"/>
    <col min="12547" max="12560" width="13" style="420" customWidth="1"/>
    <col min="12561" max="12561" width="0" style="420" hidden="1" customWidth="1"/>
    <col min="12562" max="12562" width="2.5703125" style="420" customWidth="1"/>
    <col min="12563" max="12800" width="9.140625" style="420"/>
    <col min="12801" max="12801" width="37.7109375" style="420" customWidth="1"/>
    <col min="12802" max="12802" width="12.85546875" style="420" customWidth="1"/>
    <col min="12803" max="12816" width="13" style="420" customWidth="1"/>
    <col min="12817" max="12817" width="0" style="420" hidden="1" customWidth="1"/>
    <col min="12818" max="12818" width="2.5703125" style="420" customWidth="1"/>
    <col min="12819" max="13056" width="9.140625" style="420"/>
    <col min="13057" max="13057" width="37.7109375" style="420" customWidth="1"/>
    <col min="13058" max="13058" width="12.85546875" style="420" customWidth="1"/>
    <col min="13059" max="13072" width="13" style="420" customWidth="1"/>
    <col min="13073" max="13073" width="0" style="420" hidden="1" customWidth="1"/>
    <col min="13074" max="13074" width="2.5703125" style="420" customWidth="1"/>
    <col min="13075" max="13312" width="9.140625" style="420"/>
    <col min="13313" max="13313" width="37.7109375" style="420" customWidth="1"/>
    <col min="13314" max="13314" width="12.85546875" style="420" customWidth="1"/>
    <col min="13315" max="13328" width="13" style="420" customWidth="1"/>
    <col min="13329" max="13329" width="0" style="420" hidden="1" customWidth="1"/>
    <col min="13330" max="13330" width="2.5703125" style="420" customWidth="1"/>
    <col min="13331" max="13568" width="9.140625" style="420"/>
    <col min="13569" max="13569" width="37.7109375" style="420" customWidth="1"/>
    <col min="13570" max="13570" width="12.85546875" style="420" customWidth="1"/>
    <col min="13571" max="13584" width="13" style="420" customWidth="1"/>
    <col min="13585" max="13585" width="0" style="420" hidden="1" customWidth="1"/>
    <col min="13586" max="13586" width="2.5703125" style="420" customWidth="1"/>
    <col min="13587" max="13824" width="9.140625" style="420"/>
    <col min="13825" max="13825" width="37.7109375" style="420" customWidth="1"/>
    <col min="13826" max="13826" width="12.85546875" style="420" customWidth="1"/>
    <col min="13827" max="13840" width="13" style="420" customWidth="1"/>
    <col min="13841" max="13841" width="0" style="420" hidden="1" customWidth="1"/>
    <col min="13842" max="13842" width="2.5703125" style="420" customWidth="1"/>
    <col min="13843" max="14080" width="9.140625" style="420"/>
    <col min="14081" max="14081" width="37.7109375" style="420" customWidth="1"/>
    <col min="14082" max="14082" width="12.85546875" style="420" customWidth="1"/>
    <col min="14083" max="14096" width="13" style="420" customWidth="1"/>
    <col min="14097" max="14097" width="0" style="420" hidden="1" customWidth="1"/>
    <col min="14098" max="14098" width="2.5703125" style="420" customWidth="1"/>
    <col min="14099" max="14336" width="9.140625" style="420"/>
    <col min="14337" max="14337" width="37.7109375" style="420" customWidth="1"/>
    <col min="14338" max="14338" width="12.85546875" style="420" customWidth="1"/>
    <col min="14339" max="14352" width="13" style="420" customWidth="1"/>
    <col min="14353" max="14353" width="0" style="420" hidden="1" customWidth="1"/>
    <col min="14354" max="14354" width="2.5703125" style="420" customWidth="1"/>
    <col min="14355" max="14592" width="9.140625" style="420"/>
    <col min="14593" max="14593" width="37.7109375" style="420" customWidth="1"/>
    <col min="14594" max="14594" width="12.85546875" style="420" customWidth="1"/>
    <col min="14595" max="14608" width="13" style="420" customWidth="1"/>
    <col min="14609" max="14609" width="0" style="420" hidden="1" customWidth="1"/>
    <col min="14610" max="14610" width="2.5703125" style="420" customWidth="1"/>
    <col min="14611" max="14848" width="9.140625" style="420"/>
    <col min="14849" max="14849" width="37.7109375" style="420" customWidth="1"/>
    <col min="14850" max="14850" width="12.85546875" style="420" customWidth="1"/>
    <col min="14851" max="14864" width="13" style="420" customWidth="1"/>
    <col min="14865" max="14865" width="0" style="420" hidden="1" customWidth="1"/>
    <col min="14866" max="14866" width="2.5703125" style="420" customWidth="1"/>
    <col min="14867" max="15104" width="9.140625" style="420"/>
    <col min="15105" max="15105" width="37.7109375" style="420" customWidth="1"/>
    <col min="15106" max="15106" width="12.85546875" style="420" customWidth="1"/>
    <col min="15107" max="15120" width="13" style="420" customWidth="1"/>
    <col min="15121" max="15121" width="0" style="420" hidden="1" customWidth="1"/>
    <col min="15122" max="15122" width="2.5703125" style="420" customWidth="1"/>
    <col min="15123" max="15360" width="9.140625" style="420"/>
    <col min="15361" max="15361" width="37.7109375" style="420" customWidth="1"/>
    <col min="15362" max="15362" width="12.85546875" style="420" customWidth="1"/>
    <col min="15363" max="15376" width="13" style="420" customWidth="1"/>
    <col min="15377" max="15377" width="0" style="420" hidden="1" customWidth="1"/>
    <col min="15378" max="15378" width="2.5703125" style="420" customWidth="1"/>
    <col min="15379" max="15616" width="9.140625" style="420"/>
    <col min="15617" max="15617" width="37.7109375" style="420" customWidth="1"/>
    <col min="15618" max="15618" width="12.85546875" style="420" customWidth="1"/>
    <col min="15619" max="15632" width="13" style="420" customWidth="1"/>
    <col min="15633" max="15633" width="0" style="420" hidden="1" customWidth="1"/>
    <col min="15634" max="15634" width="2.5703125" style="420" customWidth="1"/>
    <col min="15635" max="15872" width="9.140625" style="420"/>
    <col min="15873" max="15873" width="37.7109375" style="420" customWidth="1"/>
    <col min="15874" max="15874" width="12.85546875" style="420" customWidth="1"/>
    <col min="15875" max="15888" width="13" style="420" customWidth="1"/>
    <col min="15889" max="15889" width="0" style="420" hidden="1" customWidth="1"/>
    <col min="15890" max="15890" width="2.5703125" style="420" customWidth="1"/>
    <col min="15891" max="16128" width="9.140625" style="420"/>
    <col min="16129" max="16129" width="37.7109375" style="420" customWidth="1"/>
    <col min="16130" max="16130" width="12.85546875" style="420" customWidth="1"/>
    <col min="16131" max="16144" width="13" style="420" customWidth="1"/>
    <col min="16145" max="16145" width="0" style="420" hidden="1" customWidth="1"/>
    <col min="16146" max="16146" width="2.5703125" style="420" customWidth="1"/>
    <col min="16147" max="16384" width="9.140625" style="420"/>
  </cols>
  <sheetData>
    <row r="1" spans="1:18" s="1" customFormat="1" ht="3.75" hidden="1" customHeight="1">
      <c r="A1" s="308"/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  <c r="N1" s="538"/>
      <c r="O1" s="538"/>
      <c r="P1" s="538"/>
      <c r="Q1" s="178"/>
    </row>
    <row r="2" spans="1:18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178"/>
    </row>
    <row r="3" spans="1:18" s="1" customFormat="1" ht="30" customHeight="1">
      <c r="A3" s="787" t="s">
        <v>135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178"/>
    </row>
    <row r="4" spans="1:18" s="1" customFormat="1" ht="30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178"/>
    </row>
    <row r="5" spans="1:18" s="33" customFormat="1" ht="39" customHeight="1">
      <c r="A5" s="849" t="s">
        <v>706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118"/>
    </row>
    <row r="6" spans="1:18" ht="7.5" customHeight="1">
      <c r="A6" s="132"/>
      <c r="R6" s="420"/>
    </row>
    <row r="7" spans="1:18" ht="10.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1"/>
      <c r="M7" s="540"/>
      <c r="N7" s="540"/>
      <c r="O7" s="540"/>
      <c r="P7" s="540"/>
      <c r="Q7" s="179"/>
      <c r="R7" s="420"/>
    </row>
    <row r="8" spans="1:18" ht="51" customHeight="1">
      <c r="A8" s="161"/>
      <c r="B8" s="551" t="s">
        <v>59</v>
      </c>
      <c r="C8" s="551" t="s">
        <v>60</v>
      </c>
      <c r="D8" s="551" t="s">
        <v>61</v>
      </c>
      <c r="E8" s="551" t="s">
        <v>63</v>
      </c>
      <c r="F8" s="551" t="s">
        <v>64</v>
      </c>
      <c r="G8" s="551" t="s">
        <v>66</v>
      </c>
      <c r="H8" s="551" t="s">
        <v>67</v>
      </c>
      <c r="I8" s="551" t="s">
        <v>68</v>
      </c>
      <c r="J8" s="551" t="s">
        <v>69</v>
      </c>
      <c r="K8" s="551" t="s">
        <v>70</v>
      </c>
      <c r="L8" s="551" t="s">
        <v>76</v>
      </c>
      <c r="M8" s="551" t="s">
        <v>78</v>
      </c>
      <c r="N8" s="551" t="s">
        <v>75</v>
      </c>
      <c r="O8" s="551" t="s">
        <v>72</v>
      </c>
      <c r="P8" s="551" t="s">
        <v>74</v>
      </c>
      <c r="Q8" s="179" t="s">
        <v>823</v>
      </c>
      <c r="R8" s="420"/>
    </row>
    <row r="9" spans="1:18" ht="42.75" customHeight="1">
      <c r="A9" s="138" t="s">
        <v>137</v>
      </c>
      <c r="B9" s="139">
        <v>1154390.92484</v>
      </c>
      <c r="C9" s="139">
        <v>659272.18284000002</v>
      </c>
      <c r="D9" s="139">
        <v>343229.96224000002</v>
      </c>
      <c r="E9" s="139">
        <v>80257.793909999993</v>
      </c>
      <c r="F9" s="139">
        <v>155820.47315999999</v>
      </c>
      <c r="G9" s="139">
        <v>240169.63496999998</v>
      </c>
      <c r="H9" s="139">
        <v>167416.88144999999</v>
      </c>
      <c r="I9" s="139">
        <v>156949.18588999999</v>
      </c>
      <c r="J9" s="139">
        <v>147682.60008</v>
      </c>
      <c r="K9" s="139">
        <v>105985.93766</v>
      </c>
      <c r="L9" s="139">
        <v>82184.87801</v>
      </c>
      <c r="M9" s="139">
        <v>48964.446560000004</v>
      </c>
      <c r="N9" s="139">
        <v>167243.18512000001</v>
      </c>
      <c r="O9" s="139">
        <v>93495.864079999999</v>
      </c>
      <c r="P9" s="139">
        <v>71757.992129999999</v>
      </c>
      <c r="Q9" s="320"/>
      <c r="R9" s="420"/>
    </row>
    <row r="10" spans="1:18" ht="27" customHeight="1">
      <c r="A10" s="138" t="s">
        <v>138</v>
      </c>
      <c r="B10" s="139">
        <v>26517.63394</v>
      </c>
      <c r="C10" s="139">
        <v>6173.1614800000007</v>
      </c>
      <c r="D10" s="139">
        <v>3039.8276900000001</v>
      </c>
      <c r="E10" s="139">
        <v>1788.3980800000002</v>
      </c>
      <c r="F10" s="139">
        <v>951.31515999999999</v>
      </c>
      <c r="G10" s="139">
        <v>2685.6631899999998</v>
      </c>
      <c r="H10" s="139">
        <v>2062.1413600000001</v>
      </c>
      <c r="I10" s="139">
        <v>1330.6690000000001</v>
      </c>
      <c r="J10" s="139">
        <v>763.91687999999999</v>
      </c>
      <c r="K10" s="139">
        <v>1439.3607</v>
      </c>
      <c r="L10" s="139">
        <v>1244.4370200000001</v>
      </c>
      <c r="M10" s="139">
        <v>478.08922999999999</v>
      </c>
      <c r="N10" s="139">
        <v>2341.3269700000001</v>
      </c>
      <c r="O10" s="139">
        <v>784.34031000000004</v>
      </c>
      <c r="P10" s="139">
        <v>500.48553000000004</v>
      </c>
      <c r="Q10" s="320"/>
      <c r="R10" s="420"/>
    </row>
    <row r="11" spans="1:18" ht="42.75" customHeight="1">
      <c r="A11" s="138" t="s">
        <v>139</v>
      </c>
      <c r="B11" s="139">
        <v>6272.7288200000003</v>
      </c>
      <c r="C11" s="139">
        <v>19183.642</v>
      </c>
      <c r="D11" s="139">
        <v>14258.78218</v>
      </c>
      <c r="E11" s="139">
        <v>3829.3585699999999</v>
      </c>
      <c r="F11" s="139">
        <v>1406.2313799999999</v>
      </c>
      <c r="G11" s="139">
        <v>1308.43649</v>
      </c>
      <c r="H11" s="139">
        <v>1187.27223</v>
      </c>
      <c r="I11" s="139">
        <v>752.29729000000009</v>
      </c>
      <c r="J11" s="139">
        <v>507.06356</v>
      </c>
      <c r="K11" s="139">
        <v>198.49121</v>
      </c>
      <c r="L11" s="139">
        <v>1060.0590199999999</v>
      </c>
      <c r="M11" s="139">
        <v>289.47640999999999</v>
      </c>
      <c r="N11" s="139">
        <v>2163.9719</v>
      </c>
      <c r="O11" s="139">
        <v>711.88043999999991</v>
      </c>
      <c r="P11" s="139">
        <v>1265.92272</v>
      </c>
      <c r="Q11" s="320"/>
      <c r="R11" s="420"/>
    </row>
    <row r="12" spans="1:18" ht="27" customHeight="1">
      <c r="A12" s="138" t="s">
        <v>140</v>
      </c>
      <c r="B12" s="139">
        <v>1064.11203</v>
      </c>
      <c r="C12" s="139">
        <v>632.23335999999995</v>
      </c>
      <c r="D12" s="139">
        <v>425.51069999999999</v>
      </c>
      <c r="E12" s="139">
        <v>221.15919</v>
      </c>
      <c r="F12" s="139">
        <v>48.859940000000002</v>
      </c>
      <c r="G12" s="139">
        <v>44.05959</v>
      </c>
      <c r="H12" s="139">
        <v>48.95326</v>
      </c>
      <c r="I12" s="139">
        <v>31.28576</v>
      </c>
      <c r="J12" s="139">
        <v>23.998619999999999</v>
      </c>
      <c r="K12" s="139">
        <v>6.2878100000000003</v>
      </c>
      <c r="L12" s="139">
        <v>36.223750000000003</v>
      </c>
      <c r="M12" s="139">
        <v>16.875830000000001</v>
      </c>
      <c r="N12" s="139">
        <v>71.168960000000013</v>
      </c>
      <c r="O12" s="139">
        <v>29.64209</v>
      </c>
      <c r="P12" s="139">
        <v>56.956809999999997</v>
      </c>
      <c r="Q12" s="320"/>
      <c r="R12" s="420"/>
    </row>
    <row r="13" spans="1:18" ht="42.75" customHeight="1">
      <c r="A13" s="138" t="s">
        <v>141</v>
      </c>
      <c r="B13" s="139">
        <v>2077.1325900000002</v>
      </c>
      <c r="C13" s="139">
        <v>4299.3986599999998</v>
      </c>
      <c r="D13" s="139">
        <v>2209.44335</v>
      </c>
      <c r="E13" s="139">
        <v>59.228079999999999</v>
      </c>
      <c r="F13" s="139">
        <v>1098.0917400000001</v>
      </c>
      <c r="G13" s="139">
        <v>268.19484</v>
      </c>
      <c r="H13" s="139">
        <v>128.5018</v>
      </c>
      <c r="I13" s="139">
        <v>380.43241999999998</v>
      </c>
      <c r="J13" s="139">
        <v>325.14352000000002</v>
      </c>
      <c r="K13" s="139">
        <v>75.380300000000005</v>
      </c>
      <c r="L13" s="139">
        <v>169.6849</v>
      </c>
      <c r="M13" s="139">
        <v>156.73576</v>
      </c>
      <c r="N13" s="139">
        <v>310.28294</v>
      </c>
      <c r="O13" s="139">
        <v>335.65282999999999</v>
      </c>
      <c r="P13" s="139">
        <v>16.5</v>
      </c>
      <c r="Q13" s="320"/>
      <c r="R13" s="420"/>
    </row>
    <row r="14" spans="1:18" ht="27" customHeight="1">
      <c r="A14" s="138" t="s">
        <v>142</v>
      </c>
      <c r="B14" s="139">
        <v>2077.1325900000002</v>
      </c>
      <c r="C14" s="139">
        <v>627.27847999999994</v>
      </c>
      <c r="D14" s="139">
        <v>285.59989000000002</v>
      </c>
      <c r="E14" s="139">
        <v>11.845600000000001</v>
      </c>
      <c r="F14" s="139">
        <v>112.87168</v>
      </c>
      <c r="G14" s="139">
        <v>35.113800000000005</v>
      </c>
      <c r="H14" s="139">
        <v>25.700369999999999</v>
      </c>
      <c r="I14" s="139">
        <v>61.886629999999997</v>
      </c>
      <c r="J14" s="139">
        <v>49.445410000000003</v>
      </c>
      <c r="K14" s="139">
        <v>15.07606</v>
      </c>
      <c r="L14" s="139">
        <v>28.658049999999999</v>
      </c>
      <c r="M14" s="139">
        <v>31.347150000000003</v>
      </c>
      <c r="N14" s="139">
        <v>49.153660000000002</v>
      </c>
      <c r="O14" s="139">
        <v>47.65428</v>
      </c>
      <c r="P14" s="139">
        <v>3.3</v>
      </c>
      <c r="Q14" s="320"/>
      <c r="R14" s="420"/>
    </row>
    <row r="15" spans="1:18" ht="42.75" customHeight="1">
      <c r="A15" s="138" t="s">
        <v>143</v>
      </c>
      <c r="B15" s="139">
        <v>758.46798000000001</v>
      </c>
      <c r="C15" s="139">
        <v>1947.49839</v>
      </c>
      <c r="D15" s="139">
        <v>354.57646999999997</v>
      </c>
      <c r="E15" s="139">
        <v>0</v>
      </c>
      <c r="F15" s="139">
        <v>16.332350000000002</v>
      </c>
      <c r="G15" s="139">
        <v>569.62136999999996</v>
      </c>
      <c r="H15" s="139">
        <v>525.37481000000002</v>
      </c>
      <c r="I15" s="139">
        <v>0</v>
      </c>
      <c r="J15" s="139">
        <v>13.15517</v>
      </c>
      <c r="K15" s="139">
        <v>31.081810000000001</v>
      </c>
      <c r="L15" s="139">
        <v>147.51673000000002</v>
      </c>
      <c r="M15" s="139">
        <v>11.218729999999999</v>
      </c>
      <c r="N15" s="139">
        <v>31.00151</v>
      </c>
      <c r="O15" s="139">
        <v>0</v>
      </c>
      <c r="P15" s="139">
        <v>0</v>
      </c>
      <c r="Q15" s="320"/>
      <c r="R15" s="420"/>
    </row>
    <row r="16" spans="1:18" ht="27" customHeight="1">
      <c r="A16" s="138" t="s">
        <v>144</v>
      </c>
      <c r="B16" s="139">
        <v>758.46798000000001</v>
      </c>
      <c r="C16" s="139">
        <v>618.03843999999992</v>
      </c>
      <c r="D16" s="139">
        <v>110.23532</v>
      </c>
      <c r="E16" s="139">
        <v>0</v>
      </c>
      <c r="F16" s="139">
        <v>8.1661800000000007</v>
      </c>
      <c r="G16" s="139">
        <v>161.67265</v>
      </c>
      <c r="H16" s="139">
        <v>140.31572</v>
      </c>
      <c r="I16" s="139">
        <v>0</v>
      </c>
      <c r="J16" s="139">
        <v>6.5775899999999998</v>
      </c>
      <c r="K16" s="139">
        <v>15.54091</v>
      </c>
      <c r="L16" s="139">
        <v>48.02028</v>
      </c>
      <c r="M16" s="139">
        <v>5.6093700000000002</v>
      </c>
      <c r="N16" s="139">
        <v>14.7719</v>
      </c>
      <c r="O16" s="139">
        <v>0</v>
      </c>
      <c r="P16" s="139">
        <v>0</v>
      </c>
      <c r="Q16" s="320"/>
      <c r="R16" s="420"/>
    </row>
    <row r="17" spans="1:18" ht="42.75" customHeight="1">
      <c r="A17" s="138" t="s">
        <v>145</v>
      </c>
      <c r="B17" s="139">
        <v>1422.0983799999999</v>
      </c>
      <c r="C17" s="139">
        <v>518.57781999999997</v>
      </c>
      <c r="D17" s="139">
        <v>1068.8281399999998</v>
      </c>
      <c r="E17" s="139">
        <v>81.335009999999997</v>
      </c>
      <c r="F17" s="139">
        <v>28.417369999999998</v>
      </c>
      <c r="G17" s="139">
        <v>24.837709999999998</v>
      </c>
      <c r="H17" s="139">
        <v>79.643919999999994</v>
      </c>
      <c r="I17" s="139">
        <v>176.96946</v>
      </c>
      <c r="J17" s="139">
        <v>550.2565699999999</v>
      </c>
      <c r="K17" s="139">
        <v>15.515319999999999</v>
      </c>
      <c r="L17" s="139">
        <v>17.97786</v>
      </c>
      <c r="M17" s="139">
        <v>143.8751</v>
      </c>
      <c r="N17" s="139">
        <v>146.8202</v>
      </c>
      <c r="O17" s="139">
        <v>0</v>
      </c>
      <c r="P17" s="139">
        <v>0</v>
      </c>
      <c r="Q17" s="320"/>
      <c r="R17" s="420"/>
    </row>
    <row r="18" spans="1:18" ht="27" customHeight="1">
      <c r="A18" s="138" t="s">
        <v>146</v>
      </c>
      <c r="B18" s="139">
        <v>1422.0983799999999</v>
      </c>
      <c r="C18" s="139">
        <v>306.52110999999996</v>
      </c>
      <c r="D18" s="139">
        <v>524.97798999999998</v>
      </c>
      <c r="E18" s="139">
        <v>65.068010000000001</v>
      </c>
      <c r="F18" s="139">
        <v>22.733900000000002</v>
      </c>
      <c r="G18" s="139">
        <v>19.870169999999998</v>
      </c>
      <c r="H18" s="139">
        <v>63.715139999999998</v>
      </c>
      <c r="I18" s="139">
        <v>141.57557</v>
      </c>
      <c r="J18" s="139">
        <v>391.23632000000003</v>
      </c>
      <c r="K18" s="139">
        <v>12.41226</v>
      </c>
      <c r="L18" s="139">
        <v>14.382290000000001</v>
      </c>
      <c r="M18" s="139">
        <v>115.10008999999999</v>
      </c>
      <c r="N18" s="139">
        <v>78.708730000000003</v>
      </c>
      <c r="O18" s="139">
        <v>0</v>
      </c>
      <c r="P18" s="139">
        <v>0</v>
      </c>
      <c r="Q18" s="320"/>
      <c r="R18" s="420"/>
    </row>
    <row r="19" spans="1:18" ht="42.75" customHeight="1">
      <c r="A19" s="138" t="s">
        <v>147</v>
      </c>
      <c r="B19" s="139">
        <v>22173.314190000001</v>
      </c>
      <c r="C19" s="139">
        <v>15023.280720000001</v>
      </c>
      <c r="D19" s="139">
        <v>13203.23897</v>
      </c>
      <c r="E19" s="139">
        <v>2564.6722200000004</v>
      </c>
      <c r="F19" s="139">
        <v>4570.0935399999998</v>
      </c>
      <c r="G19" s="139">
        <v>5263.3679099999999</v>
      </c>
      <c r="H19" s="139">
        <v>3025.6653700000002</v>
      </c>
      <c r="I19" s="139">
        <v>1199.33996</v>
      </c>
      <c r="J19" s="139">
        <v>4908.85383</v>
      </c>
      <c r="K19" s="139">
        <v>527.92105000000004</v>
      </c>
      <c r="L19" s="139">
        <v>450.85045000000002</v>
      </c>
      <c r="M19" s="139">
        <v>944.43671999999992</v>
      </c>
      <c r="N19" s="139">
        <v>1441.8114399999999</v>
      </c>
      <c r="O19" s="139">
        <v>397.37339000000003</v>
      </c>
      <c r="P19" s="139">
        <v>31.860599999999998</v>
      </c>
      <c r="Q19" s="320"/>
      <c r="R19" s="420"/>
    </row>
    <row r="20" spans="1:18" ht="27" customHeight="1">
      <c r="A20" s="138" t="s">
        <v>148</v>
      </c>
      <c r="B20" s="139">
        <v>22198.651870000002</v>
      </c>
      <c r="C20" s="139">
        <v>12686.180119999999</v>
      </c>
      <c r="D20" s="139">
        <v>8107.4604800000006</v>
      </c>
      <c r="E20" s="139">
        <v>2309.3355699999997</v>
      </c>
      <c r="F20" s="139">
        <v>2693.2782099999999</v>
      </c>
      <c r="G20" s="139">
        <v>4680.4176500000003</v>
      </c>
      <c r="H20" s="139">
        <v>2094.2809900000002</v>
      </c>
      <c r="I20" s="139">
        <v>1035.2538399999999</v>
      </c>
      <c r="J20" s="139">
        <v>4611.1439900000005</v>
      </c>
      <c r="K20" s="139">
        <v>527.92105000000004</v>
      </c>
      <c r="L20" s="139">
        <v>331.22028</v>
      </c>
      <c r="M20" s="139">
        <v>898.95918000000006</v>
      </c>
      <c r="N20" s="139">
        <v>1400.0413600000002</v>
      </c>
      <c r="O20" s="139">
        <v>339.13072999999997</v>
      </c>
      <c r="P20" s="139">
        <v>31.860599999999998</v>
      </c>
      <c r="Q20" s="320"/>
      <c r="R20" s="420"/>
    </row>
    <row r="21" spans="1:18" ht="55.5" customHeight="1">
      <c r="A21" s="322" t="s">
        <v>149</v>
      </c>
      <c r="B21" s="579">
        <v>1187094.6668000002</v>
      </c>
      <c r="C21" s="579">
        <v>700244.58042999997</v>
      </c>
      <c r="D21" s="579">
        <v>374324.83135000005</v>
      </c>
      <c r="E21" s="579">
        <v>86792.387789999979</v>
      </c>
      <c r="F21" s="579">
        <v>162939.63954000003</v>
      </c>
      <c r="G21" s="579">
        <v>247604.09328999999</v>
      </c>
      <c r="H21" s="579">
        <v>172363.33958</v>
      </c>
      <c r="I21" s="579">
        <v>159458.22501999998</v>
      </c>
      <c r="J21" s="579">
        <v>153987.07273000004</v>
      </c>
      <c r="K21" s="579">
        <v>106834.32735000001</v>
      </c>
      <c r="L21" s="579">
        <v>84030.966969999994</v>
      </c>
      <c r="M21" s="579">
        <v>50510.189280000006</v>
      </c>
      <c r="N21" s="579">
        <v>171337.07311</v>
      </c>
      <c r="O21" s="579">
        <v>94940.770739999993</v>
      </c>
      <c r="P21" s="579">
        <v>73072.275450000001</v>
      </c>
      <c r="Q21" s="144">
        <v>0</v>
      </c>
      <c r="R21" s="420"/>
    </row>
    <row r="22" spans="1:18" ht="55.5" customHeight="1">
      <c r="A22" s="143" t="s">
        <v>265</v>
      </c>
      <c r="B22" s="165">
        <v>54038.096790000003</v>
      </c>
      <c r="C22" s="165">
        <v>21043.412990000001</v>
      </c>
      <c r="D22" s="165">
        <v>12493.612070000001</v>
      </c>
      <c r="E22" s="165">
        <v>4395.80645</v>
      </c>
      <c r="F22" s="165">
        <v>3837.22507</v>
      </c>
      <c r="G22" s="165">
        <v>7626.7970500000001</v>
      </c>
      <c r="H22" s="165">
        <v>4435.1068400000004</v>
      </c>
      <c r="I22" s="165">
        <v>2600.6707999999999</v>
      </c>
      <c r="J22" s="165">
        <v>5846.3188100000007</v>
      </c>
      <c r="K22" s="165">
        <v>2016.59879</v>
      </c>
      <c r="L22" s="165">
        <v>1702.9416700000002</v>
      </c>
      <c r="M22" s="165">
        <v>1545.9808500000001</v>
      </c>
      <c r="N22" s="165">
        <v>3955.1715800000002</v>
      </c>
      <c r="O22" s="165">
        <v>1200.7674099999999</v>
      </c>
      <c r="P22" s="165">
        <v>592.60293999999999</v>
      </c>
      <c r="Q22" s="144">
        <v>0</v>
      </c>
      <c r="R22" s="420"/>
    </row>
    <row r="23" spans="1:18" s="148" customFormat="1" ht="55.5" customHeight="1" thickBot="1">
      <c r="A23" s="352" t="s">
        <v>266</v>
      </c>
      <c r="B23" s="353">
        <v>0.21341987924310971</v>
      </c>
      <c r="C23" s="353">
        <v>0.12589233022069593</v>
      </c>
      <c r="D23" s="353">
        <v>6.7297379508717711E-2</v>
      </c>
      <c r="E23" s="353">
        <v>1.5603827933365408E-2</v>
      </c>
      <c r="F23" s="353">
        <v>2.929383743950506E-2</v>
      </c>
      <c r="G23" s="353">
        <v>4.4515098220851902E-2</v>
      </c>
      <c r="H23" s="353">
        <v>3.0988061986888124E-2</v>
      </c>
      <c r="I23" s="353">
        <v>2.8667937006091018E-2</v>
      </c>
      <c r="J23" s="353">
        <v>2.7684314811746533E-2</v>
      </c>
      <c r="K23" s="353">
        <v>1.9207035360977877E-2</v>
      </c>
      <c r="L23" s="353">
        <v>1.5107370393435194E-2</v>
      </c>
      <c r="M23" s="353">
        <v>9.0808920283864704E-3</v>
      </c>
      <c r="N23" s="353">
        <v>3.0803556342793987E-2</v>
      </c>
      <c r="O23" s="353">
        <v>1.7068771676987334E-2</v>
      </c>
      <c r="P23" s="353">
        <v>1.3137179905455413E-2</v>
      </c>
      <c r="Q23" s="354"/>
    </row>
    <row r="24" spans="1:18" ht="15" customHeight="1">
      <c r="A24" s="497" t="s">
        <v>279</v>
      </c>
      <c r="B24" s="558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585"/>
      <c r="Q24" s="324"/>
      <c r="R24" s="420"/>
    </row>
    <row r="25" spans="1:18" ht="39" customHeight="1">
      <c r="A25" s="817" t="s">
        <v>152</v>
      </c>
      <c r="B25" s="848"/>
      <c r="C25" s="848"/>
      <c r="D25" s="848"/>
      <c r="E25" s="848"/>
      <c r="F25" s="848"/>
      <c r="G25" s="848"/>
      <c r="H25" s="848"/>
      <c r="I25" s="848"/>
      <c r="J25" s="848"/>
      <c r="K25" s="848"/>
      <c r="L25" s="850"/>
      <c r="M25" s="850"/>
      <c r="N25" s="850"/>
      <c r="O25" s="850"/>
      <c r="P25" s="850"/>
      <c r="Q25" s="324"/>
      <c r="R25" s="420"/>
    </row>
    <row r="26" spans="1:18" ht="39" customHeight="1">
      <c r="A26" s="817" t="s">
        <v>153</v>
      </c>
      <c r="B26" s="848"/>
      <c r="C26" s="848"/>
      <c r="D26" s="848"/>
      <c r="E26" s="848"/>
      <c r="F26" s="848"/>
      <c r="G26" s="848"/>
      <c r="H26" s="848"/>
      <c r="I26" s="848"/>
      <c r="J26" s="848"/>
      <c r="K26" s="848"/>
      <c r="L26" s="848"/>
      <c r="M26" s="848"/>
      <c r="N26" s="848"/>
      <c r="O26" s="848"/>
      <c r="P26" s="848"/>
      <c r="Q26" s="303"/>
      <c r="R26" s="420"/>
    </row>
    <row r="27" spans="1:18" ht="13.5" customHeight="1">
      <c r="A27" s="497" t="s">
        <v>280</v>
      </c>
      <c r="C27" s="18"/>
      <c r="D27" s="18"/>
      <c r="E27" s="18"/>
      <c r="F27" s="18"/>
      <c r="G27" s="18"/>
      <c r="H27" s="547"/>
      <c r="I27" s="547"/>
      <c r="J27" s="547"/>
      <c r="K27" s="547"/>
      <c r="L27" s="547"/>
      <c r="M27" s="547"/>
      <c r="N27" s="547"/>
      <c r="O27" s="547"/>
      <c r="P27" s="585"/>
      <c r="Q27" s="303"/>
      <c r="R27" s="420"/>
    </row>
    <row r="28" spans="1:18" ht="9" customHeight="1">
      <c r="A28" s="154"/>
      <c r="C28" s="18"/>
      <c r="D28" s="18"/>
      <c r="E28" s="18"/>
      <c r="F28" s="18"/>
      <c r="G28" s="18"/>
      <c r="H28" s="547"/>
      <c r="I28" s="547"/>
      <c r="J28" s="547"/>
      <c r="K28" s="547"/>
      <c r="L28" s="547"/>
      <c r="M28" s="547"/>
      <c r="N28" s="547"/>
      <c r="O28" s="547"/>
      <c r="P28" s="585"/>
      <c r="Q28" s="303"/>
      <c r="R28" s="420"/>
    </row>
    <row r="29" spans="1:18" ht="9" customHeight="1">
      <c r="A29" s="16"/>
      <c r="C29" s="18"/>
      <c r="D29" s="18"/>
      <c r="E29" s="18"/>
      <c r="F29" s="18"/>
      <c r="G29" s="18"/>
      <c r="H29" s="547"/>
      <c r="I29" s="547"/>
      <c r="J29" s="547"/>
      <c r="K29" s="547"/>
      <c r="L29" s="547"/>
      <c r="M29" s="547"/>
      <c r="N29" s="547"/>
      <c r="O29" s="547"/>
      <c r="P29" s="585"/>
      <c r="Q29" s="303"/>
      <c r="R29" s="420"/>
    </row>
    <row r="30" spans="1:18" ht="9" customHeight="1">
      <c r="A30" s="16"/>
      <c r="C30" s="18"/>
      <c r="D30" s="18"/>
      <c r="E30" s="18"/>
      <c r="F30" s="18"/>
      <c r="G30" s="18"/>
      <c r="H30" s="547"/>
      <c r="I30" s="547"/>
      <c r="J30" s="547"/>
      <c r="K30" s="547"/>
      <c r="L30" s="547"/>
      <c r="M30" s="547"/>
      <c r="N30" s="547"/>
      <c r="O30" s="547"/>
      <c r="P30" s="585"/>
      <c r="Q30" s="303"/>
      <c r="R30" s="420"/>
    </row>
    <row r="31" spans="1:18" ht="9" customHeight="1">
      <c r="A31" s="16"/>
      <c r="B31" s="559"/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547"/>
      <c r="P31" s="547"/>
      <c r="Q31" s="303"/>
      <c r="R31" s="420"/>
    </row>
    <row r="32" spans="1:18" ht="9" customHeight="1">
      <c r="A32" s="16"/>
      <c r="B32" s="559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547"/>
      <c r="Q32" s="303"/>
      <c r="R32" s="420"/>
    </row>
    <row r="33" spans="1:18" ht="9" customHeight="1">
      <c r="A33" s="16"/>
      <c r="B33" s="559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547"/>
      <c r="Q33" s="303"/>
      <c r="R33" s="420"/>
    </row>
    <row r="34" spans="1:18" ht="9" customHeight="1">
      <c r="A34" s="151"/>
      <c r="B34" s="559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547"/>
      <c r="Q34" s="303"/>
      <c r="R34" s="420"/>
    </row>
    <row r="35" spans="1:18" ht="9" customHeight="1">
      <c r="A35" s="16"/>
      <c r="B35" s="559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547"/>
      <c r="Q35" s="303"/>
      <c r="R35" s="420"/>
    </row>
    <row r="36" spans="1:18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547"/>
      <c r="Q36" s="303"/>
      <c r="R36" s="420"/>
    </row>
    <row r="37" spans="1:18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547"/>
      <c r="Q37" s="303"/>
      <c r="R37" s="420"/>
    </row>
    <row r="38" spans="1:18" ht="9" customHeight="1">
      <c r="A38" s="16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547"/>
      <c r="Q38" s="303"/>
      <c r="R38" s="420"/>
    </row>
    <row r="39" spans="1:18" ht="9" customHeight="1">
      <c r="A39" s="16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547"/>
      <c r="Q39" s="303"/>
      <c r="R39" s="420"/>
    </row>
    <row r="40" spans="1:18" ht="9" customHeight="1">
      <c r="A40" s="151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547"/>
      <c r="Q40" s="303"/>
      <c r="R40" s="420"/>
    </row>
    <row r="41" spans="1:18" ht="9" customHeight="1">
      <c r="A41" s="16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547"/>
      <c r="Q41" s="303"/>
      <c r="R41" s="420"/>
    </row>
    <row r="42" spans="1:18" ht="9" customHeight="1">
      <c r="A42" s="16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303"/>
      <c r="R42" s="420"/>
    </row>
    <row r="43" spans="1:18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303"/>
      <c r="R43" s="420"/>
    </row>
    <row r="44" spans="1:18" ht="9" customHeight="1">
      <c r="A44" s="16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303"/>
      <c r="R44" s="420"/>
    </row>
    <row r="45" spans="1:18" ht="9" customHeight="1">
      <c r="A45" s="16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303"/>
      <c r="R45" s="420"/>
    </row>
    <row r="46" spans="1:18" ht="9" customHeight="1">
      <c r="A46" s="15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303"/>
      <c r="R46" s="420"/>
    </row>
    <row r="47" spans="1:18" ht="9" customHeight="1">
      <c r="A47" s="16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303"/>
      <c r="R47" s="420"/>
    </row>
    <row r="48" spans="1:18" ht="9" customHeight="1">
      <c r="A48" s="16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303"/>
      <c r="R48" s="420"/>
    </row>
    <row r="49" spans="1:18" ht="9" customHeight="1">
      <c r="A49" s="16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303"/>
      <c r="R49" s="420"/>
    </row>
    <row r="50" spans="1:18" ht="9" customHeight="1">
      <c r="A50" s="16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303"/>
      <c r="R50" s="420"/>
    </row>
    <row r="51" spans="1:18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303"/>
      <c r="R51" s="420"/>
    </row>
    <row r="52" spans="1:18" ht="9" customHeight="1">
      <c r="A52" s="152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303"/>
      <c r="R52" s="420"/>
    </row>
    <row r="53" spans="1:18" ht="9" customHeight="1">
      <c r="A53" s="152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303"/>
      <c r="R53" s="420"/>
    </row>
    <row r="54" spans="1:18" ht="9" customHeight="1">
      <c r="A54" s="152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303"/>
      <c r="R54" s="420"/>
    </row>
    <row r="55" spans="1:18" ht="9" customHeight="1">
      <c r="A55" s="152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303"/>
      <c r="R55" s="420"/>
    </row>
    <row r="56" spans="1:18" ht="9" customHeight="1">
      <c r="A56" s="153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303"/>
      <c r="R56" s="420"/>
    </row>
    <row r="57" spans="1:18" ht="9" customHeight="1">
      <c r="A57" s="153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303"/>
      <c r="R57" s="420"/>
    </row>
    <row r="58" spans="1:18" ht="9" customHeight="1">
      <c r="A58" s="154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303"/>
      <c r="R58" s="420"/>
    </row>
    <row r="59" spans="1:18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303"/>
      <c r="R59" s="420"/>
    </row>
    <row r="60" spans="1:18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303"/>
      <c r="R60" s="420"/>
    </row>
    <row r="61" spans="1:18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303"/>
      <c r="R61" s="420"/>
    </row>
    <row r="62" spans="1:18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303"/>
      <c r="R62" s="420"/>
    </row>
    <row r="63" spans="1:18" ht="9" customHeight="1">
      <c r="A63" s="152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303"/>
      <c r="R63" s="420"/>
    </row>
    <row r="64" spans="1:18" ht="9" customHeight="1">
      <c r="A64" s="154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303"/>
      <c r="R64" s="420"/>
    </row>
    <row r="65" spans="1:18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303"/>
      <c r="R65" s="420"/>
    </row>
    <row r="66" spans="1:18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303"/>
      <c r="R66" s="420"/>
    </row>
    <row r="67" spans="1:18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303"/>
      <c r="R67" s="420"/>
    </row>
    <row r="68" spans="1:18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303"/>
      <c r="R68" s="420"/>
    </row>
    <row r="69" spans="1:18" ht="9" customHeight="1">
      <c r="A69" s="152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303"/>
      <c r="R69" s="420"/>
    </row>
    <row r="70" spans="1:18" ht="9" customHeight="1">
      <c r="A70" s="154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303"/>
      <c r="R70" s="420"/>
    </row>
    <row r="71" spans="1:18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303"/>
      <c r="R71" s="420"/>
    </row>
    <row r="72" spans="1:18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303"/>
      <c r="R72" s="420"/>
    </row>
    <row r="73" spans="1:18" ht="9" customHeight="1">
      <c r="A73" s="16"/>
      <c r="C73" s="548"/>
      <c r="D73" s="548"/>
      <c r="E73" s="548"/>
      <c r="F73" s="548"/>
      <c r="G73" s="548"/>
      <c r="R73" s="420"/>
    </row>
    <row r="74" spans="1:18" ht="9" customHeight="1">
      <c r="A74" s="16"/>
      <c r="C74" s="548"/>
      <c r="D74" s="548"/>
      <c r="E74" s="548"/>
      <c r="F74" s="548"/>
      <c r="G74" s="548"/>
      <c r="R74" s="420"/>
    </row>
    <row r="75" spans="1:18" ht="9" customHeight="1">
      <c r="A75" s="16"/>
      <c r="C75" s="548"/>
      <c r="D75" s="548"/>
      <c r="E75" s="548"/>
      <c r="F75" s="548"/>
      <c r="G75" s="548"/>
      <c r="R75" s="420"/>
    </row>
    <row r="76" spans="1:18" ht="9" customHeight="1">
      <c r="A76" s="16"/>
      <c r="C76" s="548"/>
      <c r="D76" s="548"/>
      <c r="E76" s="548"/>
      <c r="F76" s="548"/>
      <c r="G76" s="548"/>
      <c r="R76" s="420"/>
    </row>
    <row r="77" spans="1:18" ht="9" customHeight="1">
      <c r="A77" s="16"/>
      <c r="C77" s="548"/>
      <c r="D77" s="548"/>
      <c r="E77" s="548"/>
      <c r="F77" s="548"/>
      <c r="G77" s="548"/>
      <c r="R77" s="420"/>
    </row>
    <row r="78" spans="1:18" ht="9" customHeight="1">
      <c r="A78" s="16"/>
      <c r="C78" s="548"/>
      <c r="D78" s="548"/>
      <c r="E78" s="548"/>
      <c r="F78" s="548"/>
      <c r="G78" s="548"/>
      <c r="R78" s="420"/>
    </row>
    <row r="79" spans="1:18" ht="9" customHeight="1">
      <c r="A79" s="152"/>
      <c r="C79" s="548"/>
      <c r="D79" s="548"/>
      <c r="E79" s="548"/>
      <c r="F79" s="548"/>
      <c r="G79" s="548"/>
      <c r="R79" s="420"/>
    </row>
    <row r="80" spans="1:18" ht="9" customHeight="1">
      <c r="A80" s="154"/>
      <c r="C80" s="548"/>
      <c r="D80" s="548"/>
      <c r="E80" s="548"/>
      <c r="F80" s="548"/>
      <c r="G80" s="548"/>
      <c r="R80" s="420"/>
    </row>
    <row r="81" spans="1:18" ht="9" customHeight="1">
      <c r="A81" s="16"/>
      <c r="C81" s="548"/>
      <c r="D81" s="548"/>
      <c r="E81" s="548"/>
      <c r="F81" s="548"/>
      <c r="G81" s="548"/>
      <c r="R81" s="420"/>
    </row>
    <row r="82" spans="1:18" ht="9" customHeight="1">
      <c r="A82" s="16"/>
      <c r="C82" s="548"/>
      <c r="D82" s="548"/>
      <c r="E82" s="548"/>
      <c r="F82" s="548"/>
      <c r="G82" s="548"/>
      <c r="R82" s="420"/>
    </row>
    <row r="83" spans="1:18" ht="9" customHeight="1">
      <c r="A83" s="16"/>
      <c r="C83" s="548"/>
      <c r="D83" s="548"/>
      <c r="E83" s="548"/>
      <c r="F83" s="548"/>
      <c r="G83" s="548"/>
      <c r="R83" s="420"/>
    </row>
    <row r="84" spans="1:18" ht="9" customHeight="1">
      <c r="A84" s="16"/>
      <c r="C84" s="548"/>
      <c r="D84" s="548"/>
      <c r="E84" s="548"/>
      <c r="F84" s="548"/>
      <c r="G84" s="548"/>
      <c r="R84" s="420"/>
    </row>
    <row r="85" spans="1:18" ht="9" customHeight="1">
      <c r="A85" s="16"/>
      <c r="C85" s="548"/>
      <c r="D85" s="548"/>
      <c r="E85" s="548"/>
      <c r="F85" s="548"/>
      <c r="G85" s="548"/>
      <c r="R85" s="420"/>
    </row>
    <row r="86" spans="1:18" ht="9" customHeight="1">
      <c r="A86" s="16"/>
      <c r="C86" s="548"/>
      <c r="D86" s="548"/>
      <c r="E86" s="548"/>
      <c r="F86" s="548"/>
      <c r="G86" s="548"/>
      <c r="R86" s="420"/>
    </row>
    <row r="87" spans="1:18" ht="9" customHeight="1">
      <c r="A87" s="16"/>
      <c r="C87" s="548"/>
      <c r="D87" s="548"/>
      <c r="E87" s="548"/>
      <c r="F87" s="548"/>
      <c r="G87" s="548"/>
      <c r="R87" s="420"/>
    </row>
    <row r="88" spans="1:18" ht="9" customHeight="1">
      <c r="A88" s="16"/>
      <c r="C88" s="548"/>
      <c r="D88" s="548"/>
      <c r="E88" s="548"/>
      <c r="F88" s="548"/>
      <c r="G88" s="548"/>
      <c r="R88" s="420"/>
    </row>
    <row r="89" spans="1:18" ht="9" customHeight="1">
      <c r="A89" s="16"/>
      <c r="C89" s="548"/>
      <c r="D89" s="548"/>
      <c r="E89" s="548"/>
      <c r="F89" s="548"/>
      <c r="G89" s="548"/>
      <c r="R89" s="420"/>
    </row>
    <row r="90" spans="1:18" ht="9" customHeight="1">
      <c r="A90" s="154"/>
      <c r="C90" s="548"/>
      <c r="D90" s="548"/>
      <c r="E90" s="548"/>
      <c r="F90" s="548"/>
      <c r="G90" s="548"/>
      <c r="R90" s="420"/>
    </row>
    <row r="91" spans="1:18" ht="9" customHeight="1">
      <c r="A91" s="16"/>
      <c r="C91" s="548"/>
      <c r="D91" s="548"/>
      <c r="E91" s="548"/>
      <c r="F91" s="548"/>
      <c r="G91" s="548"/>
      <c r="R91" s="420"/>
    </row>
    <row r="92" spans="1:18" ht="9" customHeight="1">
      <c r="A92" s="16"/>
      <c r="C92" s="548"/>
      <c r="D92" s="548"/>
      <c r="E92" s="548"/>
      <c r="F92" s="548"/>
      <c r="G92" s="548"/>
      <c r="R92" s="420"/>
    </row>
    <row r="93" spans="1:18" ht="9" customHeight="1">
      <c r="A93" s="16"/>
      <c r="C93" s="548"/>
      <c r="D93" s="548"/>
      <c r="E93" s="548"/>
      <c r="F93" s="548"/>
      <c r="G93" s="548"/>
      <c r="R93" s="420"/>
    </row>
    <row r="94" spans="1:18">
      <c r="A94" s="155"/>
      <c r="C94" s="548"/>
      <c r="D94" s="548"/>
      <c r="E94" s="548"/>
      <c r="F94" s="548"/>
      <c r="G94" s="548"/>
      <c r="R94" s="420"/>
    </row>
    <row r="95" spans="1:18">
      <c r="A95" s="155"/>
      <c r="C95" s="548"/>
      <c r="D95" s="548"/>
      <c r="E95" s="548"/>
      <c r="F95" s="548"/>
      <c r="G95" s="548"/>
      <c r="R95" s="420"/>
    </row>
    <row r="96" spans="1:18">
      <c r="A96" s="155"/>
      <c r="C96" s="548"/>
      <c r="D96" s="548"/>
      <c r="E96" s="548"/>
      <c r="F96" s="548"/>
      <c r="G96" s="548"/>
      <c r="R96" s="420"/>
    </row>
    <row r="97" spans="1:18">
      <c r="A97" s="155"/>
      <c r="C97" s="548"/>
      <c r="D97" s="548"/>
      <c r="E97" s="548"/>
      <c r="F97" s="548"/>
      <c r="G97" s="548"/>
      <c r="R97" s="420"/>
    </row>
    <row r="98" spans="1:18">
      <c r="A98" s="155"/>
      <c r="C98" s="548"/>
      <c r="D98" s="548"/>
      <c r="E98" s="548"/>
      <c r="F98" s="548"/>
      <c r="G98" s="548"/>
      <c r="R98" s="420"/>
    </row>
    <row r="99" spans="1:18">
      <c r="A99" s="155"/>
      <c r="C99" s="548"/>
      <c r="D99" s="548"/>
      <c r="E99" s="548"/>
      <c r="F99" s="548"/>
      <c r="G99" s="548"/>
      <c r="R99" s="420"/>
    </row>
    <row r="100" spans="1:18">
      <c r="A100" s="155"/>
      <c r="C100" s="548"/>
      <c r="D100" s="548"/>
      <c r="E100" s="548"/>
      <c r="F100" s="548"/>
      <c r="G100" s="548"/>
      <c r="R100" s="420"/>
    </row>
    <row r="101" spans="1:18" ht="15.75">
      <c r="A101" s="156"/>
      <c r="C101" s="548"/>
      <c r="D101" s="548"/>
      <c r="E101" s="548"/>
      <c r="F101" s="548"/>
      <c r="G101" s="548"/>
      <c r="R101" s="420"/>
    </row>
    <row r="102" spans="1:18" ht="15.75">
      <c r="A102" s="156"/>
      <c r="C102" s="548"/>
      <c r="D102" s="548"/>
      <c r="E102" s="548"/>
      <c r="F102" s="548"/>
      <c r="G102" s="548"/>
      <c r="R102" s="420"/>
    </row>
    <row r="103" spans="1:18" ht="15.75">
      <c r="A103" s="156"/>
      <c r="C103" s="548"/>
      <c r="D103" s="548"/>
      <c r="E103" s="548"/>
      <c r="F103" s="548"/>
      <c r="G103" s="548"/>
      <c r="R103" s="420"/>
    </row>
    <row r="104" spans="1:18" ht="15.75">
      <c r="A104" s="156"/>
      <c r="C104" s="548"/>
      <c r="D104" s="548"/>
      <c r="E104" s="548"/>
      <c r="F104" s="548"/>
      <c r="G104" s="548"/>
      <c r="R104" s="420"/>
    </row>
    <row r="105" spans="1:18" ht="15.75">
      <c r="A105" s="156"/>
      <c r="C105" s="548"/>
      <c r="D105" s="548"/>
      <c r="E105" s="548"/>
      <c r="F105" s="548"/>
      <c r="G105" s="548"/>
      <c r="R105" s="420"/>
    </row>
    <row r="106" spans="1:18" ht="15.75">
      <c r="A106" s="156"/>
      <c r="C106" s="548"/>
      <c r="D106" s="548"/>
      <c r="E106" s="548"/>
      <c r="F106" s="548"/>
      <c r="G106" s="548"/>
      <c r="R106" s="420"/>
    </row>
    <row r="107" spans="1:18" ht="15.75">
      <c r="A107" s="156"/>
      <c r="C107" s="548"/>
      <c r="D107" s="548"/>
      <c r="E107" s="548"/>
      <c r="F107" s="548"/>
      <c r="G107" s="548"/>
      <c r="R107" s="420"/>
    </row>
    <row r="108" spans="1:18" ht="15.75">
      <c r="A108" s="156"/>
      <c r="C108" s="548"/>
      <c r="D108" s="548"/>
      <c r="E108" s="548"/>
      <c r="F108" s="548"/>
      <c r="G108" s="548"/>
      <c r="R108" s="420"/>
    </row>
    <row r="109" spans="1:18" ht="15.75">
      <c r="A109" s="156"/>
      <c r="C109" s="548"/>
      <c r="D109" s="548"/>
      <c r="E109" s="548"/>
      <c r="F109" s="548"/>
      <c r="G109" s="548"/>
      <c r="R109" s="420"/>
    </row>
    <row r="110" spans="1:18" ht="15.75">
      <c r="A110" s="156"/>
      <c r="C110" s="548"/>
      <c r="D110" s="548"/>
      <c r="E110" s="548"/>
      <c r="F110" s="548"/>
      <c r="G110" s="548"/>
      <c r="R110" s="420"/>
    </row>
    <row r="111" spans="1:18" ht="15.75">
      <c r="A111" s="156"/>
      <c r="C111" s="548"/>
      <c r="D111" s="548"/>
      <c r="E111" s="548"/>
      <c r="F111" s="548"/>
      <c r="G111" s="548"/>
      <c r="R111" s="420"/>
    </row>
    <row r="112" spans="1:18" ht="15.75">
      <c r="A112" s="156"/>
      <c r="C112" s="548"/>
      <c r="D112" s="548"/>
      <c r="E112" s="548"/>
      <c r="F112" s="548"/>
      <c r="G112" s="548"/>
      <c r="R112" s="420"/>
    </row>
    <row r="113" spans="1:18" ht="15.75">
      <c r="A113" s="156"/>
      <c r="C113" s="548"/>
      <c r="D113" s="548"/>
      <c r="E113" s="548"/>
      <c r="F113" s="548"/>
      <c r="G113" s="548"/>
      <c r="R113" s="420"/>
    </row>
    <row r="114" spans="1:18" ht="15.75">
      <c r="A114" s="156"/>
      <c r="C114" s="548"/>
      <c r="D114" s="548"/>
      <c r="E114" s="548"/>
      <c r="F114" s="548"/>
      <c r="G114" s="548"/>
      <c r="R114" s="420"/>
    </row>
    <row r="115" spans="1:18" ht="15.75">
      <c r="A115" s="156"/>
      <c r="C115" s="548"/>
      <c r="D115" s="548"/>
      <c r="E115" s="548"/>
      <c r="F115" s="548"/>
      <c r="G115" s="548"/>
      <c r="R115" s="420"/>
    </row>
    <row r="116" spans="1:18" ht="15.75">
      <c r="A116" s="156"/>
      <c r="C116" s="548"/>
      <c r="D116" s="548"/>
      <c r="E116" s="548"/>
      <c r="F116" s="548"/>
      <c r="G116" s="548"/>
      <c r="R116" s="420"/>
    </row>
    <row r="117" spans="1:18" ht="15.75">
      <c r="A117" s="156"/>
      <c r="C117" s="548"/>
      <c r="D117" s="548"/>
      <c r="E117" s="548"/>
      <c r="F117" s="548"/>
      <c r="G117" s="548"/>
      <c r="R117" s="420"/>
    </row>
    <row r="118" spans="1:18" ht="15.75">
      <c r="A118" s="156"/>
      <c r="C118" s="548"/>
      <c r="D118" s="548"/>
      <c r="E118" s="548"/>
      <c r="F118" s="548"/>
      <c r="G118" s="548"/>
      <c r="R118" s="420"/>
    </row>
    <row r="119" spans="1:18" ht="15.75">
      <c r="A119" s="156"/>
      <c r="C119" s="548"/>
      <c r="D119" s="548"/>
      <c r="E119" s="548"/>
      <c r="F119" s="548"/>
      <c r="G119" s="548"/>
      <c r="R119" s="420"/>
    </row>
    <row r="120" spans="1:18" ht="15.75">
      <c r="A120" s="156"/>
      <c r="C120" s="548"/>
      <c r="D120" s="548"/>
      <c r="E120" s="548"/>
      <c r="F120" s="548"/>
      <c r="G120" s="548"/>
      <c r="R120" s="420"/>
    </row>
    <row r="121" spans="1:18" ht="15.75">
      <c r="A121" s="156"/>
      <c r="C121" s="548"/>
      <c r="D121" s="548"/>
      <c r="E121" s="548"/>
      <c r="F121" s="548"/>
      <c r="G121" s="548"/>
      <c r="R121" s="420"/>
    </row>
    <row r="122" spans="1:18" ht="15.75">
      <c r="A122" s="156"/>
      <c r="C122" s="548"/>
      <c r="D122" s="548"/>
      <c r="E122" s="548"/>
      <c r="F122" s="548"/>
      <c r="G122" s="548"/>
      <c r="R122" s="420"/>
    </row>
    <row r="123" spans="1:18" ht="15.75">
      <c r="A123" s="156"/>
      <c r="C123" s="548"/>
      <c r="D123" s="548"/>
      <c r="E123" s="548"/>
      <c r="F123" s="548"/>
      <c r="G123" s="548"/>
      <c r="R123" s="420"/>
    </row>
    <row r="124" spans="1:18" ht="15.75">
      <c r="A124" s="156"/>
      <c r="C124" s="548"/>
      <c r="D124" s="548"/>
      <c r="E124" s="548"/>
      <c r="F124" s="548"/>
      <c r="G124" s="548"/>
      <c r="R124" s="420"/>
    </row>
    <row r="125" spans="1:18" ht="15.75">
      <c r="A125" s="156"/>
      <c r="C125" s="548"/>
      <c r="D125" s="548"/>
      <c r="E125" s="548"/>
      <c r="F125" s="548"/>
      <c r="G125" s="548"/>
      <c r="R125" s="420"/>
    </row>
    <row r="126" spans="1:18" ht="15.75">
      <c r="A126" s="156"/>
      <c r="C126" s="548"/>
      <c r="D126" s="548"/>
      <c r="E126" s="548"/>
      <c r="F126" s="548"/>
      <c r="G126" s="548"/>
      <c r="R126" s="420"/>
    </row>
    <row r="127" spans="1:18" ht="15.75">
      <c r="A127" s="156"/>
      <c r="C127" s="548"/>
      <c r="D127" s="548"/>
      <c r="E127" s="548"/>
      <c r="F127" s="548"/>
      <c r="G127" s="548"/>
      <c r="R127" s="420"/>
    </row>
    <row r="128" spans="1:18" ht="15.75">
      <c r="A128" s="156"/>
      <c r="C128" s="548"/>
      <c r="D128" s="548"/>
      <c r="E128" s="548"/>
      <c r="F128" s="548"/>
      <c r="G128" s="548"/>
      <c r="R128" s="420"/>
    </row>
    <row r="129" spans="1:18" ht="15.75">
      <c r="A129" s="156"/>
      <c r="C129" s="548"/>
      <c r="D129" s="548"/>
      <c r="E129" s="548"/>
      <c r="F129" s="548"/>
      <c r="G129" s="548"/>
      <c r="R129" s="420"/>
    </row>
    <row r="130" spans="1:18" ht="15.75">
      <c r="A130" s="156"/>
      <c r="C130" s="548"/>
      <c r="D130" s="548"/>
      <c r="E130" s="548"/>
      <c r="F130" s="548"/>
      <c r="G130" s="548"/>
      <c r="R130" s="420"/>
    </row>
    <row r="131" spans="1:18" ht="15.75">
      <c r="A131" s="156"/>
      <c r="C131" s="548"/>
      <c r="D131" s="548"/>
      <c r="E131" s="548"/>
      <c r="F131" s="548"/>
      <c r="G131" s="548"/>
      <c r="R131" s="420"/>
    </row>
    <row r="132" spans="1:18" ht="15.75">
      <c r="A132" s="156"/>
      <c r="C132" s="548"/>
      <c r="D132" s="548"/>
      <c r="E132" s="548"/>
      <c r="F132" s="548"/>
      <c r="G132" s="548"/>
      <c r="R132" s="420"/>
    </row>
    <row r="133" spans="1:18" ht="15.75">
      <c r="A133" s="156"/>
      <c r="C133" s="548"/>
      <c r="D133" s="548"/>
      <c r="E133" s="548"/>
      <c r="F133" s="548"/>
      <c r="G133" s="548"/>
      <c r="R133" s="420"/>
    </row>
    <row r="134" spans="1:18" ht="15.75">
      <c r="A134" s="156"/>
      <c r="C134" s="548"/>
      <c r="D134" s="548"/>
      <c r="E134" s="548"/>
      <c r="F134" s="548"/>
      <c r="G134" s="548"/>
      <c r="R134" s="420"/>
    </row>
    <row r="135" spans="1:18" ht="15.75">
      <c r="A135" s="156"/>
      <c r="C135" s="548"/>
      <c r="D135" s="548"/>
      <c r="E135" s="548"/>
      <c r="F135" s="548"/>
      <c r="G135" s="548"/>
      <c r="R135" s="420"/>
    </row>
    <row r="136" spans="1:18" ht="15.75">
      <c r="A136" s="156"/>
      <c r="C136" s="548"/>
      <c r="D136" s="548"/>
      <c r="E136" s="548"/>
      <c r="F136" s="548"/>
      <c r="G136" s="548"/>
      <c r="R136" s="420"/>
    </row>
    <row r="137" spans="1:18" ht="15.75">
      <c r="A137" s="156"/>
      <c r="C137" s="548"/>
      <c r="D137" s="548"/>
      <c r="E137" s="548"/>
      <c r="F137" s="548"/>
      <c r="G137" s="548"/>
      <c r="R137" s="420"/>
    </row>
    <row r="138" spans="1:18" ht="15.75">
      <c r="A138" s="156"/>
      <c r="C138" s="548"/>
      <c r="D138" s="548"/>
      <c r="E138" s="548"/>
      <c r="F138" s="548"/>
      <c r="G138" s="548"/>
      <c r="R138" s="420"/>
    </row>
    <row r="139" spans="1:18" ht="15.75">
      <c r="A139" s="156"/>
      <c r="C139" s="548"/>
      <c r="D139" s="548"/>
      <c r="E139" s="548"/>
      <c r="F139" s="548"/>
      <c r="G139" s="548"/>
      <c r="R139" s="420"/>
    </row>
    <row r="140" spans="1:18" ht="15.75">
      <c r="A140" s="156"/>
      <c r="C140" s="548"/>
      <c r="D140" s="548"/>
      <c r="E140" s="548"/>
      <c r="F140" s="548"/>
      <c r="G140" s="548"/>
      <c r="R140" s="420"/>
    </row>
    <row r="141" spans="1:18" ht="15.75">
      <c r="A141" s="156"/>
      <c r="C141" s="548"/>
      <c r="D141" s="548"/>
      <c r="E141" s="548"/>
      <c r="F141" s="548"/>
      <c r="G141" s="548"/>
      <c r="R141" s="420"/>
    </row>
    <row r="142" spans="1:18" ht="15.75">
      <c r="A142" s="156"/>
      <c r="C142" s="548"/>
      <c r="D142" s="548"/>
      <c r="E142" s="548"/>
      <c r="F142" s="548"/>
      <c r="G142" s="548"/>
      <c r="R142" s="420"/>
    </row>
    <row r="143" spans="1:18" ht="15.75">
      <c r="A143" s="156"/>
      <c r="C143" s="548"/>
      <c r="D143" s="548"/>
      <c r="E143" s="548"/>
      <c r="F143" s="548"/>
      <c r="G143" s="548"/>
      <c r="R143" s="420"/>
    </row>
    <row r="144" spans="1:18" ht="15.75">
      <c r="A144" s="156"/>
      <c r="C144" s="548"/>
      <c r="D144" s="548"/>
      <c r="E144" s="548"/>
      <c r="F144" s="548"/>
      <c r="G144" s="548"/>
      <c r="R144" s="420"/>
    </row>
    <row r="145" spans="1:18" ht="15.75">
      <c r="A145" s="156"/>
      <c r="C145" s="548"/>
      <c r="D145" s="548"/>
      <c r="E145" s="548"/>
      <c r="F145" s="548"/>
      <c r="G145" s="548"/>
      <c r="R145" s="420"/>
    </row>
    <row r="146" spans="1:18" ht="15.75">
      <c r="A146" s="156"/>
      <c r="C146" s="548"/>
      <c r="D146" s="548"/>
      <c r="E146" s="548"/>
      <c r="F146" s="548"/>
      <c r="G146" s="548"/>
      <c r="R146" s="420"/>
    </row>
    <row r="147" spans="1:18" ht="15.75">
      <c r="A147" s="156"/>
      <c r="C147" s="548"/>
      <c r="D147" s="548"/>
      <c r="E147" s="548"/>
      <c r="F147" s="548"/>
      <c r="G147" s="548"/>
      <c r="R147" s="420"/>
    </row>
    <row r="148" spans="1:18" ht="15.75">
      <c r="A148" s="156"/>
      <c r="C148" s="548"/>
      <c r="D148" s="548"/>
      <c r="E148" s="548"/>
      <c r="F148" s="548"/>
      <c r="G148" s="548"/>
      <c r="R148" s="420"/>
    </row>
    <row r="149" spans="1:18" ht="15.75">
      <c r="A149" s="156"/>
      <c r="C149" s="548"/>
      <c r="D149" s="548"/>
      <c r="E149" s="548"/>
      <c r="F149" s="548"/>
      <c r="G149" s="548"/>
      <c r="R149" s="420"/>
    </row>
    <row r="150" spans="1:18" ht="15.75">
      <c r="A150" s="156"/>
      <c r="C150" s="548"/>
      <c r="D150" s="548"/>
      <c r="E150" s="548"/>
      <c r="F150" s="548"/>
      <c r="G150" s="548"/>
      <c r="R150" s="420"/>
    </row>
    <row r="151" spans="1:18" ht="15.75">
      <c r="A151" s="156"/>
      <c r="C151" s="548"/>
      <c r="D151" s="548"/>
      <c r="E151" s="548"/>
      <c r="F151" s="548"/>
      <c r="G151" s="548"/>
      <c r="R151" s="420"/>
    </row>
    <row r="152" spans="1:18" ht="15.75">
      <c r="A152" s="156"/>
      <c r="C152" s="548"/>
      <c r="D152" s="548"/>
      <c r="E152" s="548"/>
      <c r="F152" s="548"/>
      <c r="G152" s="548"/>
      <c r="R152" s="420"/>
    </row>
    <row r="153" spans="1:18" ht="15.75">
      <c r="A153" s="156"/>
      <c r="C153" s="548"/>
      <c r="D153" s="548"/>
      <c r="E153" s="548"/>
      <c r="F153" s="548"/>
      <c r="G153" s="548"/>
      <c r="R153" s="420"/>
    </row>
    <row r="154" spans="1:18" ht="15.75">
      <c r="A154" s="156"/>
      <c r="C154" s="548"/>
      <c r="D154" s="548"/>
      <c r="E154" s="548"/>
      <c r="F154" s="548"/>
      <c r="G154" s="548"/>
      <c r="R154" s="420"/>
    </row>
    <row r="155" spans="1:18" ht="15.75">
      <c r="A155" s="156"/>
      <c r="C155" s="548"/>
      <c r="D155" s="548"/>
      <c r="E155" s="548"/>
      <c r="F155" s="548"/>
      <c r="G155" s="548"/>
      <c r="R155" s="420"/>
    </row>
    <row r="156" spans="1:18" ht="15.75">
      <c r="A156" s="156"/>
      <c r="C156" s="548"/>
      <c r="D156" s="548"/>
      <c r="E156" s="548"/>
      <c r="F156" s="548"/>
      <c r="G156" s="548"/>
      <c r="R156" s="420"/>
    </row>
    <row r="157" spans="1:18" ht="15.75">
      <c r="A157" s="156"/>
      <c r="C157" s="548"/>
      <c r="D157" s="548"/>
      <c r="E157" s="548"/>
      <c r="F157" s="548"/>
      <c r="G157" s="548"/>
      <c r="R157" s="420"/>
    </row>
    <row r="158" spans="1:18" ht="15.75">
      <c r="A158" s="156"/>
      <c r="C158" s="548"/>
      <c r="D158" s="548"/>
      <c r="E158" s="548"/>
      <c r="F158" s="548"/>
      <c r="G158" s="548"/>
      <c r="R158" s="420"/>
    </row>
    <row r="159" spans="1:18" ht="15.75">
      <c r="A159" s="156"/>
      <c r="C159" s="548"/>
      <c r="D159" s="548"/>
      <c r="E159" s="548"/>
      <c r="F159" s="548"/>
      <c r="G159" s="548"/>
      <c r="R159" s="420"/>
    </row>
    <row r="160" spans="1:18" ht="15.75">
      <c r="A160" s="156"/>
      <c r="C160" s="548"/>
      <c r="D160" s="548"/>
      <c r="E160" s="548"/>
      <c r="F160" s="548"/>
      <c r="G160" s="548"/>
      <c r="R160" s="420"/>
    </row>
    <row r="161" spans="1:18" ht="15.75">
      <c r="A161" s="156"/>
      <c r="C161" s="548"/>
      <c r="D161" s="548"/>
      <c r="E161" s="548"/>
      <c r="F161" s="548"/>
      <c r="G161" s="548"/>
      <c r="R161" s="420"/>
    </row>
    <row r="162" spans="1:18" ht="15.75">
      <c r="A162" s="156"/>
      <c r="C162" s="548"/>
      <c r="D162" s="548"/>
      <c r="E162" s="548"/>
      <c r="F162" s="548"/>
      <c r="G162" s="548"/>
      <c r="R162" s="420"/>
    </row>
    <row r="163" spans="1:18" ht="15.75">
      <c r="A163" s="156"/>
      <c r="C163" s="548"/>
      <c r="D163" s="548"/>
      <c r="E163" s="548"/>
      <c r="F163" s="548"/>
      <c r="G163" s="548"/>
      <c r="R163" s="420"/>
    </row>
    <row r="164" spans="1:18" ht="15.75">
      <c r="A164" s="156"/>
      <c r="C164" s="548"/>
      <c r="D164" s="548"/>
      <c r="E164" s="548"/>
      <c r="F164" s="548"/>
      <c r="G164" s="548"/>
      <c r="R164" s="420"/>
    </row>
    <row r="165" spans="1:18" ht="15.75">
      <c r="A165" s="156"/>
      <c r="C165" s="548"/>
      <c r="D165" s="548"/>
      <c r="E165" s="548"/>
      <c r="F165" s="548"/>
      <c r="G165" s="548"/>
      <c r="R165" s="420"/>
    </row>
    <row r="166" spans="1:18" ht="15.75">
      <c r="A166" s="156"/>
      <c r="C166" s="548"/>
      <c r="D166" s="548"/>
      <c r="E166" s="548"/>
      <c r="F166" s="548"/>
      <c r="G166" s="548"/>
      <c r="R166" s="420"/>
    </row>
    <row r="167" spans="1:18" ht="15.75">
      <c r="A167" s="156"/>
      <c r="C167" s="548"/>
      <c r="D167" s="548"/>
      <c r="E167" s="548"/>
      <c r="F167" s="548"/>
      <c r="G167" s="548"/>
      <c r="R167" s="420"/>
    </row>
    <row r="168" spans="1:18" ht="15.75">
      <c r="A168" s="156"/>
      <c r="C168" s="548"/>
      <c r="D168" s="548"/>
      <c r="E168" s="548"/>
      <c r="F168" s="548"/>
      <c r="G168" s="548"/>
      <c r="R168" s="420"/>
    </row>
    <row r="169" spans="1:18" ht="15.75">
      <c r="A169" s="156"/>
      <c r="C169" s="548"/>
      <c r="D169" s="548"/>
      <c r="E169" s="548"/>
      <c r="F169" s="548"/>
      <c r="G169" s="548"/>
      <c r="R169" s="420"/>
    </row>
    <row r="170" spans="1:18" ht="15.75">
      <c r="A170" s="156"/>
      <c r="C170" s="548"/>
      <c r="D170" s="548"/>
      <c r="E170" s="548"/>
      <c r="F170" s="548"/>
      <c r="G170" s="548"/>
      <c r="R170" s="420"/>
    </row>
    <row r="171" spans="1:18" ht="15.75">
      <c r="A171" s="156"/>
      <c r="C171" s="548"/>
      <c r="D171" s="548"/>
      <c r="E171" s="548"/>
      <c r="F171" s="548"/>
      <c r="G171" s="548"/>
      <c r="R171" s="420"/>
    </row>
    <row r="172" spans="1:18" ht="15.75">
      <c r="A172" s="156"/>
      <c r="C172" s="548"/>
      <c r="D172" s="548"/>
      <c r="E172" s="548"/>
      <c r="F172" s="548"/>
      <c r="G172" s="548"/>
      <c r="R172" s="420"/>
    </row>
    <row r="173" spans="1:18" ht="15.75">
      <c r="A173" s="156"/>
      <c r="C173" s="548"/>
      <c r="D173" s="548"/>
      <c r="E173" s="548"/>
      <c r="F173" s="548"/>
      <c r="G173" s="548"/>
      <c r="R173" s="420"/>
    </row>
    <row r="174" spans="1:18" ht="15.75">
      <c r="A174" s="156"/>
      <c r="C174" s="548"/>
      <c r="D174" s="548"/>
      <c r="E174" s="548"/>
      <c r="F174" s="548"/>
      <c r="G174" s="548"/>
      <c r="R174" s="420"/>
    </row>
    <row r="175" spans="1:18" ht="15.75">
      <c r="A175" s="156"/>
      <c r="C175" s="548"/>
      <c r="D175" s="548"/>
      <c r="E175" s="548"/>
      <c r="F175" s="548"/>
      <c r="G175" s="548"/>
      <c r="R175" s="420"/>
    </row>
    <row r="176" spans="1:18" ht="15.75">
      <c r="A176" s="156"/>
      <c r="C176" s="548"/>
      <c r="D176" s="548"/>
      <c r="E176" s="548"/>
      <c r="F176" s="548"/>
      <c r="G176" s="548"/>
      <c r="R176" s="420"/>
    </row>
    <row r="177" spans="1:18" ht="15.75">
      <c r="A177" s="156"/>
      <c r="C177" s="548"/>
      <c r="D177" s="548"/>
      <c r="E177" s="548"/>
      <c r="F177" s="548"/>
      <c r="G177" s="548"/>
      <c r="R177" s="420"/>
    </row>
    <row r="178" spans="1:18" ht="15.75">
      <c r="A178" s="156"/>
      <c r="C178" s="548"/>
      <c r="D178" s="548"/>
      <c r="E178" s="548"/>
      <c r="F178" s="548"/>
      <c r="G178" s="548"/>
      <c r="R178" s="420"/>
    </row>
    <row r="179" spans="1:18" ht="15.75">
      <c r="A179" s="156"/>
      <c r="C179" s="548"/>
      <c r="D179" s="548"/>
      <c r="E179" s="548"/>
      <c r="F179" s="548"/>
      <c r="G179" s="548"/>
      <c r="R179" s="420"/>
    </row>
    <row r="180" spans="1:18" ht="15.75">
      <c r="A180" s="156"/>
      <c r="C180" s="548"/>
      <c r="D180" s="548"/>
      <c r="E180" s="548"/>
      <c r="F180" s="548"/>
      <c r="G180" s="548"/>
      <c r="R180" s="420"/>
    </row>
    <row r="181" spans="1:18" ht="15.75">
      <c r="A181" s="156"/>
      <c r="C181" s="548"/>
      <c r="D181" s="548"/>
      <c r="E181" s="548"/>
      <c r="F181" s="548"/>
      <c r="G181" s="548"/>
      <c r="R181" s="420"/>
    </row>
    <row r="182" spans="1:18" ht="15.75">
      <c r="A182" s="156"/>
      <c r="C182" s="548"/>
      <c r="D182" s="548"/>
      <c r="E182" s="548"/>
      <c r="F182" s="548"/>
      <c r="G182" s="548"/>
      <c r="R182" s="420"/>
    </row>
    <row r="183" spans="1:18" ht="15.75">
      <c r="A183" s="156"/>
      <c r="C183" s="548"/>
      <c r="D183" s="548"/>
      <c r="E183" s="548"/>
      <c r="F183" s="548"/>
      <c r="G183" s="548"/>
      <c r="R183" s="420"/>
    </row>
    <row r="184" spans="1:18" ht="15.75">
      <c r="A184" s="156"/>
      <c r="C184" s="548"/>
      <c r="D184" s="548"/>
      <c r="E184" s="548"/>
      <c r="F184" s="548"/>
      <c r="G184" s="548"/>
      <c r="R184" s="420"/>
    </row>
    <row r="185" spans="1:18" ht="15.75">
      <c r="A185" s="156"/>
      <c r="C185" s="548"/>
      <c r="D185" s="548"/>
      <c r="E185" s="548"/>
      <c r="F185" s="548"/>
      <c r="G185" s="548"/>
      <c r="R185" s="420"/>
    </row>
    <row r="186" spans="1:18" ht="15.75">
      <c r="A186" s="156"/>
      <c r="C186" s="548"/>
      <c r="D186" s="548"/>
      <c r="E186" s="548"/>
      <c r="F186" s="548"/>
      <c r="G186" s="548"/>
      <c r="R186" s="420"/>
    </row>
    <row r="187" spans="1:18" ht="15.75">
      <c r="A187" s="156"/>
      <c r="C187" s="548"/>
      <c r="D187" s="548"/>
      <c r="E187" s="548"/>
      <c r="F187" s="548"/>
      <c r="G187" s="548"/>
      <c r="R187" s="420"/>
    </row>
    <row r="188" spans="1:18" ht="15.75">
      <c r="A188" s="156"/>
      <c r="C188" s="548"/>
      <c r="D188" s="548"/>
      <c r="E188" s="548"/>
      <c r="F188" s="548"/>
      <c r="G188" s="548"/>
      <c r="R188" s="420"/>
    </row>
    <row r="189" spans="1:18" ht="15.75">
      <c r="A189" s="156"/>
      <c r="C189" s="548"/>
      <c r="D189" s="548"/>
      <c r="E189" s="548"/>
      <c r="F189" s="548"/>
      <c r="G189" s="548"/>
      <c r="R189" s="420"/>
    </row>
    <row r="190" spans="1:18" ht="15.75">
      <c r="A190" s="156"/>
      <c r="C190" s="548"/>
      <c r="D190" s="548"/>
      <c r="E190" s="548"/>
      <c r="F190" s="548"/>
      <c r="G190" s="548"/>
      <c r="R190" s="420"/>
    </row>
    <row r="191" spans="1:18" ht="15.75">
      <c r="A191" s="156"/>
      <c r="C191" s="548"/>
      <c r="D191" s="548"/>
      <c r="E191" s="548"/>
      <c r="F191" s="548"/>
      <c r="G191" s="548"/>
      <c r="R191" s="420"/>
    </row>
    <row r="192" spans="1:18" ht="15.75">
      <c r="A192" s="19"/>
      <c r="C192" s="548"/>
      <c r="D192" s="548"/>
      <c r="E192" s="548"/>
      <c r="F192" s="548"/>
      <c r="G192" s="548"/>
      <c r="R192" s="420"/>
    </row>
    <row r="193" spans="1:18" ht="15.75">
      <c r="A193" s="19"/>
      <c r="C193" s="548"/>
      <c r="D193" s="548"/>
      <c r="E193" s="548"/>
      <c r="F193" s="548"/>
      <c r="G193" s="548"/>
      <c r="R193" s="420"/>
    </row>
    <row r="194" spans="1:18" ht="15.75">
      <c r="A194" s="19"/>
      <c r="C194" s="548"/>
      <c r="D194" s="548"/>
      <c r="E194" s="548"/>
      <c r="F194" s="548"/>
      <c r="G194" s="548"/>
      <c r="R194" s="420"/>
    </row>
    <row r="195" spans="1:18" ht="15.75">
      <c r="A195" s="19"/>
      <c r="C195" s="548"/>
      <c r="D195" s="548"/>
      <c r="E195" s="548"/>
      <c r="F195" s="548"/>
      <c r="G195" s="548"/>
      <c r="R195" s="420"/>
    </row>
    <row r="196" spans="1:18" ht="15.75">
      <c r="A196" s="19"/>
      <c r="C196" s="548"/>
      <c r="D196" s="548"/>
      <c r="E196" s="548"/>
      <c r="F196" s="548"/>
      <c r="G196" s="548"/>
      <c r="R196" s="420"/>
    </row>
    <row r="197" spans="1:18" ht="15.75">
      <c r="A197" s="19"/>
      <c r="C197" s="548"/>
      <c r="D197" s="548"/>
      <c r="E197" s="548"/>
      <c r="F197" s="548"/>
      <c r="G197" s="548"/>
      <c r="R197" s="420"/>
    </row>
    <row r="198" spans="1:18" ht="15.75">
      <c r="A198" s="19"/>
      <c r="C198" s="548"/>
      <c r="D198" s="548"/>
      <c r="E198" s="548"/>
      <c r="F198" s="548"/>
      <c r="G198" s="548"/>
      <c r="R198" s="420"/>
    </row>
    <row r="199" spans="1:18" ht="15.75">
      <c r="A199" s="19"/>
      <c r="C199" s="548"/>
      <c r="D199" s="548"/>
      <c r="E199" s="548"/>
      <c r="F199" s="548"/>
      <c r="G199" s="548"/>
      <c r="R199" s="420"/>
    </row>
    <row r="200" spans="1:18" ht="15.75">
      <c r="A200" s="19"/>
      <c r="C200" s="548"/>
      <c r="D200" s="548"/>
      <c r="E200" s="548"/>
      <c r="F200" s="548"/>
      <c r="G200" s="548"/>
      <c r="R200" s="420"/>
    </row>
    <row r="201" spans="1:18" ht="15.75">
      <c r="A201" s="19"/>
      <c r="C201" s="548"/>
      <c r="D201" s="548"/>
      <c r="E201" s="548"/>
      <c r="F201" s="548"/>
      <c r="G201" s="548"/>
    </row>
    <row r="202" spans="1:18" ht="15.75">
      <c r="A202" s="19"/>
      <c r="C202" s="548"/>
      <c r="D202" s="548"/>
      <c r="E202" s="548"/>
      <c r="F202" s="548"/>
      <c r="G202" s="548"/>
    </row>
    <row r="203" spans="1:18" ht="15.75">
      <c r="A203" s="19"/>
      <c r="C203" s="548"/>
      <c r="D203" s="548"/>
      <c r="E203" s="548"/>
      <c r="F203" s="548"/>
      <c r="G203" s="548"/>
    </row>
    <row r="204" spans="1:18" ht="15.75">
      <c r="A204" s="19"/>
      <c r="C204" s="548"/>
      <c r="D204" s="548"/>
      <c r="E204" s="548"/>
      <c r="F204" s="548"/>
      <c r="G204" s="548"/>
    </row>
    <row r="205" spans="1:18" ht="15.75">
      <c r="A205" s="19"/>
      <c r="C205" s="548"/>
      <c r="D205" s="548"/>
      <c r="E205" s="548"/>
      <c r="F205" s="548"/>
      <c r="G205" s="548"/>
    </row>
    <row r="206" spans="1:18" ht="15.75">
      <c r="A206" s="19"/>
      <c r="C206" s="548"/>
      <c r="D206" s="548"/>
      <c r="E206" s="548"/>
      <c r="F206" s="548"/>
      <c r="G206" s="548"/>
    </row>
    <row r="207" spans="1:18" ht="15.75">
      <c r="A207" s="19"/>
      <c r="C207" s="548"/>
      <c r="D207" s="548"/>
      <c r="E207" s="548"/>
      <c r="F207" s="548"/>
      <c r="G207" s="548"/>
    </row>
    <row r="208" spans="1:18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Q647"/>
  <sheetViews>
    <sheetView showGridLines="0" topLeftCell="A2" zoomScale="70" zoomScaleNormal="70" workbookViewId="0">
      <selection activeCell="B22" sqref="B22"/>
    </sheetView>
  </sheetViews>
  <sheetFormatPr defaultRowHeight="15"/>
  <cols>
    <col min="1" max="1" width="42.5703125" style="20" customWidth="1"/>
    <col min="2" max="15" width="13.140625" style="539" customWidth="1"/>
    <col min="16" max="16" width="13.140625" style="558" customWidth="1"/>
    <col min="17" max="17" width="2.5703125" style="157" customWidth="1"/>
    <col min="18" max="256" width="9.140625" style="420"/>
    <col min="257" max="257" width="42.5703125" style="420" customWidth="1"/>
    <col min="258" max="272" width="13.140625" style="420" customWidth="1"/>
    <col min="273" max="273" width="2.5703125" style="420" customWidth="1"/>
    <col min="274" max="512" width="9.140625" style="420"/>
    <col min="513" max="513" width="42.5703125" style="420" customWidth="1"/>
    <col min="514" max="528" width="13.140625" style="420" customWidth="1"/>
    <col min="529" max="529" width="2.5703125" style="420" customWidth="1"/>
    <col min="530" max="768" width="9.140625" style="420"/>
    <col min="769" max="769" width="42.5703125" style="420" customWidth="1"/>
    <col min="770" max="784" width="13.140625" style="420" customWidth="1"/>
    <col min="785" max="785" width="2.5703125" style="420" customWidth="1"/>
    <col min="786" max="1024" width="9.140625" style="420"/>
    <col min="1025" max="1025" width="42.5703125" style="420" customWidth="1"/>
    <col min="1026" max="1040" width="13.140625" style="420" customWidth="1"/>
    <col min="1041" max="1041" width="2.5703125" style="420" customWidth="1"/>
    <col min="1042" max="1280" width="9.140625" style="420"/>
    <col min="1281" max="1281" width="42.5703125" style="420" customWidth="1"/>
    <col min="1282" max="1296" width="13.140625" style="420" customWidth="1"/>
    <col min="1297" max="1297" width="2.5703125" style="420" customWidth="1"/>
    <col min="1298" max="1536" width="9.140625" style="420"/>
    <col min="1537" max="1537" width="42.5703125" style="420" customWidth="1"/>
    <col min="1538" max="1552" width="13.140625" style="420" customWidth="1"/>
    <col min="1553" max="1553" width="2.5703125" style="420" customWidth="1"/>
    <col min="1554" max="1792" width="9.140625" style="420"/>
    <col min="1793" max="1793" width="42.5703125" style="420" customWidth="1"/>
    <col min="1794" max="1808" width="13.140625" style="420" customWidth="1"/>
    <col min="1809" max="1809" width="2.5703125" style="420" customWidth="1"/>
    <col min="1810" max="2048" width="9.140625" style="420"/>
    <col min="2049" max="2049" width="42.5703125" style="420" customWidth="1"/>
    <col min="2050" max="2064" width="13.140625" style="420" customWidth="1"/>
    <col min="2065" max="2065" width="2.5703125" style="420" customWidth="1"/>
    <col min="2066" max="2304" width="9.140625" style="420"/>
    <col min="2305" max="2305" width="42.5703125" style="420" customWidth="1"/>
    <col min="2306" max="2320" width="13.140625" style="420" customWidth="1"/>
    <col min="2321" max="2321" width="2.5703125" style="420" customWidth="1"/>
    <col min="2322" max="2560" width="9.140625" style="420"/>
    <col min="2561" max="2561" width="42.5703125" style="420" customWidth="1"/>
    <col min="2562" max="2576" width="13.140625" style="420" customWidth="1"/>
    <col min="2577" max="2577" width="2.5703125" style="420" customWidth="1"/>
    <col min="2578" max="2816" width="9.140625" style="420"/>
    <col min="2817" max="2817" width="42.5703125" style="420" customWidth="1"/>
    <col min="2818" max="2832" width="13.140625" style="420" customWidth="1"/>
    <col min="2833" max="2833" width="2.5703125" style="420" customWidth="1"/>
    <col min="2834" max="3072" width="9.140625" style="420"/>
    <col min="3073" max="3073" width="42.5703125" style="420" customWidth="1"/>
    <col min="3074" max="3088" width="13.140625" style="420" customWidth="1"/>
    <col min="3089" max="3089" width="2.5703125" style="420" customWidth="1"/>
    <col min="3090" max="3328" width="9.140625" style="420"/>
    <col min="3329" max="3329" width="42.5703125" style="420" customWidth="1"/>
    <col min="3330" max="3344" width="13.140625" style="420" customWidth="1"/>
    <col min="3345" max="3345" width="2.5703125" style="420" customWidth="1"/>
    <col min="3346" max="3584" width="9.140625" style="420"/>
    <col min="3585" max="3585" width="42.5703125" style="420" customWidth="1"/>
    <col min="3586" max="3600" width="13.140625" style="420" customWidth="1"/>
    <col min="3601" max="3601" width="2.5703125" style="420" customWidth="1"/>
    <col min="3602" max="3840" width="9.140625" style="420"/>
    <col min="3841" max="3841" width="42.5703125" style="420" customWidth="1"/>
    <col min="3842" max="3856" width="13.140625" style="420" customWidth="1"/>
    <col min="3857" max="3857" width="2.5703125" style="420" customWidth="1"/>
    <col min="3858" max="4096" width="9.140625" style="420"/>
    <col min="4097" max="4097" width="42.5703125" style="420" customWidth="1"/>
    <col min="4098" max="4112" width="13.140625" style="420" customWidth="1"/>
    <col min="4113" max="4113" width="2.5703125" style="420" customWidth="1"/>
    <col min="4114" max="4352" width="9.140625" style="420"/>
    <col min="4353" max="4353" width="42.5703125" style="420" customWidth="1"/>
    <col min="4354" max="4368" width="13.140625" style="420" customWidth="1"/>
    <col min="4369" max="4369" width="2.5703125" style="420" customWidth="1"/>
    <col min="4370" max="4608" width="9.140625" style="420"/>
    <col min="4609" max="4609" width="42.5703125" style="420" customWidth="1"/>
    <col min="4610" max="4624" width="13.140625" style="420" customWidth="1"/>
    <col min="4625" max="4625" width="2.5703125" style="420" customWidth="1"/>
    <col min="4626" max="4864" width="9.140625" style="420"/>
    <col min="4865" max="4865" width="42.5703125" style="420" customWidth="1"/>
    <col min="4866" max="4880" width="13.140625" style="420" customWidth="1"/>
    <col min="4881" max="4881" width="2.5703125" style="420" customWidth="1"/>
    <col min="4882" max="5120" width="9.140625" style="420"/>
    <col min="5121" max="5121" width="42.5703125" style="420" customWidth="1"/>
    <col min="5122" max="5136" width="13.140625" style="420" customWidth="1"/>
    <col min="5137" max="5137" width="2.5703125" style="420" customWidth="1"/>
    <col min="5138" max="5376" width="9.140625" style="420"/>
    <col min="5377" max="5377" width="42.5703125" style="420" customWidth="1"/>
    <col min="5378" max="5392" width="13.140625" style="420" customWidth="1"/>
    <col min="5393" max="5393" width="2.5703125" style="420" customWidth="1"/>
    <col min="5394" max="5632" width="9.140625" style="420"/>
    <col min="5633" max="5633" width="42.5703125" style="420" customWidth="1"/>
    <col min="5634" max="5648" width="13.140625" style="420" customWidth="1"/>
    <col min="5649" max="5649" width="2.5703125" style="420" customWidth="1"/>
    <col min="5650" max="5888" width="9.140625" style="420"/>
    <col min="5889" max="5889" width="42.5703125" style="420" customWidth="1"/>
    <col min="5890" max="5904" width="13.140625" style="420" customWidth="1"/>
    <col min="5905" max="5905" width="2.5703125" style="420" customWidth="1"/>
    <col min="5906" max="6144" width="9.140625" style="420"/>
    <col min="6145" max="6145" width="42.5703125" style="420" customWidth="1"/>
    <col min="6146" max="6160" width="13.140625" style="420" customWidth="1"/>
    <col min="6161" max="6161" width="2.5703125" style="420" customWidth="1"/>
    <col min="6162" max="6400" width="9.140625" style="420"/>
    <col min="6401" max="6401" width="42.5703125" style="420" customWidth="1"/>
    <col min="6402" max="6416" width="13.140625" style="420" customWidth="1"/>
    <col min="6417" max="6417" width="2.5703125" style="420" customWidth="1"/>
    <col min="6418" max="6656" width="9.140625" style="420"/>
    <col min="6657" max="6657" width="42.5703125" style="420" customWidth="1"/>
    <col min="6658" max="6672" width="13.140625" style="420" customWidth="1"/>
    <col min="6673" max="6673" width="2.5703125" style="420" customWidth="1"/>
    <col min="6674" max="6912" width="9.140625" style="420"/>
    <col min="6913" max="6913" width="42.5703125" style="420" customWidth="1"/>
    <col min="6914" max="6928" width="13.140625" style="420" customWidth="1"/>
    <col min="6929" max="6929" width="2.5703125" style="420" customWidth="1"/>
    <col min="6930" max="7168" width="9.140625" style="420"/>
    <col min="7169" max="7169" width="42.5703125" style="420" customWidth="1"/>
    <col min="7170" max="7184" width="13.140625" style="420" customWidth="1"/>
    <col min="7185" max="7185" width="2.5703125" style="420" customWidth="1"/>
    <col min="7186" max="7424" width="9.140625" style="420"/>
    <col min="7425" max="7425" width="42.5703125" style="420" customWidth="1"/>
    <col min="7426" max="7440" width="13.140625" style="420" customWidth="1"/>
    <col min="7441" max="7441" width="2.5703125" style="420" customWidth="1"/>
    <col min="7442" max="7680" width="9.140625" style="420"/>
    <col min="7681" max="7681" width="42.5703125" style="420" customWidth="1"/>
    <col min="7682" max="7696" width="13.140625" style="420" customWidth="1"/>
    <col min="7697" max="7697" width="2.5703125" style="420" customWidth="1"/>
    <col min="7698" max="7936" width="9.140625" style="420"/>
    <col min="7937" max="7937" width="42.5703125" style="420" customWidth="1"/>
    <col min="7938" max="7952" width="13.140625" style="420" customWidth="1"/>
    <col min="7953" max="7953" width="2.5703125" style="420" customWidth="1"/>
    <col min="7954" max="8192" width="9.140625" style="420"/>
    <col min="8193" max="8193" width="42.5703125" style="420" customWidth="1"/>
    <col min="8194" max="8208" width="13.140625" style="420" customWidth="1"/>
    <col min="8209" max="8209" width="2.5703125" style="420" customWidth="1"/>
    <col min="8210" max="8448" width="9.140625" style="420"/>
    <col min="8449" max="8449" width="42.5703125" style="420" customWidth="1"/>
    <col min="8450" max="8464" width="13.140625" style="420" customWidth="1"/>
    <col min="8465" max="8465" width="2.5703125" style="420" customWidth="1"/>
    <col min="8466" max="8704" width="9.140625" style="420"/>
    <col min="8705" max="8705" width="42.5703125" style="420" customWidth="1"/>
    <col min="8706" max="8720" width="13.140625" style="420" customWidth="1"/>
    <col min="8721" max="8721" width="2.5703125" style="420" customWidth="1"/>
    <col min="8722" max="8960" width="9.140625" style="420"/>
    <col min="8961" max="8961" width="42.5703125" style="420" customWidth="1"/>
    <col min="8962" max="8976" width="13.140625" style="420" customWidth="1"/>
    <col min="8977" max="8977" width="2.5703125" style="420" customWidth="1"/>
    <col min="8978" max="9216" width="9.140625" style="420"/>
    <col min="9217" max="9217" width="42.5703125" style="420" customWidth="1"/>
    <col min="9218" max="9232" width="13.140625" style="420" customWidth="1"/>
    <col min="9233" max="9233" width="2.5703125" style="420" customWidth="1"/>
    <col min="9234" max="9472" width="9.140625" style="420"/>
    <col min="9473" max="9473" width="42.5703125" style="420" customWidth="1"/>
    <col min="9474" max="9488" width="13.140625" style="420" customWidth="1"/>
    <col min="9489" max="9489" width="2.5703125" style="420" customWidth="1"/>
    <col min="9490" max="9728" width="9.140625" style="420"/>
    <col min="9729" max="9729" width="42.5703125" style="420" customWidth="1"/>
    <col min="9730" max="9744" width="13.140625" style="420" customWidth="1"/>
    <col min="9745" max="9745" width="2.5703125" style="420" customWidth="1"/>
    <col min="9746" max="9984" width="9.140625" style="420"/>
    <col min="9985" max="9985" width="42.5703125" style="420" customWidth="1"/>
    <col min="9986" max="10000" width="13.140625" style="420" customWidth="1"/>
    <col min="10001" max="10001" width="2.5703125" style="420" customWidth="1"/>
    <col min="10002" max="10240" width="9.140625" style="420"/>
    <col min="10241" max="10241" width="42.5703125" style="420" customWidth="1"/>
    <col min="10242" max="10256" width="13.140625" style="420" customWidth="1"/>
    <col min="10257" max="10257" width="2.5703125" style="420" customWidth="1"/>
    <col min="10258" max="10496" width="9.140625" style="420"/>
    <col min="10497" max="10497" width="42.5703125" style="420" customWidth="1"/>
    <col min="10498" max="10512" width="13.140625" style="420" customWidth="1"/>
    <col min="10513" max="10513" width="2.5703125" style="420" customWidth="1"/>
    <col min="10514" max="10752" width="9.140625" style="420"/>
    <col min="10753" max="10753" width="42.5703125" style="420" customWidth="1"/>
    <col min="10754" max="10768" width="13.140625" style="420" customWidth="1"/>
    <col min="10769" max="10769" width="2.5703125" style="420" customWidth="1"/>
    <col min="10770" max="11008" width="9.140625" style="420"/>
    <col min="11009" max="11009" width="42.5703125" style="420" customWidth="1"/>
    <col min="11010" max="11024" width="13.140625" style="420" customWidth="1"/>
    <col min="11025" max="11025" width="2.5703125" style="420" customWidth="1"/>
    <col min="11026" max="11264" width="9.140625" style="420"/>
    <col min="11265" max="11265" width="42.5703125" style="420" customWidth="1"/>
    <col min="11266" max="11280" width="13.140625" style="420" customWidth="1"/>
    <col min="11281" max="11281" width="2.5703125" style="420" customWidth="1"/>
    <col min="11282" max="11520" width="9.140625" style="420"/>
    <col min="11521" max="11521" width="42.5703125" style="420" customWidth="1"/>
    <col min="11522" max="11536" width="13.140625" style="420" customWidth="1"/>
    <col min="11537" max="11537" width="2.5703125" style="420" customWidth="1"/>
    <col min="11538" max="11776" width="9.140625" style="420"/>
    <col min="11777" max="11777" width="42.5703125" style="420" customWidth="1"/>
    <col min="11778" max="11792" width="13.140625" style="420" customWidth="1"/>
    <col min="11793" max="11793" width="2.5703125" style="420" customWidth="1"/>
    <col min="11794" max="12032" width="9.140625" style="420"/>
    <col min="12033" max="12033" width="42.5703125" style="420" customWidth="1"/>
    <col min="12034" max="12048" width="13.140625" style="420" customWidth="1"/>
    <col min="12049" max="12049" width="2.5703125" style="420" customWidth="1"/>
    <col min="12050" max="12288" width="9.140625" style="420"/>
    <col min="12289" max="12289" width="42.5703125" style="420" customWidth="1"/>
    <col min="12290" max="12304" width="13.140625" style="420" customWidth="1"/>
    <col min="12305" max="12305" width="2.5703125" style="420" customWidth="1"/>
    <col min="12306" max="12544" width="9.140625" style="420"/>
    <col min="12545" max="12545" width="42.5703125" style="420" customWidth="1"/>
    <col min="12546" max="12560" width="13.140625" style="420" customWidth="1"/>
    <col min="12561" max="12561" width="2.5703125" style="420" customWidth="1"/>
    <col min="12562" max="12800" width="9.140625" style="420"/>
    <col min="12801" max="12801" width="42.5703125" style="420" customWidth="1"/>
    <col min="12802" max="12816" width="13.140625" style="420" customWidth="1"/>
    <col min="12817" max="12817" width="2.5703125" style="420" customWidth="1"/>
    <col min="12818" max="13056" width="9.140625" style="420"/>
    <col min="13057" max="13057" width="42.5703125" style="420" customWidth="1"/>
    <col min="13058" max="13072" width="13.140625" style="420" customWidth="1"/>
    <col min="13073" max="13073" width="2.5703125" style="420" customWidth="1"/>
    <col min="13074" max="13312" width="9.140625" style="420"/>
    <col min="13313" max="13313" width="42.5703125" style="420" customWidth="1"/>
    <col min="13314" max="13328" width="13.140625" style="420" customWidth="1"/>
    <col min="13329" max="13329" width="2.5703125" style="420" customWidth="1"/>
    <col min="13330" max="13568" width="9.140625" style="420"/>
    <col min="13569" max="13569" width="42.5703125" style="420" customWidth="1"/>
    <col min="13570" max="13584" width="13.140625" style="420" customWidth="1"/>
    <col min="13585" max="13585" width="2.5703125" style="420" customWidth="1"/>
    <col min="13586" max="13824" width="9.140625" style="420"/>
    <col min="13825" max="13825" width="42.5703125" style="420" customWidth="1"/>
    <col min="13826" max="13840" width="13.140625" style="420" customWidth="1"/>
    <col min="13841" max="13841" width="2.5703125" style="420" customWidth="1"/>
    <col min="13842" max="14080" width="9.140625" style="420"/>
    <col min="14081" max="14081" width="42.5703125" style="420" customWidth="1"/>
    <col min="14082" max="14096" width="13.140625" style="420" customWidth="1"/>
    <col min="14097" max="14097" width="2.5703125" style="420" customWidth="1"/>
    <col min="14098" max="14336" width="9.140625" style="420"/>
    <col min="14337" max="14337" width="42.5703125" style="420" customWidth="1"/>
    <col min="14338" max="14352" width="13.140625" style="420" customWidth="1"/>
    <col min="14353" max="14353" width="2.5703125" style="420" customWidth="1"/>
    <col min="14354" max="14592" width="9.140625" style="420"/>
    <col min="14593" max="14593" width="42.5703125" style="420" customWidth="1"/>
    <col min="14594" max="14608" width="13.140625" style="420" customWidth="1"/>
    <col min="14609" max="14609" width="2.5703125" style="420" customWidth="1"/>
    <col min="14610" max="14848" width="9.140625" style="420"/>
    <col min="14849" max="14849" width="42.5703125" style="420" customWidth="1"/>
    <col min="14850" max="14864" width="13.140625" style="420" customWidth="1"/>
    <col min="14865" max="14865" width="2.5703125" style="420" customWidth="1"/>
    <col min="14866" max="15104" width="9.140625" style="420"/>
    <col min="15105" max="15105" width="42.5703125" style="420" customWidth="1"/>
    <col min="15106" max="15120" width="13.140625" style="420" customWidth="1"/>
    <col min="15121" max="15121" width="2.5703125" style="420" customWidth="1"/>
    <col min="15122" max="15360" width="9.140625" style="420"/>
    <col min="15361" max="15361" width="42.5703125" style="420" customWidth="1"/>
    <col min="15362" max="15376" width="13.140625" style="420" customWidth="1"/>
    <col min="15377" max="15377" width="2.5703125" style="420" customWidth="1"/>
    <col min="15378" max="15616" width="9.140625" style="420"/>
    <col min="15617" max="15617" width="42.5703125" style="420" customWidth="1"/>
    <col min="15618" max="15632" width="13.140625" style="420" customWidth="1"/>
    <col min="15633" max="15633" width="2.5703125" style="420" customWidth="1"/>
    <col min="15634" max="15872" width="9.140625" style="420"/>
    <col min="15873" max="15873" width="42.5703125" style="420" customWidth="1"/>
    <col min="15874" max="15888" width="13.140625" style="420" customWidth="1"/>
    <col min="15889" max="15889" width="2.5703125" style="420" customWidth="1"/>
    <col min="15890" max="16128" width="9.140625" style="420"/>
    <col min="16129" max="16129" width="42.5703125" style="420" customWidth="1"/>
    <col min="16130" max="16144" width="13.140625" style="420" customWidth="1"/>
    <col min="16145" max="16145" width="2.5703125" style="420" customWidth="1"/>
    <col min="16146" max="16384" width="9.140625" style="420"/>
  </cols>
  <sheetData>
    <row r="1" spans="1:17" s="1" customFormat="1" ht="3.75" hidden="1" customHeight="1">
      <c r="A1" s="308"/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  <c r="N1" s="538"/>
      <c r="O1" s="538"/>
      <c r="P1" s="582"/>
    </row>
    <row r="2" spans="1:17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</row>
    <row r="3" spans="1:17" s="1" customFormat="1" ht="24" customHeight="1">
      <c r="A3" s="787" t="s">
        <v>135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</row>
    <row r="4" spans="1:17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</row>
    <row r="5" spans="1:17" s="1" customFormat="1" ht="34.5" customHeight="1">
      <c r="A5" s="849" t="s">
        <v>706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</row>
    <row r="6" spans="1:17" ht="7.5" customHeight="1">
      <c r="A6" s="132"/>
      <c r="Q6" s="420"/>
    </row>
    <row r="7" spans="1:17" ht="10.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1"/>
      <c r="M7" s="541"/>
      <c r="N7" s="541"/>
      <c r="O7" s="540"/>
      <c r="P7" s="583"/>
      <c r="Q7" s="420"/>
    </row>
    <row r="8" spans="1:17" ht="51" customHeight="1">
      <c r="A8" s="161"/>
      <c r="B8" s="551" t="s">
        <v>71</v>
      </c>
      <c r="C8" s="551" t="s">
        <v>83</v>
      </c>
      <c r="D8" s="551" t="s">
        <v>82</v>
      </c>
      <c r="E8" s="551" t="s">
        <v>81</v>
      </c>
      <c r="F8" s="551" t="s">
        <v>79</v>
      </c>
      <c r="G8" s="551" t="s">
        <v>80</v>
      </c>
      <c r="H8" s="551" t="s">
        <v>65</v>
      </c>
      <c r="I8" s="551" t="s">
        <v>73</v>
      </c>
      <c r="J8" s="551" t="s">
        <v>77</v>
      </c>
      <c r="K8" s="551" t="s">
        <v>62</v>
      </c>
      <c r="L8" s="551" t="s">
        <v>84</v>
      </c>
      <c r="M8" s="551" t="s">
        <v>824</v>
      </c>
      <c r="N8" s="551" t="s">
        <v>832</v>
      </c>
      <c r="O8" s="552" t="s">
        <v>281</v>
      </c>
      <c r="P8" s="584" t="s">
        <v>11</v>
      </c>
      <c r="Q8" s="420"/>
    </row>
    <row r="9" spans="1:17" ht="42.75" customHeight="1">
      <c r="A9" s="138" t="s">
        <v>137</v>
      </c>
      <c r="B9" s="139">
        <v>51190.737229999999</v>
      </c>
      <c r="C9" s="139">
        <v>76809.894310000003</v>
      </c>
      <c r="D9" s="139">
        <v>133451.83671999999</v>
      </c>
      <c r="E9" s="139">
        <v>54090.389009999999</v>
      </c>
      <c r="F9" s="139">
        <v>153676.43179</v>
      </c>
      <c r="G9" s="139">
        <v>186915.43836</v>
      </c>
      <c r="H9" s="139">
        <v>102544.71837</v>
      </c>
      <c r="I9" s="139">
        <v>138608.94919999997</v>
      </c>
      <c r="J9" s="139">
        <v>83554.929629999999</v>
      </c>
      <c r="K9" s="139">
        <v>223851.59883999999</v>
      </c>
      <c r="L9" s="139">
        <v>88534.95126999999</v>
      </c>
      <c r="M9" s="139">
        <v>186144.63943000001</v>
      </c>
      <c r="N9" s="139">
        <v>212953.7077</v>
      </c>
      <c r="O9" s="139">
        <v>5367150.1648000004</v>
      </c>
      <c r="P9" s="140">
        <v>0.96492434182946007</v>
      </c>
      <c r="Q9" s="420"/>
    </row>
    <row r="10" spans="1:17" ht="27" customHeight="1">
      <c r="A10" s="138" t="s">
        <v>138</v>
      </c>
      <c r="B10" s="139">
        <v>848.46564999999998</v>
      </c>
      <c r="C10" s="139">
        <v>850.42581999999993</v>
      </c>
      <c r="D10" s="139">
        <v>3299.9764700000001</v>
      </c>
      <c r="E10" s="139">
        <v>698.40246000000002</v>
      </c>
      <c r="F10" s="139">
        <v>1687.11986</v>
      </c>
      <c r="G10" s="139">
        <v>3429.9297900000001</v>
      </c>
      <c r="H10" s="139">
        <v>2344.5656400000003</v>
      </c>
      <c r="I10" s="139">
        <v>2213.1156499999997</v>
      </c>
      <c r="J10" s="139">
        <v>2008.7558000000001</v>
      </c>
      <c r="K10" s="139">
        <v>2361.2044799999999</v>
      </c>
      <c r="L10" s="139">
        <v>681.74933999999996</v>
      </c>
      <c r="M10" s="139">
        <v>2162.0234100000002</v>
      </c>
      <c r="N10" s="139">
        <v>1011.5946300000001</v>
      </c>
      <c r="O10" s="139">
        <v>-75698.095540000009</v>
      </c>
      <c r="P10" s="140">
        <v>-1.3609258689224683E-2</v>
      </c>
      <c r="Q10" s="420"/>
    </row>
    <row r="11" spans="1:17" ht="42.75" customHeight="1">
      <c r="A11" s="138" t="s">
        <v>139</v>
      </c>
      <c r="B11" s="139">
        <v>181.58293</v>
      </c>
      <c r="C11" s="139">
        <v>278.73172</v>
      </c>
      <c r="D11" s="139">
        <v>109.01963000000001</v>
      </c>
      <c r="E11" s="139">
        <v>308.39911000000001</v>
      </c>
      <c r="F11" s="139">
        <v>0</v>
      </c>
      <c r="G11" s="139">
        <v>1168.8467000000001</v>
      </c>
      <c r="H11" s="139">
        <v>451.21276</v>
      </c>
      <c r="I11" s="139">
        <v>1922.8242700000001</v>
      </c>
      <c r="J11" s="139">
        <v>159.04292000000001</v>
      </c>
      <c r="K11" s="139">
        <v>10741.712810000001</v>
      </c>
      <c r="L11" s="139">
        <v>385.12597</v>
      </c>
      <c r="M11" s="139">
        <v>890.50247000000002</v>
      </c>
      <c r="N11" s="139">
        <v>1066.17147</v>
      </c>
      <c r="O11" s="139">
        <v>72058.786980000004</v>
      </c>
      <c r="P11" s="140">
        <v>1.2954971533258147E-2</v>
      </c>
      <c r="Q11" s="420"/>
    </row>
    <row r="12" spans="1:17" ht="27" customHeight="1">
      <c r="A12" s="138" t="s">
        <v>140</v>
      </c>
      <c r="B12" s="139">
        <v>5.4541499999999994</v>
      </c>
      <c r="C12" s="139">
        <v>14.221410000000001</v>
      </c>
      <c r="D12" s="139">
        <v>6.80654</v>
      </c>
      <c r="E12" s="139">
        <v>14.00508</v>
      </c>
      <c r="F12" s="139">
        <v>0</v>
      </c>
      <c r="G12" s="139">
        <v>53.079149999999998</v>
      </c>
      <c r="H12" s="139">
        <v>25.433810000000001</v>
      </c>
      <c r="I12" s="139">
        <v>94.085030000000003</v>
      </c>
      <c r="J12" s="139">
        <v>9.2643500000000003</v>
      </c>
      <c r="K12" s="139">
        <v>333.61515000000003</v>
      </c>
      <c r="L12" s="139">
        <v>13.867749999999999</v>
      </c>
      <c r="M12" s="139">
        <v>35.643529999999998</v>
      </c>
      <c r="N12" s="139">
        <v>37.627089999999995</v>
      </c>
      <c r="O12" s="139">
        <v>-3400.4307400000002</v>
      </c>
      <c r="P12" s="140">
        <v>-6.1134089656189681E-4</v>
      </c>
      <c r="Q12" s="420"/>
    </row>
    <row r="13" spans="1:17" ht="42.75" customHeight="1">
      <c r="A13" s="138" t="s">
        <v>141</v>
      </c>
      <c r="B13" s="139">
        <v>23.854119999999998</v>
      </c>
      <c r="C13" s="139">
        <v>84.677909999999997</v>
      </c>
      <c r="D13" s="139">
        <v>85.533799999999999</v>
      </c>
      <c r="E13" s="139">
        <v>155.46317000000002</v>
      </c>
      <c r="F13" s="139">
        <v>0</v>
      </c>
      <c r="G13" s="139">
        <v>234.41346999999999</v>
      </c>
      <c r="H13" s="139">
        <v>406.13370000000003</v>
      </c>
      <c r="I13" s="139">
        <v>348.02334000000002</v>
      </c>
      <c r="J13" s="139">
        <v>86.428389999999993</v>
      </c>
      <c r="K13" s="139">
        <v>1156.6518999999998</v>
      </c>
      <c r="L13" s="139">
        <v>31.065049999999999</v>
      </c>
      <c r="M13" s="139">
        <v>365.14830000000001</v>
      </c>
      <c r="N13" s="139">
        <v>139.8219</v>
      </c>
      <c r="O13" s="139">
        <v>15027.018779999999</v>
      </c>
      <c r="P13" s="140">
        <v>2.7016080714579289E-3</v>
      </c>
      <c r="Q13" s="420"/>
    </row>
    <row r="14" spans="1:17" ht="27" customHeight="1">
      <c r="A14" s="138" t="s">
        <v>142</v>
      </c>
      <c r="B14" s="139">
        <v>4.7708199999999996</v>
      </c>
      <c r="C14" s="139">
        <v>16.56474</v>
      </c>
      <c r="D14" s="139">
        <v>17.106759999999998</v>
      </c>
      <c r="E14" s="139">
        <v>22.17</v>
      </c>
      <c r="F14" s="139">
        <v>0</v>
      </c>
      <c r="G14" s="139">
        <v>41.401660000000007</v>
      </c>
      <c r="H14" s="139">
        <v>58.126050000000006</v>
      </c>
      <c r="I14" s="139">
        <v>69.604640000000003</v>
      </c>
      <c r="J14" s="139">
        <v>17.285709999999998</v>
      </c>
      <c r="K14" s="139">
        <v>169.54998000000001</v>
      </c>
      <c r="L14" s="139">
        <v>3.1064699999999998</v>
      </c>
      <c r="M14" s="139">
        <v>63.584199999999996</v>
      </c>
      <c r="N14" s="139">
        <v>25.973700000000001</v>
      </c>
      <c r="O14" s="139">
        <v>-3971.3083799999999</v>
      </c>
      <c r="P14" s="140">
        <v>-7.139752023159788E-4</v>
      </c>
      <c r="Q14" s="420"/>
    </row>
    <row r="15" spans="1:17" ht="42.75" customHeight="1">
      <c r="A15" s="138" t="s">
        <v>143</v>
      </c>
      <c r="B15" s="139">
        <v>187.25639999999999</v>
      </c>
      <c r="C15" s="139">
        <v>126.44769000000001</v>
      </c>
      <c r="D15" s="139">
        <v>58.012149999999998</v>
      </c>
      <c r="E15" s="139">
        <v>237.85823000000002</v>
      </c>
      <c r="F15" s="139">
        <v>0</v>
      </c>
      <c r="G15" s="139">
        <v>245.16251</v>
      </c>
      <c r="H15" s="139">
        <v>173.56382000000002</v>
      </c>
      <c r="I15" s="139">
        <v>54.745620000000002</v>
      </c>
      <c r="J15" s="139">
        <v>4.3627500000000001</v>
      </c>
      <c r="K15" s="139">
        <v>1068.40869</v>
      </c>
      <c r="L15" s="139">
        <v>312.86417999999998</v>
      </c>
      <c r="M15" s="139">
        <v>0</v>
      </c>
      <c r="N15" s="139">
        <v>0</v>
      </c>
      <c r="O15" s="139">
        <v>6874.52736</v>
      </c>
      <c r="P15" s="140">
        <v>1.2359256932554636E-3</v>
      </c>
      <c r="Q15" s="420"/>
    </row>
    <row r="16" spans="1:17" ht="27" customHeight="1">
      <c r="A16" s="138" t="s">
        <v>144</v>
      </c>
      <c r="B16" s="139">
        <v>47.365780000000001</v>
      </c>
      <c r="C16" s="139">
        <v>38.766919999999999</v>
      </c>
      <c r="D16" s="139">
        <v>29.006080000000001</v>
      </c>
      <c r="E16" s="139">
        <v>74.574190000000002</v>
      </c>
      <c r="F16" s="139">
        <v>0</v>
      </c>
      <c r="G16" s="139">
        <v>77.218000000000004</v>
      </c>
      <c r="H16" s="139">
        <v>86.781910000000011</v>
      </c>
      <c r="I16" s="139">
        <v>27.372820000000001</v>
      </c>
      <c r="J16" s="139">
        <v>2.1814100000000001</v>
      </c>
      <c r="K16" s="139">
        <v>428.94496000000004</v>
      </c>
      <c r="L16" s="139">
        <v>113.83580000000001</v>
      </c>
      <c r="M16" s="139">
        <v>0</v>
      </c>
      <c r="N16" s="139">
        <v>0</v>
      </c>
      <c r="O16" s="139">
        <v>-2813.4642100000001</v>
      </c>
      <c r="P16" s="140">
        <v>-5.0581407595033342E-4</v>
      </c>
      <c r="Q16" s="420"/>
    </row>
    <row r="17" spans="1:17" ht="42.75" customHeight="1">
      <c r="A17" s="138" t="s">
        <v>145</v>
      </c>
      <c r="B17" s="139">
        <v>61.995650000000005</v>
      </c>
      <c r="C17" s="139">
        <v>113.42228</v>
      </c>
      <c r="D17" s="139">
        <v>151.12018</v>
      </c>
      <c r="E17" s="139">
        <v>5.5271499999999998</v>
      </c>
      <c r="F17" s="139">
        <v>0</v>
      </c>
      <c r="G17" s="139">
        <v>415.02823999999998</v>
      </c>
      <c r="H17" s="139">
        <v>630.27503000000002</v>
      </c>
      <c r="I17" s="139">
        <v>32.356470000000002</v>
      </c>
      <c r="J17" s="139">
        <v>0</v>
      </c>
      <c r="K17" s="139">
        <v>724.39695999999992</v>
      </c>
      <c r="L17" s="139">
        <v>72.196649999999991</v>
      </c>
      <c r="M17" s="139">
        <v>26.44145</v>
      </c>
      <c r="N17" s="139">
        <v>19.502950000000002</v>
      </c>
      <c r="O17" s="139">
        <v>6527.4158699999998</v>
      </c>
      <c r="P17" s="140">
        <v>1.1735208199529902E-3</v>
      </c>
      <c r="Q17" s="420"/>
    </row>
    <row r="18" spans="1:17" ht="27" customHeight="1">
      <c r="A18" s="138" t="s">
        <v>146</v>
      </c>
      <c r="B18" s="139">
        <v>27.428189999999997</v>
      </c>
      <c r="C18" s="139">
        <v>55.997160000000001</v>
      </c>
      <c r="D18" s="139">
        <v>120.89614</v>
      </c>
      <c r="E18" s="139">
        <v>4.4217200000000005</v>
      </c>
      <c r="F18" s="139">
        <v>0</v>
      </c>
      <c r="G18" s="139">
        <v>206.72046</v>
      </c>
      <c r="H18" s="139">
        <v>326.56700999999998</v>
      </c>
      <c r="I18" s="139">
        <v>25.885180000000002</v>
      </c>
      <c r="J18" s="139">
        <v>0</v>
      </c>
      <c r="K18" s="139">
        <v>410.18171000000001</v>
      </c>
      <c r="L18" s="139">
        <v>57.75732</v>
      </c>
      <c r="M18" s="139">
        <v>21.15316</v>
      </c>
      <c r="N18" s="139">
        <v>15.602360000000001</v>
      </c>
      <c r="O18" s="139">
        <v>-4451.01037</v>
      </c>
      <c r="P18" s="140">
        <v>-8.0021764248669849E-4</v>
      </c>
      <c r="Q18" s="420"/>
    </row>
    <row r="19" spans="1:17" ht="42.75" customHeight="1">
      <c r="A19" s="138" t="s">
        <v>147</v>
      </c>
      <c r="B19" s="139">
        <v>951.84402</v>
      </c>
      <c r="C19" s="139">
        <v>701.35749999999996</v>
      </c>
      <c r="D19" s="139">
        <v>1140.9896299999998</v>
      </c>
      <c r="E19" s="139">
        <v>592.79602999999997</v>
      </c>
      <c r="F19" s="139">
        <v>1507.9792299999999</v>
      </c>
      <c r="G19" s="139">
        <v>1434.4035100000001</v>
      </c>
      <c r="H19" s="139">
        <v>1773.7847899999999</v>
      </c>
      <c r="I19" s="139">
        <v>1067.2707600000001</v>
      </c>
      <c r="J19" s="139">
        <v>867.91996999999992</v>
      </c>
      <c r="K19" s="139">
        <v>3783.9907699999999</v>
      </c>
      <c r="L19" s="139">
        <v>2104.37401</v>
      </c>
      <c r="M19" s="139">
        <v>1226.5807500000001</v>
      </c>
      <c r="N19" s="139">
        <v>1732.4500500000001</v>
      </c>
      <c r="O19" s="139">
        <v>94611.821379999994</v>
      </c>
      <c r="P19" s="140">
        <v>1.7009632052615554E-2</v>
      </c>
      <c r="Q19" s="420"/>
    </row>
    <row r="20" spans="1:17" ht="27" customHeight="1">
      <c r="A20" s="138" t="s">
        <v>148</v>
      </c>
      <c r="B20" s="139">
        <v>875.68038000000001</v>
      </c>
      <c r="C20" s="139">
        <v>665.57114999999999</v>
      </c>
      <c r="D20" s="139">
        <v>1115.0101200000001</v>
      </c>
      <c r="E20" s="139">
        <v>510.25112999999999</v>
      </c>
      <c r="F20" s="139">
        <v>1507.9792299999999</v>
      </c>
      <c r="G20" s="139">
        <v>1333.2310600000001</v>
      </c>
      <c r="H20" s="139">
        <v>1773.7847899999999</v>
      </c>
      <c r="I20" s="139">
        <v>1067.2707600000001</v>
      </c>
      <c r="J20" s="139">
        <v>867.91996999999992</v>
      </c>
      <c r="K20" s="139">
        <v>2758.6549</v>
      </c>
      <c r="L20" s="139">
        <v>1730.1173899999999</v>
      </c>
      <c r="M20" s="139">
        <v>992.89567</v>
      </c>
      <c r="N20" s="139">
        <v>1636.28493</v>
      </c>
      <c r="O20" s="139">
        <v>-80779.787400000001</v>
      </c>
      <c r="P20" s="140">
        <v>-1.4522862375134102E-2</v>
      </c>
      <c r="Q20" s="420"/>
    </row>
    <row r="21" spans="1:17" ht="56.25" customHeight="1">
      <c r="A21" s="167" t="s">
        <v>149</v>
      </c>
      <c r="B21" s="554">
        <v>52597.270349999992</v>
      </c>
      <c r="C21" s="554">
        <v>78114.531409999996</v>
      </c>
      <c r="D21" s="554">
        <v>134996.51210999998</v>
      </c>
      <c r="E21" s="554">
        <v>55390.432699999998</v>
      </c>
      <c r="F21" s="554">
        <v>155184.41102</v>
      </c>
      <c r="G21" s="554">
        <v>190413.29279000001</v>
      </c>
      <c r="H21" s="554">
        <v>105979.68847000001</v>
      </c>
      <c r="I21" s="554">
        <v>142034.16966000001</v>
      </c>
      <c r="J21" s="554">
        <v>84672.68366000001</v>
      </c>
      <c r="K21" s="554">
        <v>241326.75997000001</v>
      </c>
      <c r="L21" s="554">
        <v>91440.577129999991</v>
      </c>
      <c r="M21" s="554">
        <v>188653.31240000002</v>
      </c>
      <c r="N21" s="554">
        <v>215911.65407000002</v>
      </c>
      <c r="O21" s="554">
        <v>5562249.7351699993</v>
      </c>
      <c r="P21" s="356">
        <v>1</v>
      </c>
      <c r="Q21" s="420"/>
    </row>
    <row r="22" spans="1:17" ht="56.25" customHeight="1">
      <c r="A22" s="291" t="s">
        <v>265</v>
      </c>
      <c r="B22" s="139">
        <v>1809.1649699999998</v>
      </c>
      <c r="C22" s="139">
        <v>1641.5472</v>
      </c>
      <c r="D22" s="139">
        <v>4588.8021100000005</v>
      </c>
      <c r="E22" s="139">
        <v>1323.82458</v>
      </c>
      <c r="F22" s="139">
        <v>3195.0990899999997</v>
      </c>
      <c r="G22" s="139">
        <v>5141.5801200000005</v>
      </c>
      <c r="H22" s="139">
        <v>4615.2592100000002</v>
      </c>
      <c r="I22" s="139">
        <v>3497.3340800000005</v>
      </c>
      <c r="J22" s="139">
        <v>2905.40724</v>
      </c>
      <c r="K22" s="139">
        <v>6462.1511799999989</v>
      </c>
      <c r="L22" s="139">
        <v>2600.4340699999998</v>
      </c>
      <c r="M22" s="139">
        <v>3275.2999699999996</v>
      </c>
      <c r="N22" s="139">
        <v>2727.0827100000001</v>
      </c>
      <c r="O22" s="139"/>
      <c r="P22" s="140"/>
      <c r="Q22" s="420"/>
    </row>
    <row r="23" spans="1:17" s="148" customFormat="1" ht="30.75" customHeight="1" thickBot="1">
      <c r="A23" s="357" t="s">
        <v>266</v>
      </c>
      <c r="B23" s="358">
        <v>9.4561144957998645E-3</v>
      </c>
      <c r="C23" s="358">
        <v>1.4043693672379235E-2</v>
      </c>
      <c r="D23" s="358">
        <v>2.4270127832704023E-2</v>
      </c>
      <c r="E23" s="358">
        <v>9.9582786349500536E-3</v>
      </c>
      <c r="F23" s="358">
        <v>2.7899576324085545E-2</v>
      </c>
      <c r="G23" s="358">
        <v>3.4233143396280891E-2</v>
      </c>
      <c r="H23" s="358">
        <v>1.9053385503331945E-2</v>
      </c>
      <c r="I23" s="358">
        <v>2.5535381621202776E-2</v>
      </c>
      <c r="J23" s="358">
        <v>1.5222740382298235E-2</v>
      </c>
      <c r="K23" s="358">
        <v>4.3386538084418523E-2</v>
      </c>
      <c r="L23" s="358">
        <v>1.6439495075494897E-2</v>
      </c>
      <c r="M23" s="358">
        <v>3.3916728191319551E-2</v>
      </c>
      <c r="N23" s="358">
        <v>3.8817324706726983E-2</v>
      </c>
      <c r="O23" s="358">
        <v>1</v>
      </c>
      <c r="P23" s="358"/>
    </row>
    <row r="24" spans="1:17" ht="15" customHeight="1">
      <c r="A24" s="497" t="s">
        <v>267</v>
      </c>
      <c r="B24" s="558"/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74"/>
      <c r="P24" s="174"/>
      <c r="Q24" s="420"/>
    </row>
    <row r="25" spans="1:17" ht="39" customHeight="1">
      <c r="A25" s="817" t="s">
        <v>152</v>
      </c>
      <c r="B25" s="850"/>
      <c r="C25" s="850"/>
      <c r="D25" s="850"/>
      <c r="E25" s="850"/>
      <c r="F25" s="850"/>
      <c r="G25" s="850"/>
      <c r="H25" s="850"/>
      <c r="I25" s="850"/>
      <c r="J25" s="850"/>
      <c r="K25" s="850"/>
      <c r="L25" s="850"/>
      <c r="M25" s="850"/>
      <c r="N25" s="850"/>
      <c r="O25" s="850"/>
      <c r="P25" s="850"/>
      <c r="Q25" s="420"/>
    </row>
    <row r="26" spans="1:17" ht="38.25" customHeight="1">
      <c r="A26" s="817" t="s">
        <v>153</v>
      </c>
      <c r="B26" s="848"/>
      <c r="C26" s="848"/>
      <c r="D26" s="848"/>
      <c r="E26" s="848"/>
      <c r="F26" s="848"/>
      <c r="G26" s="848"/>
      <c r="H26" s="848"/>
      <c r="I26" s="848"/>
      <c r="J26" s="848"/>
      <c r="K26" s="848"/>
      <c r="L26" s="848"/>
      <c r="M26" s="848"/>
      <c r="N26" s="848"/>
      <c r="O26" s="848"/>
      <c r="P26" s="848"/>
      <c r="Q26" s="420"/>
    </row>
    <row r="27" spans="1:17" ht="14.25" customHeight="1">
      <c r="A27" s="497" t="s">
        <v>154</v>
      </c>
      <c r="C27" s="18"/>
      <c r="D27" s="18"/>
      <c r="E27" s="18"/>
      <c r="F27" s="18"/>
      <c r="G27" s="18"/>
      <c r="H27" s="547"/>
      <c r="I27" s="547"/>
      <c r="J27" s="547"/>
      <c r="K27" s="547"/>
      <c r="L27" s="547"/>
      <c r="M27" s="547"/>
      <c r="N27" s="547"/>
      <c r="O27" s="547"/>
      <c r="P27" s="585"/>
      <c r="Q27" s="420"/>
    </row>
    <row r="28" spans="1:17" ht="9" customHeight="1">
      <c r="A28" s="154"/>
      <c r="C28" s="18"/>
      <c r="D28" s="18"/>
      <c r="E28" s="18"/>
      <c r="F28" s="18"/>
      <c r="G28" s="18"/>
      <c r="H28" s="547"/>
      <c r="I28" s="547"/>
      <c r="J28" s="547"/>
      <c r="K28" s="547"/>
      <c r="L28" s="547"/>
      <c r="M28" s="547"/>
      <c r="N28" s="547"/>
      <c r="O28" s="547"/>
      <c r="P28" s="174"/>
      <c r="Q28" s="420"/>
    </row>
    <row r="29" spans="1:17" ht="9" customHeight="1">
      <c r="A29" s="16"/>
      <c r="C29" s="18"/>
      <c r="D29" s="18"/>
      <c r="E29" s="18"/>
      <c r="F29" s="18"/>
      <c r="G29" s="18"/>
      <c r="H29" s="547"/>
      <c r="I29" s="547"/>
      <c r="J29" s="547"/>
      <c r="K29" s="547"/>
      <c r="L29" s="547"/>
      <c r="M29" s="547"/>
      <c r="N29" s="547"/>
      <c r="O29" s="547"/>
      <c r="P29" s="174"/>
      <c r="Q29" s="420"/>
    </row>
    <row r="30" spans="1:17" ht="9" customHeight="1">
      <c r="A30" s="16"/>
      <c r="C30" s="18"/>
      <c r="D30" s="18"/>
      <c r="E30" s="18"/>
      <c r="F30" s="18"/>
      <c r="G30" s="18"/>
      <c r="H30" s="547"/>
      <c r="I30" s="547"/>
      <c r="J30" s="547"/>
      <c r="K30" s="547"/>
      <c r="L30" s="547"/>
      <c r="M30" s="547"/>
      <c r="N30" s="547"/>
      <c r="O30" s="547"/>
      <c r="P30" s="174"/>
      <c r="Q30" s="420"/>
    </row>
    <row r="31" spans="1:17" ht="9" customHeight="1">
      <c r="A31" s="16"/>
      <c r="B31" s="559"/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547"/>
      <c r="P31" s="174"/>
      <c r="Q31" s="420"/>
    </row>
    <row r="32" spans="1:17" ht="9" customHeight="1">
      <c r="A32" s="16"/>
      <c r="B32" s="559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547"/>
      <c r="P32" s="174"/>
      <c r="Q32" s="420"/>
    </row>
    <row r="33" spans="1:17" ht="9" customHeight="1">
      <c r="A33" s="16"/>
      <c r="B33" s="559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547"/>
      <c r="P33" s="174"/>
      <c r="Q33" s="420"/>
    </row>
    <row r="34" spans="1:17" ht="9" customHeight="1">
      <c r="A34" s="151"/>
      <c r="B34" s="559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547"/>
      <c r="P34" s="174"/>
      <c r="Q34" s="420"/>
    </row>
    <row r="35" spans="1:17" ht="9" customHeight="1">
      <c r="A35" s="16"/>
      <c r="B35" s="559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547"/>
      <c r="P35" s="174"/>
      <c r="Q35" s="420"/>
    </row>
    <row r="36" spans="1:17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547"/>
      <c r="P36" s="174"/>
      <c r="Q36" s="420"/>
    </row>
    <row r="37" spans="1:17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547"/>
      <c r="P37" s="174"/>
      <c r="Q37" s="420"/>
    </row>
    <row r="38" spans="1:17" ht="9" customHeight="1">
      <c r="A38" s="16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547"/>
      <c r="P38" s="174"/>
      <c r="Q38" s="420"/>
    </row>
    <row r="39" spans="1:17" ht="9" customHeight="1">
      <c r="A39" s="16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547"/>
      <c r="P39" s="174"/>
      <c r="Q39" s="420"/>
    </row>
    <row r="40" spans="1:17" ht="9" customHeight="1">
      <c r="A40" s="151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547"/>
      <c r="P40" s="174"/>
      <c r="Q40" s="420"/>
    </row>
    <row r="41" spans="1:17" ht="9" customHeight="1">
      <c r="A41" s="16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547"/>
      <c r="P41" s="174"/>
      <c r="Q41" s="420"/>
    </row>
    <row r="42" spans="1:17" ht="9" customHeight="1">
      <c r="A42" s="16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174"/>
      <c r="Q42" s="420"/>
    </row>
    <row r="43" spans="1:17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174"/>
      <c r="Q43" s="420"/>
    </row>
    <row r="44" spans="1:17" ht="9" customHeight="1">
      <c r="A44" s="16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174"/>
      <c r="Q44" s="420"/>
    </row>
    <row r="45" spans="1:17" ht="9" customHeight="1">
      <c r="A45" s="16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174"/>
      <c r="Q45" s="420"/>
    </row>
    <row r="46" spans="1:17" ht="9" customHeight="1">
      <c r="A46" s="151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174"/>
      <c r="Q46" s="420"/>
    </row>
    <row r="47" spans="1:17" ht="9" customHeight="1">
      <c r="A47" s="16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174"/>
      <c r="Q47" s="420"/>
    </row>
    <row r="48" spans="1:17" ht="9" customHeight="1">
      <c r="A48" s="16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174"/>
      <c r="Q48" s="420"/>
    </row>
    <row r="49" spans="1:17" ht="9" customHeight="1">
      <c r="A49" s="16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174"/>
      <c r="Q49" s="420"/>
    </row>
    <row r="50" spans="1:17" ht="9" customHeight="1">
      <c r="A50" s="16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174"/>
      <c r="Q50" s="420"/>
    </row>
    <row r="51" spans="1:17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174"/>
      <c r="Q51" s="420"/>
    </row>
    <row r="52" spans="1:17" ht="9" customHeight="1">
      <c r="A52" s="152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174"/>
      <c r="Q52" s="420"/>
    </row>
    <row r="53" spans="1:17" ht="9" customHeight="1">
      <c r="A53" s="152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174"/>
      <c r="Q53" s="420"/>
    </row>
    <row r="54" spans="1:17" ht="9" customHeight="1">
      <c r="A54" s="152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174"/>
      <c r="Q54" s="420"/>
    </row>
    <row r="55" spans="1:17" ht="9" customHeight="1">
      <c r="A55" s="152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174"/>
      <c r="Q55" s="420"/>
    </row>
    <row r="56" spans="1:17" ht="9" customHeight="1">
      <c r="A56" s="153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174"/>
      <c r="Q56" s="420"/>
    </row>
    <row r="57" spans="1:17" ht="9" customHeight="1">
      <c r="A57" s="153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174"/>
      <c r="Q57" s="420"/>
    </row>
    <row r="58" spans="1:17" ht="9" customHeight="1">
      <c r="A58" s="154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174"/>
      <c r="Q58" s="420"/>
    </row>
    <row r="59" spans="1:17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174"/>
      <c r="Q59" s="420"/>
    </row>
    <row r="60" spans="1:17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174"/>
      <c r="Q60" s="420"/>
    </row>
    <row r="61" spans="1:17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174"/>
      <c r="Q61" s="420"/>
    </row>
    <row r="62" spans="1:17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174"/>
      <c r="Q62" s="420"/>
    </row>
    <row r="63" spans="1:17" ht="9" customHeight="1">
      <c r="A63" s="152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174"/>
      <c r="Q63" s="420"/>
    </row>
    <row r="64" spans="1:17" ht="9" customHeight="1">
      <c r="A64" s="154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174"/>
      <c r="Q64" s="420"/>
    </row>
    <row r="65" spans="1:17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174"/>
      <c r="Q65" s="420"/>
    </row>
    <row r="66" spans="1:17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174"/>
      <c r="Q66" s="420"/>
    </row>
    <row r="67" spans="1:17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174"/>
      <c r="Q67" s="420"/>
    </row>
    <row r="68" spans="1:17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174"/>
      <c r="Q68" s="420"/>
    </row>
    <row r="69" spans="1:17" ht="9" customHeight="1">
      <c r="A69" s="152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174"/>
      <c r="Q69" s="420"/>
    </row>
    <row r="70" spans="1:17" ht="9" customHeight="1">
      <c r="A70" s="154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174"/>
      <c r="Q70" s="420"/>
    </row>
    <row r="71" spans="1:17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174"/>
      <c r="Q71" s="420"/>
    </row>
    <row r="72" spans="1:17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174"/>
      <c r="Q72" s="420"/>
    </row>
    <row r="73" spans="1:17" ht="9" customHeight="1">
      <c r="A73" s="16"/>
      <c r="C73" s="548"/>
      <c r="D73" s="548"/>
      <c r="E73" s="548"/>
      <c r="F73" s="548"/>
      <c r="G73" s="548"/>
      <c r="Q73" s="420"/>
    </row>
    <row r="74" spans="1:17" ht="9" customHeight="1">
      <c r="A74" s="16"/>
      <c r="C74" s="548"/>
      <c r="D74" s="548"/>
      <c r="E74" s="548"/>
      <c r="F74" s="548"/>
      <c r="G74" s="548"/>
      <c r="Q74" s="420"/>
    </row>
    <row r="75" spans="1:17" ht="9" customHeight="1">
      <c r="A75" s="16"/>
      <c r="C75" s="548"/>
      <c r="D75" s="548"/>
      <c r="E75" s="548"/>
      <c r="F75" s="548"/>
      <c r="G75" s="548"/>
      <c r="Q75" s="420"/>
    </row>
    <row r="76" spans="1:17" ht="9" customHeight="1">
      <c r="A76" s="16"/>
      <c r="C76" s="548"/>
      <c r="D76" s="548"/>
      <c r="E76" s="548"/>
      <c r="F76" s="548"/>
      <c r="G76" s="548"/>
      <c r="Q76" s="420"/>
    </row>
    <row r="77" spans="1:17" ht="9" customHeight="1">
      <c r="A77" s="16"/>
      <c r="C77" s="548"/>
      <c r="D77" s="548"/>
      <c r="E77" s="548"/>
      <c r="F77" s="548"/>
      <c r="G77" s="548"/>
      <c r="Q77" s="420"/>
    </row>
    <row r="78" spans="1:17" ht="9" customHeight="1">
      <c r="A78" s="16"/>
      <c r="C78" s="548"/>
      <c r="D78" s="548"/>
      <c r="E78" s="548"/>
      <c r="F78" s="548"/>
      <c r="G78" s="548"/>
      <c r="Q78" s="420"/>
    </row>
    <row r="79" spans="1:17" ht="9" customHeight="1">
      <c r="A79" s="152"/>
      <c r="C79" s="548"/>
      <c r="D79" s="548"/>
      <c r="E79" s="548"/>
      <c r="F79" s="548"/>
      <c r="G79" s="548"/>
      <c r="Q79" s="420"/>
    </row>
    <row r="80" spans="1:17" ht="9" customHeight="1">
      <c r="A80" s="154"/>
      <c r="C80" s="548"/>
      <c r="D80" s="548"/>
      <c r="E80" s="548"/>
      <c r="F80" s="548"/>
      <c r="G80" s="548"/>
      <c r="Q80" s="420"/>
    </row>
    <row r="81" spans="1:17" ht="9" customHeight="1">
      <c r="A81" s="16"/>
      <c r="C81" s="548"/>
      <c r="D81" s="548"/>
      <c r="E81" s="548"/>
      <c r="F81" s="548"/>
      <c r="G81" s="548"/>
      <c r="Q81" s="420"/>
    </row>
    <row r="82" spans="1:17" ht="9" customHeight="1">
      <c r="A82" s="16"/>
      <c r="C82" s="548"/>
      <c r="D82" s="548"/>
      <c r="E82" s="548"/>
      <c r="F82" s="548"/>
      <c r="G82" s="548"/>
      <c r="Q82" s="420"/>
    </row>
    <row r="83" spans="1:17" ht="9" customHeight="1">
      <c r="A83" s="16"/>
      <c r="C83" s="548"/>
      <c r="D83" s="548"/>
      <c r="E83" s="548"/>
      <c r="F83" s="548"/>
      <c r="G83" s="548"/>
      <c r="Q83" s="420"/>
    </row>
    <row r="84" spans="1:17" ht="9" customHeight="1">
      <c r="A84" s="16"/>
      <c r="C84" s="548"/>
      <c r="D84" s="548"/>
      <c r="E84" s="548"/>
      <c r="F84" s="548"/>
      <c r="G84" s="548"/>
      <c r="Q84" s="420"/>
    </row>
    <row r="85" spans="1:17" ht="9" customHeight="1">
      <c r="A85" s="16"/>
      <c r="C85" s="548"/>
      <c r="D85" s="548"/>
      <c r="E85" s="548"/>
      <c r="F85" s="548"/>
      <c r="G85" s="548"/>
      <c r="Q85" s="420"/>
    </row>
    <row r="86" spans="1:17" ht="9" customHeight="1">
      <c r="A86" s="16"/>
      <c r="C86" s="548"/>
      <c r="D86" s="548"/>
      <c r="E86" s="548"/>
      <c r="F86" s="548"/>
      <c r="G86" s="548"/>
      <c r="Q86" s="420"/>
    </row>
    <row r="87" spans="1:17" ht="9" customHeight="1">
      <c r="A87" s="16"/>
      <c r="C87" s="548"/>
      <c r="D87" s="548"/>
      <c r="E87" s="548"/>
      <c r="F87" s="548"/>
      <c r="G87" s="548"/>
      <c r="Q87" s="420"/>
    </row>
    <row r="88" spans="1:17" ht="9" customHeight="1">
      <c r="A88" s="16"/>
      <c r="C88" s="548"/>
      <c r="D88" s="548"/>
      <c r="E88" s="548"/>
      <c r="F88" s="548"/>
      <c r="G88" s="548"/>
      <c r="Q88" s="420"/>
    </row>
    <row r="89" spans="1:17" ht="9" customHeight="1">
      <c r="A89" s="16"/>
      <c r="C89" s="548"/>
      <c r="D89" s="548"/>
      <c r="E89" s="548"/>
      <c r="F89" s="548"/>
      <c r="G89" s="548"/>
      <c r="Q89" s="420"/>
    </row>
    <row r="90" spans="1:17" ht="9" customHeight="1">
      <c r="A90" s="154"/>
      <c r="C90" s="548"/>
      <c r="D90" s="548"/>
      <c r="E90" s="548"/>
      <c r="F90" s="548"/>
      <c r="G90" s="548"/>
      <c r="Q90" s="420"/>
    </row>
    <row r="91" spans="1:17" ht="9" customHeight="1">
      <c r="A91" s="16"/>
      <c r="C91" s="548"/>
      <c r="D91" s="548"/>
      <c r="E91" s="548"/>
      <c r="F91" s="548"/>
      <c r="G91" s="548"/>
      <c r="Q91" s="420"/>
    </row>
    <row r="92" spans="1:17" ht="9" customHeight="1">
      <c r="A92" s="16"/>
      <c r="C92" s="548"/>
      <c r="D92" s="548"/>
      <c r="E92" s="548"/>
      <c r="F92" s="548"/>
      <c r="G92" s="548"/>
      <c r="Q92" s="420"/>
    </row>
    <row r="93" spans="1:17" ht="9" customHeight="1">
      <c r="A93" s="16"/>
      <c r="C93" s="548"/>
      <c r="D93" s="548"/>
      <c r="E93" s="548"/>
      <c r="F93" s="548"/>
      <c r="G93" s="548"/>
      <c r="Q93" s="420"/>
    </row>
    <row r="94" spans="1:17">
      <c r="A94" s="155"/>
      <c r="C94" s="548"/>
      <c r="D94" s="548"/>
      <c r="E94" s="548"/>
      <c r="F94" s="548"/>
      <c r="G94" s="548"/>
      <c r="Q94" s="420"/>
    </row>
    <row r="95" spans="1:17">
      <c r="A95" s="155"/>
      <c r="C95" s="548"/>
      <c r="D95" s="548"/>
      <c r="E95" s="548"/>
      <c r="F95" s="548"/>
      <c r="G95" s="548"/>
      <c r="Q95" s="420"/>
    </row>
    <row r="96" spans="1:17">
      <c r="A96" s="155"/>
      <c r="C96" s="548"/>
      <c r="D96" s="548"/>
      <c r="E96" s="548"/>
      <c r="F96" s="548"/>
      <c r="G96" s="548"/>
      <c r="Q96" s="420"/>
    </row>
    <row r="97" spans="1:17">
      <c r="A97" s="155"/>
      <c r="C97" s="548"/>
      <c r="D97" s="548"/>
      <c r="E97" s="548"/>
      <c r="F97" s="548"/>
      <c r="G97" s="548"/>
      <c r="Q97" s="420"/>
    </row>
    <row r="98" spans="1:17">
      <c r="A98" s="155"/>
      <c r="C98" s="548"/>
      <c r="D98" s="548"/>
      <c r="E98" s="548"/>
      <c r="F98" s="548"/>
      <c r="G98" s="548"/>
      <c r="Q98" s="420"/>
    </row>
    <row r="99" spans="1:17">
      <c r="A99" s="155"/>
      <c r="C99" s="548"/>
      <c r="D99" s="548"/>
      <c r="E99" s="548"/>
      <c r="F99" s="548"/>
      <c r="G99" s="548"/>
      <c r="Q99" s="420"/>
    </row>
    <row r="100" spans="1:17">
      <c r="A100" s="155"/>
      <c r="C100" s="548"/>
      <c r="D100" s="548"/>
      <c r="E100" s="548"/>
      <c r="F100" s="548"/>
      <c r="G100" s="548"/>
      <c r="Q100" s="420"/>
    </row>
    <row r="101" spans="1:17" ht="15.75">
      <c r="A101" s="156"/>
      <c r="C101" s="548"/>
      <c r="D101" s="548"/>
      <c r="E101" s="548"/>
      <c r="F101" s="548"/>
      <c r="G101" s="548"/>
      <c r="Q101" s="420"/>
    </row>
    <row r="102" spans="1:17" ht="15.75">
      <c r="A102" s="156"/>
      <c r="C102" s="548"/>
      <c r="D102" s="548"/>
      <c r="E102" s="548"/>
      <c r="F102" s="548"/>
      <c r="G102" s="548"/>
      <c r="Q102" s="420"/>
    </row>
    <row r="103" spans="1:17" ht="15.75">
      <c r="A103" s="156"/>
      <c r="C103" s="548"/>
      <c r="D103" s="548"/>
      <c r="E103" s="548"/>
      <c r="F103" s="548"/>
      <c r="G103" s="548"/>
      <c r="Q103" s="420"/>
    </row>
    <row r="104" spans="1:17" ht="15.75">
      <c r="A104" s="156"/>
      <c r="C104" s="548"/>
      <c r="D104" s="548"/>
      <c r="E104" s="548"/>
      <c r="F104" s="548"/>
      <c r="G104" s="548"/>
      <c r="Q104" s="420"/>
    </row>
    <row r="105" spans="1:17" ht="15.75">
      <c r="A105" s="156"/>
      <c r="C105" s="548"/>
      <c r="D105" s="548"/>
      <c r="E105" s="548"/>
      <c r="F105" s="548"/>
      <c r="G105" s="548"/>
      <c r="Q105" s="420"/>
    </row>
    <row r="106" spans="1:17" ht="15.75">
      <c r="A106" s="156"/>
      <c r="C106" s="548"/>
      <c r="D106" s="548"/>
      <c r="E106" s="548"/>
      <c r="F106" s="548"/>
      <c r="G106" s="548"/>
      <c r="Q106" s="420"/>
    </row>
    <row r="107" spans="1:17" ht="15.75">
      <c r="A107" s="156"/>
      <c r="C107" s="548"/>
      <c r="D107" s="548"/>
      <c r="E107" s="548"/>
      <c r="F107" s="548"/>
      <c r="G107" s="548"/>
      <c r="Q107" s="420"/>
    </row>
    <row r="108" spans="1:17" ht="15.75">
      <c r="A108" s="156"/>
      <c r="C108" s="548"/>
      <c r="D108" s="548"/>
      <c r="E108" s="548"/>
      <c r="F108" s="548"/>
      <c r="G108" s="548"/>
      <c r="Q108" s="420"/>
    </row>
    <row r="109" spans="1:17" ht="15.75">
      <c r="A109" s="156"/>
      <c r="C109" s="548"/>
      <c r="D109" s="548"/>
      <c r="E109" s="548"/>
      <c r="F109" s="548"/>
      <c r="G109" s="548"/>
      <c r="Q109" s="420"/>
    </row>
    <row r="110" spans="1:17" ht="15.75">
      <c r="A110" s="156"/>
      <c r="C110" s="548"/>
      <c r="D110" s="548"/>
      <c r="E110" s="548"/>
      <c r="F110" s="548"/>
      <c r="G110" s="548"/>
      <c r="Q110" s="420"/>
    </row>
    <row r="111" spans="1:17" ht="15.75">
      <c r="A111" s="156"/>
      <c r="C111" s="548"/>
      <c r="D111" s="548"/>
      <c r="E111" s="548"/>
      <c r="F111" s="548"/>
      <c r="G111" s="548"/>
      <c r="Q111" s="420"/>
    </row>
    <row r="112" spans="1:17" ht="15.75">
      <c r="A112" s="156"/>
      <c r="C112" s="548"/>
      <c r="D112" s="548"/>
      <c r="E112" s="548"/>
      <c r="F112" s="548"/>
      <c r="G112" s="548"/>
      <c r="Q112" s="420"/>
    </row>
    <row r="113" spans="1:17" ht="15.75">
      <c r="A113" s="156"/>
      <c r="C113" s="548"/>
      <c r="D113" s="548"/>
      <c r="E113" s="548"/>
      <c r="F113" s="548"/>
      <c r="G113" s="548"/>
      <c r="Q113" s="420"/>
    </row>
    <row r="114" spans="1:17" ht="15.75">
      <c r="A114" s="156"/>
      <c r="C114" s="548"/>
      <c r="D114" s="548"/>
      <c r="E114" s="548"/>
      <c r="F114" s="548"/>
      <c r="G114" s="548"/>
      <c r="Q114" s="420"/>
    </row>
    <row r="115" spans="1:17" ht="15.75">
      <c r="A115" s="156"/>
      <c r="C115" s="548"/>
      <c r="D115" s="548"/>
      <c r="E115" s="548"/>
      <c r="F115" s="548"/>
      <c r="G115" s="548"/>
      <c r="Q115" s="420"/>
    </row>
    <row r="116" spans="1:17" ht="15.75">
      <c r="A116" s="156"/>
      <c r="C116" s="548"/>
      <c r="D116" s="548"/>
      <c r="E116" s="548"/>
      <c r="F116" s="548"/>
      <c r="G116" s="548"/>
      <c r="Q116" s="420"/>
    </row>
    <row r="117" spans="1:17" ht="15.75">
      <c r="A117" s="156"/>
      <c r="C117" s="548"/>
      <c r="D117" s="548"/>
      <c r="E117" s="548"/>
      <c r="F117" s="548"/>
      <c r="G117" s="548"/>
      <c r="Q117" s="420"/>
    </row>
    <row r="118" spans="1:17" ht="15.75">
      <c r="A118" s="156"/>
      <c r="C118" s="548"/>
      <c r="D118" s="548"/>
      <c r="E118" s="548"/>
      <c r="F118" s="548"/>
      <c r="G118" s="548"/>
      <c r="Q118" s="420"/>
    </row>
    <row r="119" spans="1:17" ht="15.75">
      <c r="A119" s="156"/>
      <c r="C119" s="548"/>
      <c r="D119" s="548"/>
      <c r="E119" s="548"/>
      <c r="F119" s="548"/>
      <c r="G119" s="548"/>
      <c r="Q119" s="420"/>
    </row>
    <row r="120" spans="1:17" ht="15.75">
      <c r="A120" s="156"/>
      <c r="C120" s="548"/>
      <c r="D120" s="548"/>
      <c r="E120" s="548"/>
      <c r="F120" s="548"/>
      <c r="G120" s="548"/>
      <c r="Q120" s="420"/>
    </row>
    <row r="121" spans="1:17" ht="15.75">
      <c r="A121" s="156"/>
      <c r="C121" s="548"/>
      <c r="D121" s="548"/>
      <c r="E121" s="548"/>
      <c r="F121" s="548"/>
      <c r="G121" s="548"/>
      <c r="Q121" s="420"/>
    </row>
    <row r="122" spans="1:17" ht="15.75">
      <c r="A122" s="156"/>
      <c r="C122" s="548"/>
      <c r="D122" s="548"/>
      <c r="E122" s="548"/>
      <c r="F122" s="548"/>
      <c r="G122" s="548"/>
      <c r="Q122" s="420"/>
    </row>
    <row r="123" spans="1:17" ht="15.75">
      <c r="A123" s="156"/>
      <c r="C123" s="548"/>
      <c r="D123" s="548"/>
      <c r="E123" s="548"/>
      <c r="F123" s="548"/>
      <c r="G123" s="548"/>
      <c r="Q123" s="420"/>
    </row>
    <row r="124" spans="1:17" ht="15.75">
      <c r="A124" s="156"/>
      <c r="C124" s="548"/>
      <c r="D124" s="548"/>
      <c r="E124" s="548"/>
      <c r="F124" s="548"/>
      <c r="G124" s="548"/>
      <c r="Q124" s="420"/>
    </row>
    <row r="125" spans="1:17" ht="15.75">
      <c r="A125" s="156"/>
      <c r="C125" s="548"/>
      <c r="D125" s="548"/>
      <c r="E125" s="548"/>
      <c r="F125" s="548"/>
      <c r="G125" s="548"/>
      <c r="Q125" s="420"/>
    </row>
    <row r="126" spans="1:17" ht="15.75">
      <c r="A126" s="156"/>
      <c r="C126" s="548"/>
      <c r="D126" s="548"/>
      <c r="E126" s="548"/>
      <c r="F126" s="548"/>
      <c r="G126" s="548"/>
      <c r="Q126" s="420"/>
    </row>
    <row r="127" spans="1:17" ht="15.75">
      <c r="A127" s="156"/>
      <c r="C127" s="548"/>
      <c r="D127" s="548"/>
      <c r="E127" s="548"/>
      <c r="F127" s="548"/>
      <c r="G127" s="548"/>
      <c r="Q127" s="420"/>
    </row>
    <row r="128" spans="1:17" ht="15.75">
      <c r="A128" s="156"/>
      <c r="C128" s="548"/>
      <c r="D128" s="548"/>
      <c r="E128" s="548"/>
      <c r="F128" s="548"/>
      <c r="G128" s="548"/>
      <c r="Q128" s="420"/>
    </row>
    <row r="129" spans="1:17" ht="15.75">
      <c r="A129" s="156"/>
      <c r="C129" s="548"/>
      <c r="D129" s="548"/>
      <c r="E129" s="548"/>
      <c r="F129" s="548"/>
      <c r="G129" s="548"/>
      <c r="Q129" s="420"/>
    </row>
    <row r="130" spans="1:17" ht="15.75">
      <c r="A130" s="156"/>
      <c r="C130" s="548"/>
      <c r="D130" s="548"/>
      <c r="E130" s="548"/>
      <c r="F130" s="548"/>
      <c r="G130" s="548"/>
      <c r="Q130" s="420"/>
    </row>
    <row r="131" spans="1:17" ht="15.75">
      <c r="A131" s="156"/>
      <c r="C131" s="548"/>
      <c r="D131" s="548"/>
      <c r="E131" s="548"/>
      <c r="F131" s="548"/>
      <c r="G131" s="548"/>
      <c r="Q131" s="420"/>
    </row>
    <row r="132" spans="1:17" ht="15.75">
      <c r="A132" s="156"/>
      <c r="C132" s="548"/>
      <c r="D132" s="548"/>
      <c r="E132" s="548"/>
      <c r="F132" s="548"/>
      <c r="G132" s="548"/>
      <c r="Q132" s="420"/>
    </row>
    <row r="133" spans="1:17" ht="15.75">
      <c r="A133" s="156"/>
      <c r="C133" s="548"/>
      <c r="D133" s="548"/>
      <c r="E133" s="548"/>
      <c r="F133" s="548"/>
      <c r="G133" s="548"/>
      <c r="Q133" s="420"/>
    </row>
    <row r="134" spans="1:17" ht="15.75">
      <c r="A134" s="156"/>
      <c r="C134" s="548"/>
      <c r="D134" s="548"/>
      <c r="E134" s="548"/>
      <c r="F134" s="548"/>
      <c r="G134" s="548"/>
      <c r="Q134" s="420"/>
    </row>
    <row r="135" spans="1:17" ht="15.75">
      <c r="A135" s="156"/>
      <c r="C135" s="548"/>
      <c r="D135" s="548"/>
      <c r="E135" s="548"/>
      <c r="F135" s="548"/>
      <c r="G135" s="548"/>
      <c r="Q135" s="420"/>
    </row>
    <row r="136" spans="1:17" ht="15.75">
      <c r="A136" s="156"/>
      <c r="C136" s="548"/>
      <c r="D136" s="548"/>
      <c r="E136" s="548"/>
      <c r="F136" s="548"/>
      <c r="G136" s="548"/>
      <c r="Q136" s="420"/>
    </row>
    <row r="137" spans="1:17" ht="15.75">
      <c r="A137" s="156"/>
      <c r="C137" s="548"/>
      <c r="D137" s="548"/>
      <c r="E137" s="548"/>
      <c r="F137" s="548"/>
      <c r="G137" s="548"/>
      <c r="Q137" s="420"/>
    </row>
    <row r="138" spans="1:17" ht="15.75">
      <c r="A138" s="156"/>
      <c r="C138" s="548"/>
      <c r="D138" s="548"/>
      <c r="E138" s="548"/>
      <c r="F138" s="548"/>
      <c r="G138" s="548"/>
      <c r="Q138" s="420"/>
    </row>
    <row r="139" spans="1:17" ht="15.75">
      <c r="A139" s="156"/>
      <c r="C139" s="548"/>
      <c r="D139" s="548"/>
      <c r="E139" s="548"/>
      <c r="F139" s="548"/>
      <c r="G139" s="548"/>
      <c r="Q139" s="420"/>
    </row>
    <row r="140" spans="1:17" ht="15.75">
      <c r="A140" s="156"/>
      <c r="C140" s="548"/>
      <c r="D140" s="548"/>
      <c r="E140" s="548"/>
      <c r="F140" s="548"/>
      <c r="G140" s="548"/>
      <c r="Q140" s="420"/>
    </row>
    <row r="141" spans="1:17" ht="15.75">
      <c r="A141" s="156"/>
      <c r="C141" s="548"/>
      <c r="D141" s="548"/>
      <c r="E141" s="548"/>
      <c r="F141" s="548"/>
      <c r="G141" s="548"/>
      <c r="Q141" s="420"/>
    </row>
    <row r="142" spans="1:17" ht="15.75">
      <c r="A142" s="156"/>
      <c r="C142" s="548"/>
      <c r="D142" s="548"/>
      <c r="E142" s="548"/>
      <c r="F142" s="548"/>
      <c r="G142" s="548"/>
      <c r="Q142" s="420"/>
    </row>
    <row r="143" spans="1:17" ht="15.75">
      <c r="A143" s="156"/>
      <c r="C143" s="548"/>
      <c r="D143" s="548"/>
      <c r="E143" s="548"/>
      <c r="F143" s="548"/>
      <c r="G143" s="548"/>
      <c r="Q143" s="420"/>
    </row>
    <row r="144" spans="1:17" ht="15.75">
      <c r="A144" s="156"/>
      <c r="C144" s="548"/>
      <c r="D144" s="548"/>
      <c r="E144" s="548"/>
      <c r="F144" s="548"/>
      <c r="G144" s="548"/>
      <c r="Q144" s="420"/>
    </row>
    <row r="145" spans="1:17" ht="15.75">
      <c r="A145" s="156"/>
      <c r="C145" s="548"/>
      <c r="D145" s="548"/>
      <c r="E145" s="548"/>
      <c r="F145" s="548"/>
      <c r="G145" s="548"/>
      <c r="Q145" s="420"/>
    </row>
    <row r="146" spans="1:17" ht="15.75">
      <c r="A146" s="156"/>
      <c r="C146" s="548"/>
      <c r="D146" s="548"/>
      <c r="E146" s="548"/>
      <c r="F146" s="548"/>
      <c r="G146" s="548"/>
      <c r="Q146" s="420"/>
    </row>
    <row r="147" spans="1:17" ht="15.75">
      <c r="A147" s="156"/>
      <c r="C147" s="548"/>
      <c r="D147" s="548"/>
      <c r="E147" s="548"/>
      <c r="F147" s="548"/>
      <c r="G147" s="548"/>
      <c r="Q147" s="420"/>
    </row>
    <row r="148" spans="1:17" ht="15.75">
      <c r="A148" s="156"/>
      <c r="C148" s="548"/>
      <c r="D148" s="548"/>
      <c r="E148" s="548"/>
      <c r="F148" s="548"/>
      <c r="G148" s="548"/>
      <c r="Q148" s="420"/>
    </row>
    <row r="149" spans="1:17" ht="15.75">
      <c r="A149" s="156"/>
      <c r="C149" s="548"/>
      <c r="D149" s="548"/>
      <c r="E149" s="548"/>
      <c r="F149" s="548"/>
      <c r="G149" s="548"/>
      <c r="Q149" s="420"/>
    </row>
    <row r="150" spans="1:17" ht="15.75">
      <c r="A150" s="156"/>
      <c r="C150" s="548"/>
      <c r="D150" s="548"/>
      <c r="E150" s="548"/>
      <c r="F150" s="548"/>
      <c r="G150" s="548"/>
      <c r="Q150" s="420"/>
    </row>
    <row r="151" spans="1:17" ht="15.75">
      <c r="A151" s="156"/>
      <c r="C151" s="548"/>
      <c r="D151" s="548"/>
      <c r="E151" s="548"/>
      <c r="F151" s="548"/>
      <c r="G151" s="548"/>
      <c r="Q151" s="420"/>
    </row>
    <row r="152" spans="1:17" ht="15.75">
      <c r="A152" s="156"/>
      <c r="C152" s="548"/>
      <c r="D152" s="548"/>
      <c r="E152" s="548"/>
      <c r="F152" s="548"/>
      <c r="G152" s="548"/>
      <c r="Q152" s="420"/>
    </row>
    <row r="153" spans="1:17" ht="15.75">
      <c r="A153" s="156"/>
      <c r="C153" s="548"/>
      <c r="D153" s="548"/>
      <c r="E153" s="548"/>
      <c r="F153" s="548"/>
      <c r="G153" s="548"/>
      <c r="Q153" s="420"/>
    </row>
    <row r="154" spans="1:17" ht="15.75">
      <c r="A154" s="156"/>
      <c r="C154" s="548"/>
      <c r="D154" s="548"/>
      <c r="E154" s="548"/>
      <c r="F154" s="548"/>
      <c r="G154" s="548"/>
      <c r="Q154" s="420"/>
    </row>
    <row r="155" spans="1:17" ht="15.75">
      <c r="A155" s="156"/>
      <c r="C155" s="548"/>
      <c r="D155" s="548"/>
      <c r="E155" s="548"/>
      <c r="F155" s="548"/>
      <c r="G155" s="548"/>
      <c r="Q155" s="420"/>
    </row>
    <row r="156" spans="1:17" ht="15.75">
      <c r="A156" s="156"/>
      <c r="C156" s="548"/>
      <c r="D156" s="548"/>
      <c r="E156" s="548"/>
      <c r="F156" s="548"/>
      <c r="G156" s="548"/>
      <c r="Q156" s="420"/>
    </row>
    <row r="157" spans="1:17" ht="15.75">
      <c r="A157" s="156"/>
      <c r="C157" s="548"/>
      <c r="D157" s="548"/>
      <c r="E157" s="548"/>
      <c r="F157" s="548"/>
      <c r="G157" s="548"/>
      <c r="Q157" s="420"/>
    </row>
    <row r="158" spans="1:17" ht="15.75">
      <c r="A158" s="156"/>
      <c r="C158" s="548"/>
      <c r="D158" s="548"/>
      <c r="E158" s="548"/>
      <c r="F158" s="548"/>
      <c r="G158" s="548"/>
      <c r="Q158" s="420"/>
    </row>
    <row r="159" spans="1:17" ht="15.75">
      <c r="A159" s="156"/>
      <c r="C159" s="548"/>
      <c r="D159" s="548"/>
      <c r="E159" s="548"/>
      <c r="F159" s="548"/>
      <c r="G159" s="548"/>
      <c r="Q159" s="420"/>
    </row>
    <row r="160" spans="1:17" ht="15.75">
      <c r="A160" s="156"/>
      <c r="C160" s="548"/>
      <c r="D160" s="548"/>
      <c r="E160" s="548"/>
      <c r="F160" s="548"/>
      <c r="G160" s="548"/>
      <c r="Q160" s="420"/>
    </row>
    <row r="161" spans="1:17" ht="15.75">
      <c r="A161" s="156"/>
      <c r="C161" s="548"/>
      <c r="D161" s="548"/>
      <c r="E161" s="548"/>
      <c r="F161" s="548"/>
      <c r="G161" s="548"/>
      <c r="Q161" s="420"/>
    </row>
    <row r="162" spans="1:17" ht="15.75">
      <c r="A162" s="156"/>
      <c r="C162" s="548"/>
      <c r="D162" s="548"/>
      <c r="E162" s="548"/>
      <c r="F162" s="548"/>
      <c r="G162" s="548"/>
      <c r="Q162" s="420"/>
    </row>
    <row r="163" spans="1:17" ht="15.75">
      <c r="A163" s="156"/>
      <c r="C163" s="548"/>
      <c r="D163" s="548"/>
      <c r="E163" s="548"/>
      <c r="F163" s="548"/>
      <c r="G163" s="548"/>
      <c r="Q163" s="420"/>
    </row>
    <row r="164" spans="1:17" ht="15.75">
      <c r="A164" s="156"/>
      <c r="C164" s="548"/>
      <c r="D164" s="548"/>
      <c r="E164" s="548"/>
      <c r="F164" s="548"/>
      <c r="G164" s="548"/>
      <c r="Q164" s="420"/>
    </row>
    <row r="165" spans="1:17" ht="15.75">
      <c r="A165" s="156"/>
      <c r="C165" s="548"/>
      <c r="D165" s="548"/>
      <c r="E165" s="548"/>
      <c r="F165" s="548"/>
      <c r="G165" s="548"/>
      <c r="Q165" s="420"/>
    </row>
    <row r="166" spans="1:17" ht="15.75">
      <c r="A166" s="156"/>
      <c r="C166" s="548"/>
      <c r="D166" s="548"/>
      <c r="E166" s="548"/>
      <c r="F166" s="548"/>
      <c r="G166" s="548"/>
      <c r="Q166" s="420"/>
    </row>
    <row r="167" spans="1:17" ht="15.75">
      <c r="A167" s="156"/>
      <c r="C167" s="548"/>
      <c r="D167" s="548"/>
      <c r="E167" s="548"/>
      <c r="F167" s="548"/>
      <c r="G167" s="548"/>
      <c r="Q167" s="420"/>
    </row>
    <row r="168" spans="1:17" ht="15.75">
      <c r="A168" s="156"/>
      <c r="C168" s="548"/>
      <c r="D168" s="548"/>
      <c r="E168" s="548"/>
      <c r="F168" s="548"/>
      <c r="G168" s="548"/>
      <c r="Q168" s="420"/>
    </row>
    <row r="169" spans="1:17" ht="15.75">
      <c r="A169" s="156"/>
      <c r="C169" s="548"/>
      <c r="D169" s="548"/>
      <c r="E169" s="548"/>
      <c r="F169" s="548"/>
      <c r="G169" s="548"/>
      <c r="Q169" s="420"/>
    </row>
    <row r="170" spans="1:17" ht="15.75">
      <c r="A170" s="156"/>
      <c r="C170" s="548"/>
      <c r="D170" s="548"/>
      <c r="E170" s="548"/>
      <c r="F170" s="548"/>
      <c r="G170" s="548"/>
      <c r="Q170" s="420"/>
    </row>
    <row r="171" spans="1:17" ht="15.75">
      <c r="A171" s="156"/>
      <c r="C171" s="548"/>
      <c r="D171" s="548"/>
      <c r="E171" s="548"/>
      <c r="F171" s="548"/>
      <c r="G171" s="548"/>
      <c r="Q171" s="420"/>
    </row>
    <row r="172" spans="1:17" ht="15.75">
      <c r="A172" s="156"/>
      <c r="C172" s="548"/>
      <c r="D172" s="548"/>
      <c r="E172" s="548"/>
      <c r="F172" s="548"/>
      <c r="G172" s="548"/>
      <c r="Q172" s="420"/>
    </row>
    <row r="173" spans="1:17" ht="15.75">
      <c r="A173" s="156"/>
      <c r="C173" s="548"/>
      <c r="D173" s="548"/>
      <c r="E173" s="548"/>
      <c r="F173" s="548"/>
      <c r="G173" s="548"/>
      <c r="Q173" s="420"/>
    </row>
    <row r="174" spans="1:17" ht="15.75">
      <c r="A174" s="156"/>
      <c r="C174" s="548"/>
      <c r="D174" s="548"/>
      <c r="E174" s="548"/>
      <c r="F174" s="548"/>
      <c r="G174" s="548"/>
      <c r="Q174" s="420"/>
    </row>
    <row r="175" spans="1:17" ht="15.75">
      <c r="A175" s="156"/>
      <c r="C175" s="548"/>
      <c r="D175" s="548"/>
      <c r="E175" s="548"/>
      <c r="F175" s="548"/>
      <c r="G175" s="548"/>
      <c r="Q175" s="420"/>
    </row>
    <row r="176" spans="1:17" ht="15.75">
      <c r="A176" s="156"/>
      <c r="C176" s="548"/>
      <c r="D176" s="548"/>
      <c r="E176" s="548"/>
      <c r="F176" s="548"/>
      <c r="G176" s="548"/>
      <c r="Q176" s="420"/>
    </row>
    <row r="177" spans="1:17" ht="15.75">
      <c r="A177" s="156"/>
      <c r="C177" s="548"/>
      <c r="D177" s="548"/>
      <c r="E177" s="548"/>
      <c r="F177" s="548"/>
      <c r="G177" s="548"/>
      <c r="Q177" s="420"/>
    </row>
    <row r="178" spans="1:17" ht="15.75">
      <c r="A178" s="156"/>
      <c r="C178" s="548"/>
      <c r="D178" s="548"/>
      <c r="E178" s="548"/>
      <c r="F178" s="548"/>
      <c r="G178" s="548"/>
      <c r="Q178" s="420"/>
    </row>
    <row r="179" spans="1:17" ht="15.75">
      <c r="A179" s="156"/>
      <c r="C179" s="548"/>
      <c r="D179" s="548"/>
      <c r="E179" s="548"/>
      <c r="F179" s="548"/>
      <c r="G179" s="548"/>
      <c r="Q179" s="420"/>
    </row>
    <row r="180" spans="1:17" ht="15.75">
      <c r="A180" s="156"/>
      <c r="C180" s="548"/>
      <c r="D180" s="548"/>
      <c r="E180" s="548"/>
      <c r="F180" s="548"/>
      <c r="G180" s="548"/>
      <c r="Q180" s="420"/>
    </row>
    <row r="181" spans="1:17" ht="15.75">
      <c r="A181" s="156"/>
      <c r="C181" s="548"/>
      <c r="D181" s="548"/>
      <c r="E181" s="548"/>
      <c r="F181" s="548"/>
      <c r="G181" s="548"/>
      <c r="Q181" s="420"/>
    </row>
    <row r="182" spans="1:17" ht="15.75">
      <c r="A182" s="156"/>
      <c r="C182" s="548"/>
      <c r="D182" s="548"/>
      <c r="E182" s="548"/>
      <c r="F182" s="548"/>
      <c r="G182" s="548"/>
      <c r="Q182" s="420"/>
    </row>
    <row r="183" spans="1:17" ht="15.75">
      <c r="A183" s="156"/>
      <c r="C183" s="548"/>
      <c r="D183" s="548"/>
      <c r="E183" s="548"/>
      <c r="F183" s="548"/>
      <c r="G183" s="548"/>
      <c r="Q183" s="420"/>
    </row>
    <row r="184" spans="1:17" ht="15.75">
      <c r="A184" s="156"/>
      <c r="C184" s="548"/>
      <c r="D184" s="548"/>
      <c r="E184" s="548"/>
      <c r="F184" s="548"/>
      <c r="G184" s="548"/>
      <c r="Q184" s="420"/>
    </row>
    <row r="185" spans="1:17" ht="15.75">
      <c r="A185" s="156"/>
      <c r="C185" s="548"/>
      <c r="D185" s="548"/>
      <c r="E185" s="548"/>
      <c r="F185" s="548"/>
      <c r="G185" s="548"/>
      <c r="Q185" s="420"/>
    </row>
    <row r="186" spans="1:17" ht="15.75">
      <c r="A186" s="156"/>
      <c r="C186" s="548"/>
      <c r="D186" s="548"/>
      <c r="E186" s="548"/>
      <c r="F186" s="548"/>
      <c r="G186" s="548"/>
      <c r="Q186" s="420"/>
    </row>
    <row r="187" spans="1:17" ht="15.75">
      <c r="A187" s="156"/>
      <c r="C187" s="548"/>
      <c r="D187" s="548"/>
      <c r="E187" s="548"/>
      <c r="F187" s="548"/>
      <c r="G187" s="548"/>
      <c r="Q187" s="420"/>
    </row>
    <row r="188" spans="1:17" ht="15.75">
      <c r="A188" s="156"/>
      <c r="C188" s="548"/>
      <c r="D188" s="548"/>
      <c r="E188" s="548"/>
      <c r="F188" s="548"/>
      <c r="G188" s="548"/>
      <c r="Q188" s="420"/>
    </row>
    <row r="189" spans="1:17" ht="15.75">
      <c r="A189" s="156"/>
      <c r="C189" s="548"/>
      <c r="D189" s="548"/>
      <c r="E189" s="548"/>
      <c r="F189" s="548"/>
      <c r="G189" s="548"/>
      <c r="Q189" s="420"/>
    </row>
    <row r="190" spans="1:17" ht="15.75">
      <c r="A190" s="156"/>
      <c r="C190" s="548"/>
      <c r="D190" s="548"/>
      <c r="E190" s="548"/>
      <c r="F190" s="548"/>
      <c r="G190" s="548"/>
      <c r="Q190" s="420"/>
    </row>
    <row r="191" spans="1:17" ht="15.75">
      <c r="A191" s="156"/>
      <c r="C191" s="548"/>
      <c r="D191" s="548"/>
      <c r="E191" s="548"/>
      <c r="F191" s="548"/>
      <c r="G191" s="548"/>
      <c r="Q191" s="420"/>
    </row>
    <row r="192" spans="1:17" ht="15.75">
      <c r="A192" s="19"/>
      <c r="C192" s="548"/>
      <c r="D192" s="548"/>
      <c r="E192" s="548"/>
      <c r="F192" s="548"/>
      <c r="G192" s="548"/>
      <c r="Q192" s="420"/>
    </row>
    <row r="193" spans="1:17" ht="15.75">
      <c r="A193" s="19"/>
      <c r="C193" s="548"/>
      <c r="D193" s="548"/>
      <c r="E193" s="548"/>
      <c r="F193" s="548"/>
      <c r="G193" s="548"/>
      <c r="Q193" s="420"/>
    </row>
    <row r="194" spans="1:17" ht="15.75">
      <c r="A194" s="19"/>
      <c r="C194" s="548"/>
      <c r="D194" s="548"/>
      <c r="E194" s="548"/>
      <c r="F194" s="548"/>
      <c r="G194" s="548"/>
      <c r="Q194" s="420"/>
    </row>
    <row r="195" spans="1:17" ht="15.75">
      <c r="A195" s="19"/>
      <c r="C195" s="548"/>
      <c r="D195" s="548"/>
      <c r="E195" s="548"/>
      <c r="F195" s="548"/>
      <c r="G195" s="548"/>
      <c r="Q195" s="420"/>
    </row>
    <row r="196" spans="1:17" ht="15.75">
      <c r="A196" s="19"/>
      <c r="C196" s="548"/>
      <c r="D196" s="548"/>
      <c r="E196" s="548"/>
      <c r="F196" s="548"/>
      <c r="G196" s="548"/>
      <c r="Q196" s="420"/>
    </row>
    <row r="197" spans="1:17" ht="15.75">
      <c r="A197" s="19"/>
      <c r="C197" s="548"/>
      <c r="D197" s="548"/>
      <c r="E197" s="548"/>
      <c r="F197" s="548"/>
      <c r="G197" s="548"/>
      <c r="Q197" s="420"/>
    </row>
    <row r="198" spans="1:17" ht="15.75">
      <c r="A198" s="19"/>
      <c r="C198" s="548"/>
      <c r="D198" s="548"/>
      <c r="E198" s="548"/>
      <c r="F198" s="548"/>
      <c r="G198" s="548"/>
      <c r="Q198" s="420"/>
    </row>
    <row r="199" spans="1:17" ht="15.75">
      <c r="A199" s="19"/>
      <c r="C199" s="548"/>
      <c r="D199" s="548"/>
      <c r="E199" s="548"/>
      <c r="F199" s="548"/>
      <c r="G199" s="548"/>
      <c r="Q199" s="420"/>
    </row>
    <row r="200" spans="1:17" ht="15.75">
      <c r="A200" s="19"/>
      <c r="C200" s="548"/>
      <c r="D200" s="548"/>
      <c r="E200" s="548"/>
      <c r="F200" s="548"/>
      <c r="G200" s="548"/>
      <c r="Q200" s="420"/>
    </row>
    <row r="201" spans="1:17" ht="15.75">
      <c r="A201" s="19"/>
      <c r="C201" s="548"/>
      <c r="D201" s="548"/>
      <c r="E201" s="548"/>
      <c r="F201" s="548"/>
      <c r="G201" s="548"/>
    </row>
    <row r="202" spans="1:17" ht="15.75">
      <c r="A202" s="19"/>
      <c r="C202" s="548"/>
      <c r="D202" s="548"/>
      <c r="E202" s="548"/>
      <c r="F202" s="548"/>
      <c r="G202" s="548"/>
    </row>
    <row r="203" spans="1:17" ht="15.75">
      <c r="A203" s="19"/>
      <c r="C203" s="548"/>
      <c r="D203" s="548"/>
      <c r="E203" s="548"/>
      <c r="F203" s="548"/>
      <c r="G203" s="548"/>
    </row>
    <row r="204" spans="1:17" ht="15.75">
      <c r="A204" s="19"/>
      <c r="C204" s="548"/>
      <c r="D204" s="548"/>
      <c r="E204" s="548"/>
      <c r="F204" s="548"/>
      <c r="G204" s="548"/>
    </row>
    <row r="205" spans="1:17" ht="15.75">
      <c r="A205" s="19"/>
      <c r="C205" s="548"/>
      <c r="D205" s="548"/>
      <c r="E205" s="548"/>
      <c r="F205" s="548"/>
      <c r="G205" s="548"/>
    </row>
    <row r="206" spans="1:17" ht="15.75">
      <c r="A206" s="19"/>
      <c r="C206" s="548"/>
      <c r="D206" s="548"/>
      <c r="E206" s="548"/>
      <c r="F206" s="548"/>
      <c r="G206" s="548"/>
    </row>
    <row r="207" spans="1:17" ht="15.75">
      <c r="A207" s="19"/>
      <c r="C207" s="548"/>
      <c r="D207" s="548"/>
      <c r="E207" s="548"/>
      <c r="F207" s="548"/>
      <c r="G207" s="548"/>
    </row>
    <row r="208" spans="1:17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K17" sqref="K17"/>
    </sheetView>
  </sheetViews>
  <sheetFormatPr defaultColWidth="9.140625" defaultRowHeight="15"/>
  <cols>
    <col min="1" max="1" width="51.140625" style="20" customWidth="1"/>
    <col min="2" max="14" width="10.28515625" style="539" customWidth="1"/>
    <col min="15" max="15" width="2.5703125" style="157" customWidth="1"/>
    <col min="16" max="256" width="9.140625" style="420"/>
    <col min="257" max="257" width="51.140625" style="420" customWidth="1"/>
    <col min="258" max="270" width="10.28515625" style="420" customWidth="1"/>
    <col min="271" max="271" width="2.5703125" style="420" customWidth="1"/>
    <col min="272" max="512" width="9.140625" style="420"/>
    <col min="513" max="513" width="51.140625" style="420" customWidth="1"/>
    <col min="514" max="526" width="10.28515625" style="420" customWidth="1"/>
    <col min="527" max="527" width="2.5703125" style="420" customWidth="1"/>
    <col min="528" max="768" width="9.140625" style="420"/>
    <col min="769" max="769" width="51.140625" style="420" customWidth="1"/>
    <col min="770" max="782" width="10.28515625" style="420" customWidth="1"/>
    <col min="783" max="783" width="2.5703125" style="420" customWidth="1"/>
    <col min="784" max="1024" width="9.140625" style="420"/>
    <col min="1025" max="1025" width="51.140625" style="420" customWidth="1"/>
    <col min="1026" max="1038" width="10.28515625" style="420" customWidth="1"/>
    <col min="1039" max="1039" width="2.5703125" style="420" customWidth="1"/>
    <col min="1040" max="1280" width="9.140625" style="420"/>
    <col min="1281" max="1281" width="51.140625" style="420" customWidth="1"/>
    <col min="1282" max="1294" width="10.28515625" style="420" customWidth="1"/>
    <col min="1295" max="1295" width="2.5703125" style="420" customWidth="1"/>
    <col min="1296" max="1536" width="9.140625" style="420"/>
    <col min="1537" max="1537" width="51.140625" style="420" customWidth="1"/>
    <col min="1538" max="1550" width="10.28515625" style="420" customWidth="1"/>
    <col min="1551" max="1551" width="2.5703125" style="420" customWidth="1"/>
    <col min="1552" max="1792" width="9.140625" style="420"/>
    <col min="1793" max="1793" width="51.140625" style="420" customWidth="1"/>
    <col min="1794" max="1806" width="10.28515625" style="420" customWidth="1"/>
    <col min="1807" max="1807" width="2.5703125" style="420" customWidth="1"/>
    <col min="1808" max="2048" width="9.140625" style="420"/>
    <col min="2049" max="2049" width="51.140625" style="420" customWidth="1"/>
    <col min="2050" max="2062" width="10.28515625" style="420" customWidth="1"/>
    <col min="2063" max="2063" width="2.5703125" style="420" customWidth="1"/>
    <col min="2064" max="2304" width="9.140625" style="420"/>
    <col min="2305" max="2305" width="51.140625" style="420" customWidth="1"/>
    <col min="2306" max="2318" width="10.28515625" style="420" customWidth="1"/>
    <col min="2319" max="2319" width="2.5703125" style="420" customWidth="1"/>
    <col min="2320" max="2560" width="9.140625" style="420"/>
    <col min="2561" max="2561" width="51.140625" style="420" customWidth="1"/>
    <col min="2562" max="2574" width="10.28515625" style="420" customWidth="1"/>
    <col min="2575" max="2575" width="2.5703125" style="420" customWidth="1"/>
    <col min="2576" max="2816" width="9.140625" style="420"/>
    <col min="2817" max="2817" width="51.140625" style="420" customWidth="1"/>
    <col min="2818" max="2830" width="10.28515625" style="420" customWidth="1"/>
    <col min="2831" max="2831" width="2.5703125" style="420" customWidth="1"/>
    <col min="2832" max="3072" width="9.140625" style="420"/>
    <col min="3073" max="3073" width="51.140625" style="420" customWidth="1"/>
    <col min="3074" max="3086" width="10.28515625" style="420" customWidth="1"/>
    <col min="3087" max="3087" width="2.5703125" style="420" customWidth="1"/>
    <col min="3088" max="3328" width="9.140625" style="420"/>
    <col min="3329" max="3329" width="51.140625" style="420" customWidth="1"/>
    <col min="3330" max="3342" width="10.28515625" style="420" customWidth="1"/>
    <col min="3343" max="3343" width="2.5703125" style="420" customWidth="1"/>
    <col min="3344" max="3584" width="9.140625" style="420"/>
    <col min="3585" max="3585" width="51.140625" style="420" customWidth="1"/>
    <col min="3586" max="3598" width="10.28515625" style="420" customWidth="1"/>
    <col min="3599" max="3599" width="2.5703125" style="420" customWidth="1"/>
    <col min="3600" max="3840" width="9.140625" style="420"/>
    <col min="3841" max="3841" width="51.140625" style="420" customWidth="1"/>
    <col min="3842" max="3854" width="10.28515625" style="420" customWidth="1"/>
    <col min="3855" max="3855" width="2.5703125" style="420" customWidth="1"/>
    <col min="3856" max="4096" width="9.140625" style="420"/>
    <col min="4097" max="4097" width="51.140625" style="420" customWidth="1"/>
    <col min="4098" max="4110" width="10.28515625" style="420" customWidth="1"/>
    <col min="4111" max="4111" width="2.5703125" style="420" customWidth="1"/>
    <col min="4112" max="4352" width="9.140625" style="420"/>
    <col min="4353" max="4353" width="51.140625" style="420" customWidth="1"/>
    <col min="4354" max="4366" width="10.28515625" style="420" customWidth="1"/>
    <col min="4367" max="4367" width="2.5703125" style="420" customWidth="1"/>
    <col min="4368" max="4608" width="9.140625" style="420"/>
    <col min="4609" max="4609" width="51.140625" style="420" customWidth="1"/>
    <col min="4610" max="4622" width="10.28515625" style="420" customWidth="1"/>
    <col min="4623" max="4623" width="2.5703125" style="420" customWidth="1"/>
    <col min="4624" max="4864" width="9.140625" style="420"/>
    <col min="4865" max="4865" width="51.140625" style="420" customWidth="1"/>
    <col min="4866" max="4878" width="10.28515625" style="420" customWidth="1"/>
    <col min="4879" max="4879" width="2.5703125" style="420" customWidth="1"/>
    <col min="4880" max="5120" width="9.140625" style="420"/>
    <col min="5121" max="5121" width="51.140625" style="420" customWidth="1"/>
    <col min="5122" max="5134" width="10.28515625" style="420" customWidth="1"/>
    <col min="5135" max="5135" width="2.5703125" style="420" customWidth="1"/>
    <col min="5136" max="5376" width="9.140625" style="420"/>
    <col min="5377" max="5377" width="51.140625" style="420" customWidth="1"/>
    <col min="5378" max="5390" width="10.28515625" style="420" customWidth="1"/>
    <col min="5391" max="5391" width="2.5703125" style="420" customWidth="1"/>
    <col min="5392" max="5632" width="9.140625" style="420"/>
    <col min="5633" max="5633" width="51.140625" style="420" customWidth="1"/>
    <col min="5634" max="5646" width="10.28515625" style="420" customWidth="1"/>
    <col min="5647" max="5647" width="2.5703125" style="420" customWidth="1"/>
    <col min="5648" max="5888" width="9.140625" style="420"/>
    <col min="5889" max="5889" width="51.140625" style="420" customWidth="1"/>
    <col min="5890" max="5902" width="10.28515625" style="420" customWidth="1"/>
    <col min="5903" max="5903" width="2.5703125" style="420" customWidth="1"/>
    <col min="5904" max="6144" width="9.140625" style="420"/>
    <col min="6145" max="6145" width="51.140625" style="420" customWidth="1"/>
    <col min="6146" max="6158" width="10.28515625" style="420" customWidth="1"/>
    <col min="6159" max="6159" width="2.5703125" style="420" customWidth="1"/>
    <col min="6160" max="6400" width="9.140625" style="420"/>
    <col min="6401" max="6401" width="51.140625" style="420" customWidth="1"/>
    <col min="6402" max="6414" width="10.28515625" style="420" customWidth="1"/>
    <col min="6415" max="6415" width="2.5703125" style="420" customWidth="1"/>
    <col min="6416" max="6656" width="9.140625" style="420"/>
    <col min="6657" max="6657" width="51.140625" style="420" customWidth="1"/>
    <col min="6658" max="6670" width="10.28515625" style="420" customWidth="1"/>
    <col min="6671" max="6671" width="2.5703125" style="420" customWidth="1"/>
    <col min="6672" max="6912" width="9.140625" style="420"/>
    <col min="6913" max="6913" width="51.140625" style="420" customWidth="1"/>
    <col min="6914" max="6926" width="10.28515625" style="420" customWidth="1"/>
    <col min="6927" max="6927" width="2.5703125" style="420" customWidth="1"/>
    <col min="6928" max="7168" width="9.140625" style="420"/>
    <col min="7169" max="7169" width="51.140625" style="420" customWidth="1"/>
    <col min="7170" max="7182" width="10.28515625" style="420" customWidth="1"/>
    <col min="7183" max="7183" width="2.5703125" style="420" customWidth="1"/>
    <col min="7184" max="7424" width="9.140625" style="420"/>
    <col min="7425" max="7425" width="51.140625" style="420" customWidth="1"/>
    <col min="7426" max="7438" width="10.28515625" style="420" customWidth="1"/>
    <col min="7439" max="7439" width="2.5703125" style="420" customWidth="1"/>
    <col min="7440" max="7680" width="9.140625" style="420"/>
    <col min="7681" max="7681" width="51.140625" style="420" customWidth="1"/>
    <col min="7682" max="7694" width="10.28515625" style="420" customWidth="1"/>
    <col min="7695" max="7695" width="2.5703125" style="420" customWidth="1"/>
    <col min="7696" max="7936" width="9.140625" style="420"/>
    <col min="7937" max="7937" width="51.140625" style="420" customWidth="1"/>
    <col min="7938" max="7950" width="10.28515625" style="420" customWidth="1"/>
    <col min="7951" max="7951" width="2.5703125" style="420" customWidth="1"/>
    <col min="7952" max="8192" width="9.140625" style="420"/>
    <col min="8193" max="8193" width="51.140625" style="420" customWidth="1"/>
    <col min="8194" max="8206" width="10.28515625" style="420" customWidth="1"/>
    <col min="8207" max="8207" width="2.5703125" style="420" customWidth="1"/>
    <col min="8208" max="8448" width="9.140625" style="420"/>
    <col min="8449" max="8449" width="51.140625" style="420" customWidth="1"/>
    <col min="8450" max="8462" width="10.28515625" style="420" customWidth="1"/>
    <col min="8463" max="8463" width="2.5703125" style="420" customWidth="1"/>
    <col min="8464" max="8704" width="9.140625" style="420"/>
    <col min="8705" max="8705" width="51.140625" style="420" customWidth="1"/>
    <col min="8706" max="8718" width="10.28515625" style="420" customWidth="1"/>
    <col min="8719" max="8719" width="2.5703125" style="420" customWidth="1"/>
    <col min="8720" max="8960" width="9.140625" style="420"/>
    <col min="8961" max="8961" width="51.140625" style="420" customWidth="1"/>
    <col min="8962" max="8974" width="10.28515625" style="420" customWidth="1"/>
    <col min="8975" max="8975" width="2.5703125" style="420" customWidth="1"/>
    <col min="8976" max="9216" width="9.140625" style="420"/>
    <col min="9217" max="9217" width="51.140625" style="420" customWidth="1"/>
    <col min="9218" max="9230" width="10.28515625" style="420" customWidth="1"/>
    <col min="9231" max="9231" width="2.5703125" style="420" customWidth="1"/>
    <col min="9232" max="9472" width="9.140625" style="420"/>
    <col min="9473" max="9473" width="51.140625" style="420" customWidth="1"/>
    <col min="9474" max="9486" width="10.28515625" style="420" customWidth="1"/>
    <col min="9487" max="9487" width="2.5703125" style="420" customWidth="1"/>
    <col min="9488" max="9728" width="9.140625" style="420"/>
    <col min="9729" max="9729" width="51.140625" style="420" customWidth="1"/>
    <col min="9730" max="9742" width="10.28515625" style="420" customWidth="1"/>
    <col min="9743" max="9743" width="2.5703125" style="420" customWidth="1"/>
    <col min="9744" max="9984" width="9.140625" style="420"/>
    <col min="9985" max="9985" width="51.140625" style="420" customWidth="1"/>
    <col min="9986" max="9998" width="10.28515625" style="420" customWidth="1"/>
    <col min="9999" max="9999" width="2.5703125" style="420" customWidth="1"/>
    <col min="10000" max="10240" width="9.140625" style="420"/>
    <col min="10241" max="10241" width="51.140625" style="420" customWidth="1"/>
    <col min="10242" max="10254" width="10.28515625" style="420" customWidth="1"/>
    <col min="10255" max="10255" width="2.5703125" style="420" customWidth="1"/>
    <col min="10256" max="10496" width="9.140625" style="420"/>
    <col min="10497" max="10497" width="51.140625" style="420" customWidth="1"/>
    <col min="10498" max="10510" width="10.28515625" style="420" customWidth="1"/>
    <col min="10511" max="10511" width="2.5703125" style="420" customWidth="1"/>
    <col min="10512" max="10752" width="9.140625" style="420"/>
    <col min="10753" max="10753" width="51.140625" style="420" customWidth="1"/>
    <col min="10754" max="10766" width="10.28515625" style="420" customWidth="1"/>
    <col min="10767" max="10767" width="2.5703125" style="420" customWidth="1"/>
    <col min="10768" max="11008" width="9.140625" style="420"/>
    <col min="11009" max="11009" width="51.140625" style="420" customWidth="1"/>
    <col min="11010" max="11022" width="10.28515625" style="420" customWidth="1"/>
    <col min="11023" max="11023" width="2.5703125" style="420" customWidth="1"/>
    <col min="11024" max="11264" width="9.140625" style="420"/>
    <col min="11265" max="11265" width="51.140625" style="420" customWidth="1"/>
    <col min="11266" max="11278" width="10.28515625" style="420" customWidth="1"/>
    <col min="11279" max="11279" width="2.5703125" style="420" customWidth="1"/>
    <col min="11280" max="11520" width="9.140625" style="420"/>
    <col min="11521" max="11521" width="51.140625" style="420" customWidth="1"/>
    <col min="11522" max="11534" width="10.28515625" style="420" customWidth="1"/>
    <col min="11535" max="11535" width="2.5703125" style="420" customWidth="1"/>
    <col min="11536" max="11776" width="9.140625" style="420"/>
    <col min="11777" max="11777" width="51.140625" style="420" customWidth="1"/>
    <col min="11778" max="11790" width="10.28515625" style="420" customWidth="1"/>
    <col min="11791" max="11791" width="2.5703125" style="420" customWidth="1"/>
    <col min="11792" max="12032" width="9.140625" style="420"/>
    <col min="12033" max="12033" width="51.140625" style="420" customWidth="1"/>
    <col min="12034" max="12046" width="10.28515625" style="420" customWidth="1"/>
    <col min="12047" max="12047" width="2.5703125" style="420" customWidth="1"/>
    <col min="12048" max="12288" width="9.140625" style="420"/>
    <col min="12289" max="12289" width="51.140625" style="420" customWidth="1"/>
    <col min="12290" max="12302" width="10.28515625" style="420" customWidth="1"/>
    <col min="12303" max="12303" width="2.5703125" style="420" customWidth="1"/>
    <col min="12304" max="12544" width="9.140625" style="420"/>
    <col min="12545" max="12545" width="51.140625" style="420" customWidth="1"/>
    <col min="12546" max="12558" width="10.28515625" style="420" customWidth="1"/>
    <col min="12559" max="12559" width="2.5703125" style="420" customWidth="1"/>
    <col min="12560" max="12800" width="9.140625" style="420"/>
    <col min="12801" max="12801" width="51.140625" style="420" customWidth="1"/>
    <col min="12802" max="12814" width="10.28515625" style="420" customWidth="1"/>
    <col min="12815" max="12815" width="2.5703125" style="420" customWidth="1"/>
    <col min="12816" max="13056" width="9.140625" style="420"/>
    <col min="13057" max="13057" width="51.140625" style="420" customWidth="1"/>
    <col min="13058" max="13070" width="10.28515625" style="420" customWidth="1"/>
    <col min="13071" max="13071" width="2.5703125" style="420" customWidth="1"/>
    <col min="13072" max="13312" width="9.140625" style="420"/>
    <col min="13313" max="13313" width="51.140625" style="420" customWidth="1"/>
    <col min="13314" max="13326" width="10.28515625" style="420" customWidth="1"/>
    <col min="13327" max="13327" width="2.5703125" style="420" customWidth="1"/>
    <col min="13328" max="13568" width="9.140625" style="420"/>
    <col min="13569" max="13569" width="51.140625" style="420" customWidth="1"/>
    <col min="13570" max="13582" width="10.28515625" style="420" customWidth="1"/>
    <col min="13583" max="13583" width="2.5703125" style="420" customWidth="1"/>
    <col min="13584" max="13824" width="9.140625" style="420"/>
    <col min="13825" max="13825" width="51.140625" style="420" customWidth="1"/>
    <col min="13826" max="13838" width="10.28515625" style="420" customWidth="1"/>
    <col min="13839" max="13839" width="2.5703125" style="420" customWidth="1"/>
    <col min="13840" max="14080" width="9.140625" style="420"/>
    <col min="14081" max="14081" width="51.140625" style="420" customWidth="1"/>
    <col min="14082" max="14094" width="10.28515625" style="420" customWidth="1"/>
    <col min="14095" max="14095" width="2.5703125" style="420" customWidth="1"/>
    <col min="14096" max="14336" width="9.140625" style="420"/>
    <col min="14337" max="14337" width="51.140625" style="420" customWidth="1"/>
    <col min="14338" max="14350" width="10.28515625" style="420" customWidth="1"/>
    <col min="14351" max="14351" width="2.5703125" style="420" customWidth="1"/>
    <col min="14352" max="14592" width="9.140625" style="420"/>
    <col min="14593" max="14593" width="51.140625" style="420" customWidth="1"/>
    <col min="14594" max="14606" width="10.28515625" style="420" customWidth="1"/>
    <col min="14607" max="14607" width="2.5703125" style="420" customWidth="1"/>
    <col min="14608" max="14848" width="9.140625" style="420"/>
    <col min="14849" max="14849" width="51.140625" style="420" customWidth="1"/>
    <col min="14850" max="14862" width="10.28515625" style="420" customWidth="1"/>
    <col min="14863" max="14863" width="2.5703125" style="420" customWidth="1"/>
    <col min="14864" max="15104" width="9.140625" style="420"/>
    <col min="15105" max="15105" width="51.140625" style="420" customWidth="1"/>
    <col min="15106" max="15118" width="10.28515625" style="420" customWidth="1"/>
    <col min="15119" max="15119" width="2.5703125" style="420" customWidth="1"/>
    <col min="15120" max="15360" width="9.140625" style="420"/>
    <col min="15361" max="15361" width="51.140625" style="420" customWidth="1"/>
    <col min="15362" max="15374" width="10.28515625" style="420" customWidth="1"/>
    <col min="15375" max="15375" width="2.5703125" style="420" customWidth="1"/>
    <col min="15376" max="15616" width="9.140625" style="420"/>
    <col min="15617" max="15617" width="51.140625" style="420" customWidth="1"/>
    <col min="15618" max="15630" width="10.28515625" style="420" customWidth="1"/>
    <col min="15631" max="15631" width="2.5703125" style="420" customWidth="1"/>
    <col min="15632" max="15872" width="9.140625" style="420"/>
    <col min="15873" max="15873" width="51.140625" style="420" customWidth="1"/>
    <col min="15874" max="15886" width="10.28515625" style="420" customWidth="1"/>
    <col min="15887" max="15887" width="2.5703125" style="420" customWidth="1"/>
    <col min="15888" max="16128" width="9.140625" style="420"/>
    <col min="16129" max="16129" width="51.140625" style="420" customWidth="1"/>
    <col min="16130" max="16142" width="10.28515625" style="420" customWidth="1"/>
    <col min="16143" max="16143" width="2.5703125" style="420" customWidth="1"/>
    <col min="16144" max="16384" width="9.140625" style="420"/>
  </cols>
  <sheetData>
    <row r="1" spans="1:15" s="1" customFormat="1" ht="3.75" hidden="1" customHeight="1">
      <c r="A1" s="359"/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</row>
    <row r="2" spans="1:15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</row>
    <row r="3" spans="1:15" s="1" customFormat="1" ht="24.75" customHeight="1">
      <c r="A3" s="787" t="s">
        <v>268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</row>
    <row r="4" spans="1:15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</row>
    <row r="5" spans="1:15" s="1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</row>
    <row r="6" spans="1:15" ht="7.5" customHeight="1">
      <c r="A6" s="132"/>
      <c r="O6" s="420"/>
    </row>
    <row r="7" spans="1:15" ht="4.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420"/>
    </row>
    <row r="8" spans="1:15" s="166" customFormat="1" ht="25.5" customHeight="1">
      <c r="A8" s="361"/>
      <c r="B8" s="587" t="s">
        <v>59</v>
      </c>
      <c r="C8" s="587" t="s">
        <v>60</v>
      </c>
      <c r="D8" s="587" t="s">
        <v>61</v>
      </c>
      <c r="E8" s="587" t="s">
        <v>63</v>
      </c>
      <c r="F8" s="587" t="s">
        <v>64</v>
      </c>
      <c r="G8" s="587" t="s">
        <v>66</v>
      </c>
      <c r="H8" s="587" t="s">
        <v>67</v>
      </c>
      <c r="I8" s="587" t="s">
        <v>68</v>
      </c>
      <c r="J8" s="587" t="s">
        <v>69</v>
      </c>
      <c r="K8" s="587" t="s">
        <v>70</v>
      </c>
      <c r="L8" s="587" t="s">
        <v>76</v>
      </c>
      <c r="M8" s="587" t="s">
        <v>78</v>
      </c>
      <c r="N8" s="588" t="s">
        <v>75</v>
      </c>
    </row>
    <row r="9" spans="1:15" ht="27" customHeight="1">
      <c r="A9" s="138" t="s">
        <v>157</v>
      </c>
      <c r="B9" s="139">
        <v>45987.394375000003</v>
      </c>
      <c r="C9" s="139">
        <v>41283.154594200001</v>
      </c>
      <c r="D9" s="139">
        <v>2983.0175145999997</v>
      </c>
      <c r="E9" s="139">
        <v>1537.9544618</v>
      </c>
      <c r="F9" s="139">
        <v>1713.0195202</v>
      </c>
      <c r="G9" s="139">
        <v>8209.0865126000008</v>
      </c>
      <c r="H9" s="139">
        <v>14050.531897399998</v>
      </c>
      <c r="I9" s="139">
        <v>5594.7154916</v>
      </c>
      <c r="J9" s="139">
        <v>13972.272732400001</v>
      </c>
      <c r="K9" s="139">
        <v>7280.4715251999996</v>
      </c>
      <c r="L9" s="139">
        <v>790.40952000000004</v>
      </c>
      <c r="M9" s="139">
        <v>504.13221000000004</v>
      </c>
      <c r="N9" s="139">
        <v>1033.2515600000002</v>
      </c>
      <c r="O9" s="420"/>
    </row>
    <row r="10" spans="1:15" ht="27" customHeight="1">
      <c r="A10" s="138" t="s">
        <v>158</v>
      </c>
      <c r="B10" s="139">
        <v>7070.6396930000001</v>
      </c>
      <c r="C10" s="139">
        <v>834.81964560000006</v>
      </c>
      <c r="D10" s="139">
        <v>40.205430999999997</v>
      </c>
      <c r="E10" s="139">
        <v>34.646080000000005</v>
      </c>
      <c r="F10" s="139">
        <v>467.18867</v>
      </c>
      <c r="G10" s="139">
        <v>335.5849336</v>
      </c>
      <c r="H10" s="139">
        <v>262.11740040000001</v>
      </c>
      <c r="I10" s="139">
        <v>0</v>
      </c>
      <c r="J10" s="139">
        <v>257.21933999999999</v>
      </c>
      <c r="K10" s="139">
        <v>17.7517</v>
      </c>
      <c r="L10" s="139">
        <v>0</v>
      </c>
      <c r="M10" s="139">
        <v>0</v>
      </c>
      <c r="N10" s="139">
        <v>0</v>
      </c>
      <c r="O10" s="420"/>
    </row>
    <row r="11" spans="1:15" ht="27" customHeight="1">
      <c r="A11" s="138" t="s">
        <v>159</v>
      </c>
      <c r="B11" s="139">
        <v>9463.4012371999997</v>
      </c>
      <c r="C11" s="139">
        <v>3849.4400433999999</v>
      </c>
      <c r="D11" s="139">
        <v>0</v>
      </c>
      <c r="E11" s="139">
        <v>470.73301839999999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25.166340000000002</v>
      </c>
      <c r="M11" s="139">
        <v>395.38509999999997</v>
      </c>
      <c r="N11" s="139">
        <v>18.72916</v>
      </c>
      <c r="O11" s="420"/>
    </row>
    <row r="12" spans="1:15" ht="27" customHeight="1">
      <c r="A12" s="138" t="s">
        <v>160</v>
      </c>
      <c r="B12" s="139">
        <v>1185.8973744</v>
      </c>
      <c r="C12" s="139">
        <v>6475.9990800000005</v>
      </c>
      <c r="D12" s="139">
        <v>328.57578999999998</v>
      </c>
      <c r="E12" s="139">
        <v>4636.9059627999995</v>
      </c>
      <c r="F12" s="139">
        <v>135.95237</v>
      </c>
      <c r="G12" s="139">
        <v>227.41586999999998</v>
      </c>
      <c r="H12" s="139">
        <v>44.722279999999998</v>
      </c>
      <c r="I12" s="139">
        <v>0</v>
      </c>
      <c r="J12" s="139">
        <v>125.64483</v>
      </c>
      <c r="K12" s="139">
        <v>386.99958000000004</v>
      </c>
      <c r="L12" s="139">
        <v>1789.94947</v>
      </c>
      <c r="M12" s="139">
        <v>0</v>
      </c>
      <c r="N12" s="139">
        <v>16369.9223458</v>
      </c>
      <c r="O12" s="420"/>
    </row>
    <row r="13" spans="1:15" ht="27" customHeight="1">
      <c r="A13" s="138" t="s">
        <v>161</v>
      </c>
      <c r="B13" s="139">
        <v>98294.967858799995</v>
      </c>
      <c r="C13" s="139">
        <v>47140.123537400003</v>
      </c>
      <c r="D13" s="139">
        <v>16339.820774399999</v>
      </c>
      <c r="E13" s="139">
        <v>7485.7547208000005</v>
      </c>
      <c r="F13" s="139">
        <v>14512.0941798</v>
      </c>
      <c r="G13" s="139">
        <v>11011.7765124</v>
      </c>
      <c r="H13" s="139">
        <v>11867.357124800001</v>
      </c>
      <c r="I13" s="139">
        <v>11488.211322200001</v>
      </c>
      <c r="J13" s="139">
        <v>24411.120978200001</v>
      </c>
      <c r="K13" s="139">
        <v>10953.113272800001</v>
      </c>
      <c r="L13" s="139">
        <v>1691.22586</v>
      </c>
      <c r="M13" s="139">
        <v>1816.7681100000002</v>
      </c>
      <c r="N13" s="139">
        <v>14332.131096000001</v>
      </c>
      <c r="O13" s="420"/>
    </row>
    <row r="14" spans="1:15" ht="27" customHeight="1">
      <c r="A14" s="138" t="s">
        <v>162</v>
      </c>
      <c r="B14" s="139">
        <v>7417.1952116000002</v>
      </c>
      <c r="C14" s="139">
        <v>3413.6420691999997</v>
      </c>
      <c r="D14" s="139">
        <v>14.336302400000001</v>
      </c>
      <c r="E14" s="139">
        <v>1117.8432642</v>
      </c>
      <c r="F14" s="139">
        <v>0</v>
      </c>
      <c r="G14" s="139">
        <v>1354.73489</v>
      </c>
      <c r="H14" s="139">
        <v>76.930289999999999</v>
      </c>
      <c r="I14" s="139">
        <v>431.91487999999998</v>
      </c>
      <c r="J14" s="139">
        <v>0</v>
      </c>
      <c r="K14" s="139">
        <v>0</v>
      </c>
      <c r="L14" s="139">
        <v>524.29700000000003</v>
      </c>
      <c r="M14" s="139">
        <v>11.454799999999999</v>
      </c>
      <c r="N14" s="139">
        <v>861.93926999999996</v>
      </c>
      <c r="O14" s="420"/>
    </row>
    <row r="15" spans="1:15" ht="27" customHeight="1">
      <c r="A15" s="138" t="s">
        <v>102</v>
      </c>
      <c r="B15" s="139">
        <v>43471.726553</v>
      </c>
      <c r="C15" s="139">
        <v>19358.438443999999</v>
      </c>
      <c r="D15" s="139">
        <v>7615.9727581999996</v>
      </c>
      <c r="E15" s="139">
        <v>1567.0910586</v>
      </c>
      <c r="F15" s="139">
        <v>8287.9848276000012</v>
      </c>
      <c r="G15" s="139">
        <v>11037.6352468</v>
      </c>
      <c r="H15" s="139">
        <v>8054.1853099999998</v>
      </c>
      <c r="I15" s="139">
        <v>7095.6808069999997</v>
      </c>
      <c r="J15" s="139">
        <v>8480.6399366000005</v>
      </c>
      <c r="K15" s="139">
        <v>4698.4914200000003</v>
      </c>
      <c r="L15" s="139">
        <v>2526.8192481999999</v>
      </c>
      <c r="M15" s="139">
        <v>1129.4141356</v>
      </c>
      <c r="N15" s="139">
        <v>12904.219602399999</v>
      </c>
      <c r="O15" s="420"/>
    </row>
    <row r="16" spans="1:15" ht="27" customHeight="1">
      <c r="A16" s="138" t="s">
        <v>163</v>
      </c>
      <c r="B16" s="139">
        <v>304253.85020740004</v>
      </c>
      <c r="C16" s="139">
        <v>221511.2349104</v>
      </c>
      <c r="D16" s="139">
        <v>103903.9968202</v>
      </c>
      <c r="E16" s="139">
        <v>10081.653188999999</v>
      </c>
      <c r="F16" s="139">
        <v>47243.134403399999</v>
      </c>
      <c r="G16" s="139">
        <v>62331.779507200001</v>
      </c>
      <c r="H16" s="139">
        <v>55156.895052</v>
      </c>
      <c r="I16" s="139">
        <v>24517.272879799999</v>
      </c>
      <c r="J16" s="139">
        <v>34054.727264399997</v>
      </c>
      <c r="K16" s="139">
        <v>25422.853336599997</v>
      </c>
      <c r="L16" s="139">
        <v>30522.702167199997</v>
      </c>
      <c r="M16" s="139">
        <v>11060.310100999999</v>
      </c>
      <c r="N16" s="139">
        <v>35765.885364200003</v>
      </c>
      <c r="O16" s="420"/>
    </row>
    <row r="17" spans="1:15" ht="27" customHeight="1">
      <c r="A17" s="138" t="s">
        <v>164</v>
      </c>
      <c r="B17" s="139">
        <v>77405.792507400009</v>
      </c>
      <c r="C17" s="139">
        <v>64363.055910999996</v>
      </c>
      <c r="D17" s="139">
        <v>21701.0970696</v>
      </c>
      <c r="E17" s="139">
        <v>3072.8272062000001</v>
      </c>
      <c r="F17" s="139">
        <v>13220.490151</v>
      </c>
      <c r="G17" s="139">
        <v>17563.725848800001</v>
      </c>
      <c r="H17" s="139">
        <v>11391.3354858</v>
      </c>
      <c r="I17" s="139">
        <v>5699.4902416000004</v>
      </c>
      <c r="J17" s="139">
        <v>12503.9155732</v>
      </c>
      <c r="K17" s="139">
        <v>4413.4472983999995</v>
      </c>
      <c r="L17" s="139">
        <v>3362.2818221999996</v>
      </c>
      <c r="M17" s="139">
        <v>2236.1837599999999</v>
      </c>
      <c r="N17" s="139">
        <v>9848.124998199999</v>
      </c>
      <c r="O17" s="420"/>
    </row>
    <row r="18" spans="1:15" ht="27" customHeight="1">
      <c r="A18" s="138" t="s">
        <v>165</v>
      </c>
      <c r="B18" s="139">
        <v>129725.8317614</v>
      </c>
      <c r="C18" s="139">
        <v>95735.841326199996</v>
      </c>
      <c r="D18" s="139">
        <v>81295.161005000002</v>
      </c>
      <c r="E18" s="139">
        <v>7100.8808710000003</v>
      </c>
      <c r="F18" s="139">
        <v>26476.7887362</v>
      </c>
      <c r="G18" s="139">
        <v>32126.3632512</v>
      </c>
      <c r="H18" s="139">
        <v>31760.2651314</v>
      </c>
      <c r="I18" s="139">
        <v>43031.670019199999</v>
      </c>
      <c r="J18" s="139">
        <v>41053.879979999998</v>
      </c>
      <c r="K18" s="139">
        <v>26447.084079</v>
      </c>
      <c r="L18" s="139">
        <v>11092.8106622</v>
      </c>
      <c r="M18" s="139">
        <v>13859.4756378</v>
      </c>
      <c r="N18" s="139">
        <v>24962.5367358</v>
      </c>
      <c r="O18" s="420"/>
    </row>
    <row r="19" spans="1:15" ht="27" customHeight="1">
      <c r="A19" s="138" t="s">
        <v>166</v>
      </c>
      <c r="B19" s="139">
        <v>31085.4956532</v>
      </c>
      <c r="C19" s="139">
        <v>14822.1652146</v>
      </c>
      <c r="D19" s="139">
        <v>1674.8168326</v>
      </c>
      <c r="E19" s="139">
        <v>3280.3951996000001</v>
      </c>
      <c r="F19" s="139">
        <v>936.52796979999994</v>
      </c>
      <c r="G19" s="139">
        <v>352.31686999999999</v>
      </c>
      <c r="H19" s="139">
        <v>0</v>
      </c>
      <c r="I19" s="139">
        <v>0</v>
      </c>
      <c r="J19" s="139">
        <v>168.48439999999999</v>
      </c>
      <c r="K19" s="139">
        <v>605.77992000000006</v>
      </c>
      <c r="L19" s="139">
        <v>1727.2951499999999</v>
      </c>
      <c r="M19" s="139">
        <v>665.38166000000001</v>
      </c>
      <c r="N19" s="139">
        <v>1976.286795</v>
      </c>
      <c r="O19" s="420"/>
    </row>
    <row r="20" spans="1:15" ht="27" customHeight="1">
      <c r="A20" s="138" t="s">
        <v>167</v>
      </c>
      <c r="B20" s="139">
        <v>130241.065302</v>
      </c>
      <c r="C20" s="139">
        <v>81798.845599399996</v>
      </c>
      <c r="D20" s="139">
        <v>115426.7569636</v>
      </c>
      <c r="E20" s="139">
        <v>13120.6835314</v>
      </c>
      <c r="F20" s="139">
        <v>26069.064691</v>
      </c>
      <c r="G20" s="139">
        <v>26960.4793398</v>
      </c>
      <c r="H20" s="139">
        <v>28611.975701399999</v>
      </c>
      <c r="I20" s="139">
        <v>33016.590033599998</v>
      </c>
      <c r="J20" s="139">
        <v>12594.5070882</v>
      </c>
      <c r="K20" s="139">
        <v>6930.6730058000003</v>
      </c>
      <c r="L20" s="139">
        <v>7353.992706</v>
      </c>
      <c r="M20" s="139">
        <v>3927.2826500000001</v>
      </c>
      <c r="N20" s="139">
        <v>7229.1077181999999</v>
      </c>
      <c r="O20" s="420"/>
    </row>
    <row r="21" spans="1:15" ht="27" customHeight="1">
      <c r="A21" s="138" t="s">
        <v>168</v>
      </c>
      <c r="B21" s="139">
        <v>87300.159778000001</v>
      </c>
      <c r="C21" s="139">
        <v>14240.350919600001</v>
      </c>
      <c r="D21" s="139">
        <v>133.93092100000001</v>
      </c>
      <c r="E21" s="139">
        <v>15311.432753200001</v>
      </c>
      <c r="F21" s="139">
        <v>3717.6031888000002</v>
      </c>
      <c r="G21" s="139">
        <v>306.32104520000001</v>
      </c>
      <c r="H21" s="139">
        <v>101.54452719999999</v>
      </c>
      <c r="I21" s="139">
        <v>5098.2859183999999</v>
      </c>
      <c r="J21" s="139">
        <v>127.94047999999999</v>
      </c>
      <c r="K21" s="139">
        <v>813.59695999999997</v>
      </c>
      <c r="L21" s="139">
        <v>5841.6935599999997</v>
      </c>
      <c r="M21" s="139">
        <v>6406.50288</v>
      </c>
      <c r="N21" s="139">
        <v>6541.1439258</v>
      </c>
      <c r="O21" s="420"/>
    </row>
    <row r="22" spans="1:15" ht="27" customHeight="1">
      <c r="A22" s="138" t="s">
        <v>169</v>
      </c>
      <c r="B22" s="139">
        <v>100640.2505598</v>
      </c>
      <c r="C22" s="139">
        <v>22285.457541600001</v>
      </c>
      <c r="D22" s="139">
        <v>3712.7485787999999</v>
      </c>
      <c r="E22" s="139">
        <v>5877.7225632</v>
      </c>
      <c r="F22" s="139">
        <v>5048.2758830000002</v>
      </c>
      <c r="G22" s="139">
        <v>327.16194439999998</v>
      </c>
      <c r="H22" s="139">
        <v>3167.8260894</v>
      </c>
      <c r="I22" s="139">
        <v>14758.2409694</v>
      </c>
      <c r="J22" s="139">
        <v>1524.6191588000002</v>
      </c>
      <c r="K22" s="139">
        <v>14003.9507094</v>
      </c>
      <c r="L22" s="139">
        <v>12153.0380654</v>
      </c>
      <c r="M22" s="139">
        <v>2611.6126884</v>
      </c>
      <c r="N22" s="139">
        <v>18189.436755800001</v>
      </c>
      <c r="O22" s="420"/>
    </row>
    <row r="23" spans="1:15" ht="27" customHeight="1">
      <c r="A23" s="138" t="s">
        <v>170</v>
      </c>
      <c r="B23" s="139">
        <v>100867.87231579999</v>
      </c>
      <c r="C23" s="139">
        <v>52911.271965000007</v>
      </c>
      <c r="D23" s="139">
        <v>17116.565140399998</v>
      </c>
      <c r="E23" s="139">
        <v>8451.5409203999989</v>
      </c>
      <c r="F23" s="139">
        <v>10206.2978724</v>
      </c>
      <c r="G23" s="139">
        <v>70052.447929600006</v>
      </c>
      <c r="H23" s="139">
        <v>5909.4061434000005</v>
      </c>
      <c r="I23" s="139">
        <v>5573.6663108000002</v>
      </c>
      <c r="J23" s="139">
        <v>4218.3465800000004</v>
      </c>
      <c r="K23" s="139">
        <v>3809.6361219999999</v>
      </c>
      <c r="L23" s="139">
        <v>4163.9575578000004</v>
      </c>
      <c r="M23" s="139">
        <v>5227.8303455999994</v>
      </c>
      <c r="N23" s="139">
        <v>15010.3217344</v>
      </c>
      <c r="O23" s="420"/>
    </row>
    <row r="24" spans="1:15" ht="27" customHeight="1">
      <c r="A24" s="138" t="s">
        <v>171</v>
      </c>
      <c r="B24" s="139">
        <v>384.40990159999996</v>
      </c>
      <c r="C24" s="139">
        <v>251.3384988</v>
      </c>
      <c r="D24" s="139">
        <v>217.70516000000001</v>
      </c>
      <c r="E24" s="139">
        <v>25.910730000000001</v>
      </c>
      <c r="F24" s="139">
        <v>850.12037999999995</v>
      </c>
      <c r="G24" s="139">
        <v>0</v>
      </c>
      <c r="H24" s="139">
        <v>0</v>
      </c>
      <c r="I24" s="139">
        <v>33.627769999999998</v>
      </c>
      <c r="J24" s="139">
        <v>12.43177</v>
      </c>
      <c r="K24" s="139">
        <v>56.03257</v>
      </c>
      <c r="L24" s="139">
        <v>21.438269999999999</v>
      </c>
      <c r="M24" s="139">
        <v>25.227310000000003</v>
      </c>
      <c r="N24" s="139">
        <v>227.8218468</v>
      </c>
      <c r="O24" s="420"/>
    </row>
    <row r="25" spans="1:15" ht="27" customHeight="1">
      <c r="A25" s="138" t="s">
        <v>172</v>
      </c>
      <c r="B25" s="139">
        <v>321.18006000000003</v>
      </c>
      <c r="C25" s="139">
        <v>116.50367999999999</v>
      </c>
      <c r="D25" s="139">
        <v>0</v>
      </c>
      <c r="E25" s="139">
        <v>1106.0428101999998</v>
      </c>
      <c r="F25" s="139">
        <v>92.184989999999999</v>
      </c>
      <c r="G25" s="139">
        <v>6.7225200000000003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420"/>
    </row>
    <row r="26" spans="1:15" s="166" customFormat="1" ht="37.5" customHeight="1">
      <c r="A26" s="144" t="s">
        <v>173</v>
      </c>
      <c r="B26" s="165">
        <v>11977.536472200001</v>
      </c>
      <c r="C26" s="165">
        <v>9852.8973583999996</v>
      </c>
      <c r="D26" s="165">
        <v>1820.1242147999999</v>
      </c>
      <c r="E26" s="165">
        <v>2512.3693664000002</v>
      </c>
      <c r="F26" s="165">
        <v>3962.9116727999999</v>
      </c>
      <c r="G26" s="165">
        <v>5400.5409829999999</v>
      </c>
      <c r="H26" s="165">
        <v>1908.2471614000001</v>
      </c>
      <c r="I26" s="165">
        <v>3118.8583256000002</v>
      </c>
      <c r="J26" s="165">
        <v>481.32261</v>
      </c>
      <c r="K26" s="165">
        <v>994.44583999999998</v>
      </c>
      <c r="L26" s="165">
        <v>443.88958000000002</v>
      </c>
      <c r="M26" s="165">
        <v>633.22787159999996</v>
      </c>
      <c r="N26" s="165">
        <v>6066.2141613999993</v>
      </c>
    </row>
    <row r="27" spans="1:15" s="340" customFormat="1" ht="24" customHeight="1">
      <c r="A27" s="362" t="s">
        <v>187</v>
      </c>
      <c r="B27" s="589">
        <v>1187094.6668217999</v>
      </c>
      <c r="C27" s="589">
        <v>700244.58033879986</v>
      </c>
      <c r="D27" s="589">
        <v>374324.83127660007</v>
      </c>
      <c r="E27" s="589">
        <v>86792.387707200003</v>
      </c>
      <c r="F27" s="589">
        <v>162939.63950600001</v>
      </c>
      <c r="G27" s="589">
        <v>247604.09320460004</v>
      </c>
      <c r="H27" s="589">
        <v>172363.33959459999</v>
      </c>
      <c r="I27" s="589">
        <v>159458.22496920003</v>
      </c>
      <c r="J27" s="589">
        <v>153987.07272180001</v>
      </c>
      <c r="K27" s="589">
        <v>106834.32733919998</v>
      </c>
      <c r="L27" s="589">
        <v>84030.96697899999</v>
      </c>
      <c r="M27" s="589">
        <v>50510.189259999999</v>
      </c>
      <c r="N27" s="589">
        <v>171337.07306980004</v>
      </c>
    </row>
    <row r="28" spans="1:15" ht="27" customHeight="1">
      <c r="A28" s="168" t="s">
        <v>224</v>
      </c>
      <c r="B28" s="140">
        <v>0.2134198792684083</v>
      </c>
      <c r="C28" s="140">
        <v>0.12589233021691093</v>
      </c>
      <c r="D28" s="140">
        <v>6.7297379502263138E-2</v>
      </c>
      <c r="E28" s="140">
        <v>1.5603827920042465E-2</v>
      </c>
      <c r="F28" s="140">
        <v>2.9293837436326936E-2</v>
      </c>
      <c r="G28" s="140">
        <v>4.4515098209957714E-2</v>
      </c>
      <c r="H28" s="140">
        <v>3.0988061992617194E-2</v>
      </c>
      <c r="I28" s="140">
        <v>2.8667936999829845E-2</v>
      </c>
      <c r="J28" s="140">
        <v>2.7684314813045584E-2</v>
      </c>
      <c r="K28" s="140">
        <v>1.920703536096028E-2</v>
      </c>
      <c r="L28" s="140">
        <v>1.5107370396566627E-2</v>
      </c>
      <c r="M28" s="140">
        <v>9.0808920257004818E-3</v>
      </c>
      <c r="N28" s="140">
        <v>3.0803556338652453E-2</v>
      </c>
      <c r="O28" s="420"/>
    </row>
    <row r="29" spans="1:15" ht="14.25" customHeight="1" thickBot="1">
      <c r="A29" s="169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420"/>
    </row>
    <row r="30" spans="1:15" ht="15" customHeight="1" thickTop="1">
      <c r="A30" s="3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420"/>
    </row>
    <row r="31" spans="1:15" ht="9" customHeight="1"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420"/>
    </row>
    <row r="32" spans="1:15" ht="9" customHeight="1">
      <c r="A32" s="16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420"/>
    </row>
    <row r="33" spans="1:15" ht="9" customHeight="1">
      <c r="A33" s="154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420"/>
    </row>
    <row r="34" spans="1:15" ht="9" customHeight="1">
      <c r="A34" s="16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420"/>
    </row>
    <row r="35" spans="1:15" ht="9" customHeight="1">
      <c r="A35" s="16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420"/>
    </row>
    <row r="36" spans="1:15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420"/>
    </row>
    <row r="37" spans="1:15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420"/>
    </row>
    <row r="38" spans="1:15" ht="9" customHeight="1">
      <c r="A38" s="16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420"/>
    </row>
    <row r="39" spans="1:15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420"/>
    </row>
    <row r="40" spans="1:15" ht="9" customHeight="1">
      <c r="A40" s="16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420"/>
    </row>
    <row r="41" spans="1:15" ht="9" customHeight="1">
      <c r="A41" s="16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420"/>
    </row>
    <row r="42" spans="1:15" ht="9" customHeight="1">
      <c r="A42" s="16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420"/>
    </row>
    <row r="43" spans="1:15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420"/>
    </row>
    <row r="44" spans="1:15" ht="9" customHeight="1">
      <c r="A44" s="16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420"/>
    </row>
    <row r="45" spans="1:15" ht="9" customHeight="1">
      <c r="A45" s="15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420"/>
    </row>
    <row r="46" spans="1:15" ht="9" customHeight="1">
      <c r="A46" s="16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420"/>
    </row>
    <row r="47" spans="1:15" ht="9" customHeight="1">
      <c r="A47" s="16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420"/>
    </row>
    <row r="48" spans="1:15" ht="9" customHeight="1">
      <c r="A48" s="16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420"/>
    </row>
    <row r="49" spans="1:15" ht="9" customHeight="1">
      <c r="A49" s="16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420"/>
    </row>
    <row r="50" spans="1:15" ht="9" customHeight="1">
      <c r="A50" s="16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420"/>
    </row>
    <row r="51" spans="1:15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420"/>
    </row>
    <row r="52" spans="1:15" ht="9" customHeight="1">
      <c r="A52" s="16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420"/>
    </row>
    <row r="53" spans="1:15" ht="9" customHeight="1">
      <c r="A53" s="16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420"/>
    </row>
    <row r="54" spans="1:15" ht="9" customHeight="1">
      <c r="A54" s="16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420"/>
    </row>
    <row r="55" spans="1:15" ht="9" customHeight="1">
      <c r="A55" s="16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420"/>
    </row>
    <row r="56" spans="1:15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420"/>
    </row>
    <row r="57" spans="1:15" ht="9" customHeight="1">
      <c r="A57" s="152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420"/>
    </row>
    <row r="58" spans="1:15" ht="9" customHeight="1">
      <c r="A58" s="15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420"/>
    </row>
    <row r="59" spans="1:15" ht="9" customHeight="1">
      <c r="A59" s="15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420"/>
    </row>
    <row r="60" spans="1:15" ht="9" customHeight="1">
      <c r="A60" s="15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420"/>
    </row>
    <row r="61" spans="1:15" ht="9" customHeight="1">
      <c r="A61" s="153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420"/>
    </row>
    <row r="62" spans="1:15" ht="9" customHeight="1">
      <c r="A62" s="15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420"/>
    </row>
    <row r="63" spans="1:15" ht="9" customHeight="1">
      <c r="A63" s="15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420"/>
    </row>
    <row r="64" spans="1:15" ht="9" customHeight="1">
      <c r="A64" s="16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420"/>
    </row>
    <row r="65" spans="1:15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420"/>
    </row>
    <row r="66" spans="1:15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420"/>
    </row>
    <row r="67" spans="1:15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420"/>
    </row>
    <row r="68" spans="1:15" ht="9" customHeight="1">
      <c r="A68" s="15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420"/>
    </row>
    <row r="69" spans="1:15" ht="9" customHeight="1">
      <c r="A69" s="154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420"/>
    </row>
    <row r="70" spans="1:15" ht="9" customHeight="1">
      <c r="A70" s="16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420"/>
    </row>
    <row r="71" spans="1:15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420"/>
    </row>
    <row r="72" spans="1:15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420"/>
    </row>
    <row r="73" spans="1:15" ht="9" customHeight="1">
      <c r="A73" s="16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420"/>
    </row>
    <row r="74" spans="1:15" ht="9" customHeight="1">
      <c r="A74" s="152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420"/>
    </row>
    <row r="75" spans="1:15" ht="9" customHeight="1">
      <c r="A75" s="154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420"/>
    </row>
    <row r="76" spans="1:15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420"/>
    </row>
    <row r="77" spans="1:15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420"/>
    </row>
    <row r="78" spans="1:15" ht="9" customHeight="1">
      <c r="A78" s="16"/>
      <c r="C78" s="548"/>
      <c r="D78" s="548"/>
      <c r="E78" s="548"/>
      <c r="F78" s="548"/>
      <c r="G78" s="548"/>
      <c r="O78" s="420"/>
    </row>
    <row r="79" spans="1:15" ht="9" customHeight="1">
      <c r="A79" s="16"/>
      <c r="C79" s="548"/>
      <c r="D79" s="548"/>
      <c r="E79" s="548"/>
      <c r="F79" s="548"/>
      <c r="G79" s="548"/>
      <c r="O79" s="420"/>
    </row>
    <row r="80" spans="1:15" ht="9" customHeight="1">
      <c r="A80" s="16"/>
      <c r="C80" s="548"/>
      <c r="D80" s="548"/>
      <c r="E80" s="548"/>
      <c r="F80" s="548"/>
      <c r="G80" s="548"/>
      <c r="O80" s="420"/>
    </row>
    <row r="81" spans="1:15" ht="9" customHeight="1">
      <c r="A81" s="16"/>
      <c r="C81" s="548"/>
      <c r="D81" s="548"/>
      <c r="E81" s="548"/>
      <c r="F81" s="548"/>
      <c r="G81" s="548"/>
      <c r="O81" s="420"/>
    </row>
    <row r="82" spans="1:15" ht="9" customHeight="1">
      <c r="A82" s="16"/>
      <c r="C82" s="548"/>
      <c r="D82" s="548"/>
      <c r="E82" s="548"/>
      <c r="F82" s="548"/>
      <c r="G82" s="548"/>
      <c r="O82" s="420"/>
    </row>
    <row r="83" spans="1:15" ht="9" customHeight="1">
      <c r="A83" s="16"/>
      <c r="C83" s="548"/>
      <c r="D83" s="548"/>
      <c r="E83" s="548"/>
      <c r="F83" s="548"/>
      <c r="G83" s="548"/>
      <c r="O83" s="420"/>
    </row>
    <row r="84" spans="1:15" ht="9" customHeight="1">
      <c r="A84" s="152"/>
      <c r="C84" s="548"/>
      <c r="D84" s="548"/>
      <c r="E84" s="548"/>
      <c r="F84" s="548"/>
      <c r="G84" s="548"/>
      <c r="O84" s="420"/>
    </row>
    <row r="85" spans="1:15" ht="9" customHeight="1">
      <c r="A85" s="154"/>
      <c r="C85" s="548"/>
      <c r="D85" s="548"/>
      <c r="E85" s="548"/>
      <c r="F85" s="548"/>
      <c r="G85" s="548"/>
      <c r="O85" s="420"/>
    </row>
    <row r="86" spans="1:15" ht="9" customHeight="1">
      <c r="A86" s="16"/>
      <c r="C86" s="548"/>
      <c r="D86" s="548"/>
      <c r="E86" s="548"/>
      <c r="F86" s="548"/>
      <c r="G86" s="548"/>
      <c r="O86" s="420"/>
    </row>
    <row r="87" spans="1:15" ht="9" customHeight="1">
      <c r="A87" s="16"/>
      <c r="C87" s="548"/>
      <c r="D87" s="548"/>
      <c r="E87" s="548"/>
      <c r="F87" s="548"/>
      <c r="G87" s="548"/>
      <c r="O87" s="420"/>
    </row>
    <row r="88" spans="1:15" ht="9" customHeight="1">
      <c r="A88" s="16"/>
      <c r="C88" s="548"/>
      <c r="D88" s="548"/>
      <c r="E88" s="548"/>
      <c r="F88" s="548"/>
      <c r="G88" s="548"/>
      <c r="O88" s="420"/>
    </row>
    <row r="89" spans="1:15" ht="9" customHeight="1">
      <c r="A89" s="16"/>
      <c r="C89" s="548"/>
      <c r="D89" s="548"/>
      <c r="E89" s="548"/>
      <c r="F89" s="548"/>
      <c r="G89" s="548"/>
      <c r="O89" s="420"/>
    </row>
    <row r="90" spans="1:15" ht="9" customHeight="1">
      <c r="A90" s="16"/>
      <c r="C90" s="548"/>
      <c r="D90" s="548"/>
      <c r="E90" s="548"/>
      <c r="F90" s="548"/>
      <c r="G90" s="548"/>
      <c r="O90" s="420"/>
    </row>
    <row r="91" spans="1:15" ht="9" customHeight="1">
      <c r="A91" s="16"/>
      <c r="C91" s="548"/>
      <c r="D91" s="548"/>
      <c r="E91" s="548"/>
      <c r="F91" s="548"/>
      <c r="G91" s="548"/>
      <c r="O91" s="420"/>
    </row>
    <row r="92" spans="1:15" ht="9" customHeight="1">
      <c r="A92" s="16"/>
      <c r="C92" s="548"/>
      <c r="D92" s="548"/>
      <c r="E92" s="548"/>
      <c r="F92" s="548"/>
      <c r="G92" s="548"/>
      <c r="O92" s="420"/>
    </row>
    <row r="93" spans="1:15" ht="9" customHeight="1">
      <c r="A93" s="16"/>
      <c r="C93" s="548"/>
      <c r="D93" s="548"/>
      <c r="E93" s="548"/>
      <c r="F93" s="548"/>
      <c r="G93" s="548"/>
      <c r="O93" s="420"/>
    </row>
    <row r="94" spans="1:15" ht="9" customHeight="1">
      <c r="A94" s="16"/>
      <c r="C94" s="548"/>
      <c r="D94" s="548"/>
      <c r="E94" s="548"/>
      <c r="F94" s="548"/>
      <c r="G94" s="548"/>
      <c r="O94" s="420"/>
    </row>
    <row r="95" spans="1:15" ht="9" customHeight="1">
      <c r="A95" s="154"/>
      <c r="C95" s="548"/>
      <c r="D95" s="548"/>
      <c r="E95" s="548"/>
      <c r="F95" s="548"/>
      <c r="G95" s="548"/>
      <c r="O95" s="420"/>
    </row>
    <row r="96" spans="1:15" ht="9" customHeight="1">
      <c r="A96" s="16"/>
      <c r="C96" s="548"/>
      <c r="D96" s="548"/>
      <c r="E96" s="548"/>
      <c r="F96" s="548"/>
      <c r="G96" s="548"/>
      <c r="O96" s="420"/>
    </row>
    <row r="97" spans="1:15" ht="9" customHeight="1">
      <c r="A97" s="16"/>
      <c r="C97" s="548"/>
      <c r="D97" s="548"/>
      <c r="E97" s="548"/>
      <c r="F97" s="548"/>
      <c r="G97" s="548"/>
      <c r="O97" s="420"/>
    </row>
    <row r="98" spans="1:15" ht="9" customHeight="1">
      <c r="A98" s="16"/>
      <c r="C98" s="548"/>
      <c r="D98" s="548"/>
      <c r="E98" s="548"/>
      <c r="F98" s="548"/>
      <c r="G98" s="548"/>
      <c r="O98" s="420"/>
    </row>
    <row r="99" spans="1:15">
      <c r="A99" s="155"/>
      <c r="C99" s="548"/>
      <c r="D99" s="548"/>
      <c r="E99" s="548"/>
      <c r="F99" s="548"/>
      <c r="G99" s="548"/>
      <c r="O99" s="420"/>
    </row>
    <row r="100" spans="1:15">
      <c r="A100" s="155"/>
      <c r="C100" s="548"/>
      <c r="D100" s="548"/>
      <c r="E100" s="548"/>
      <c r="F100" s="548"/>
      <c r="G100" s="548"/>
      <c r="O100" s="420"/>
    </row>
    <row r="101" spans="1:15">
      <c r="A101" s="155"/>
      <c r="C101" s="548"/>
      <c r="D101" s="548"/>
      <c r="E101" s="548"/>
      <c r="F101" s="548"/>
      <c r="G101" s="548"/>
      <c r="O101" s="420"/>
    </row>
    <row r="102" spans="1:15">
      <c r="A102" s="155"/>
      <c r="C102" s="548"/>
      <c r="D102" s="548"/>
      <c r="E102" s="548"/>
      <c r="F102" s="548"/>
      <c r="G102" s="548"/>
      <c r="O102" s="420"/>
    </row>
    <row r="103" spans="1:15">
      <c r="A103" s="155"/>
      <c r="C103" s="548"/>
      <c r="D103" s="548"/>
      <c r="E103" s="548"/>
      <c r="F103" s="548"/>
      <c r="G103" s="548"/>
      <c r="O103" s="420"/>
    </row>
    <row r="104" spans="1:15">
      <c r="A104" s="155"/>
      <c r="C104" s="548"/>
      <c r="D104" s="548"/>
      <c r="E104" s="548"/>
      <c r="F104" s="548"/>
      <c r="G104" s="548"/>
      <c r="O104" s="420"/>
    </row>
    <row r="105" spans="1:15">
      <c r="A105" s="155"/>
      <c r="C105" s="548"/>
      <c r="D105" s="548"/>
      <c r="E105" s="548"/>
      <c r="F105" s="548"/>
      <c r="G105" s="548"/>
      <c r="O105" s="420"/>
    </row>
    <row r="106" spans="1:15" ht="15.75">
      <c r="A106" s="156"/>
      <c r="C106" s="548"/>
      <c r="D106" s="548"/>
      <c r="E106" s="548"/>
      <c r="F106" s="548"/>
      <c r="G106" s="548"/>
      <c r="O106" s="420"/>
    </row>
    <row r="107" spans="1:15" ht="15.75">
      <c r="A107" s="156"/>
      <c r="C107" s="548"/>
      <c r="D107" s="548"/>
      <c r="E107" s="548"/>
      <c r="F107" s="548"/>
      <c r="G107" s="548"/>
      <c r="O107" s="420"/>
    </row>
    <row r="108" spans="1:15" ht="15.75">
      <c r="A108" s="156"/>
      <c r="C108" s="548"/>
      <c r="D108" s="548"/>
      <c r="E108" s="548"/>
      <c r="F108" s="548"/>
      <c r="G108" s="548"/>
      <c r="O108" s="420"/>
    </row>
    <row r="109" spans="1:15" ht="15.75">
      <c r="A109" s="156"/>
      <c r="C109" s="548"/>
      <c r="D109" s="548"/>
      <c r="E109" s="548"/>
      <c r="F109" s="548"/>
      <c r="G109" s="548"/>
      <c r="O109" s="420"/>
    </row>
    <row r="110" spans="1:15" ht="15.75">
      <c r="A110" s="156"/>
      <c r="C110" s="548"/>
      <c r="D110" s="548"/>
      <c r="E110" s="548"/>
      <c r="F110" s="548"/>
      <c r="G110" s="548"/>
      <c r="O110" s="420"/>
    </row>
    <row r="111" spans="1:15" ht="15.75">
      <c r="A111" s="156"/>
      <c r="C111" s="548"/>
      <c r="D111" s="548"/>
      <c r="E111" s="548"/>
      <c r="F111" s="548"/>
      <c r="G111" s="548"/>
      <c r="O111" s="420"/>
    </row>
    <row r="112" spans="1:15" ht="15.75">
      <c r="A112" s="156"/>
      <c r="C112" s="548"/>
      <c r="D112" s="548"/>
      <c r="E112" s="548"/>
      <c r="F112" s="548"/>
      <c r="G112" s="548"/>
      <c r="O112" s="420"/>
    </row>
    <row r="113" spans="1:15" ht="15.75">
      <c r="A113" s="156"/>
      <c r="C113" s="548"/>
      <c r="D113" s="548"/>
      <c r="E113" s="548"/>
      <c r="F113" s="548"/>
      <c r="G113" s="548"/>
      <c r="O113" s="420"/>
    </row>
    <row r="114" spans="1:15" ht="15.75">
      <c r="A114" s="156"/>
      <c r="C114" s="548"/>
      <c r="D114" s="548"/>
      <c r="E114" s="548"/>
      <c r="F114" s="548"/>
      <c r="G114" s="548"/>
      <c r="O114" s="420"/>
    </row>
    <row r="115" spans="1:15" ht="15.75">
      <c r="A115" s="156"/>
      <c r="C115" s="548"/>
      <c r="D115" s="548"/>
      <c r="E115" s="548"/>
      <c r="F115" s="548"/>
      <c r="G115" s="548"/>
      <c r="O115" s="420"/>
    </row>
    <row r="116" spans="1:15" ht="15.75">
      <c r="A116" s="156"/>
      <c r="C116" s="548"/>
      <c r="D116" s="548"/>
      <c r="E116" s="548"/>
      <c r="F116" s="548"/>
      <c r="G116" s="548"/>
      <c r="O116" s="420"/>
    </row>
    <row r="117" spans="1:15" ht="15.75">
      <c r="A117" s="156"/>
      <c r="C117" s="548"/>
      <c r="D117" s="548"/>
      <c r="E117" s="548"/>
      <c r="F117" s="548"/>
      <c r="G117" s="548"/>
      <c r="O117" s="420"/>
    </row>
    <row r="118" spans="1:15" ht="15.75">
      <c r="A118" s="156"/>
      <c r="C118" s="548"/>
      <c r="D118" s="548"/>
      <c r="E118" s="548"/>
      <c r="F118" s="548"/>
      <c r="G118" s="548"/>
      <c r="O118" s="420"/>
    </row>
    <row r="119" spans="1:15" ht="15.75">
      <c r="A119" s="156"/>
      <c r="C119" s="548"/>
      <c r="D119" s="548"/>
      <c r="E119" s="548"/>
      <c r="F119" s="548"/>
      <c r="G119" s="548"/>
      <c r="O119" s="420"/>
    </row>
    <row r="120" spans="1:15" ht="15.75">
      <c r="A120" s="156"/>
      <c r="C120" s="548"/>
      <c r="D120" s="548"/>
      <c r="E120" s="548"/>
      <c r="F120" s="548"/>
      <c r="G120" s="548"/>
      <c r="O120" s="420"/>
    </row>
    <row r="121" spans="1:15" ht="15.75">
      <c r="A121" s="156"/>
      <c r="C121" s="548"/>
      <c r="D121" s="548"/>
      <c r="E121" s="548"/>
      <c r="F121" s="548"/>
      <c r="G121" s="548"/>
      <c r="O121" s="420"/>
    </row>
    <row r="122" spans="1:15" ht="15.75">
      <c r="A122" s="156"/>
      <c r="C122" s="548"/>
      <c r="D122" s="548"/>
      <c r="E122" s="548"/>
      <c r="F122" s="548"/>
      <c r="G122" s="548"/>
      <c r="O122" s="420"/>
    </row>
    <row r="123" spans="1:15" ht="15.75">
      <c r="A123" s="156"/>
      <c r="C123" s="548"/>
      <c r="D123" s="548"/>
      <c r="E123" s="548"/>
      <c r="F123" s="548"/>
      <c r="G123" s="548"/>
      <c r="O123" s="420"/>
    </row>
    <row r="124" spans="1:15" ht="15.75">
      <c r="A124" s="156"/>
      <c r="C124" s="548"/>
      <c r="D124" s="548"/>
      <c r="E124" s="548"/>
      <c r="F124" s="548"/>
      <c r="G124" s="548"/>
      <c r="O124" s="420"/>
    </row>
    <row r="125" spans="1:15" ht="15.75">
      <c r="A125" s="156"/>
      <c r="C125" s="548"/>
      <c r="D125" s="548"/>
      <c r="E125" s="548"/>
      <c r="F125" s="548"/>
      <c r="G125" s="548"/>
      <c r="O125" s="420"/>
    </row>
    <row r="126" spans="1:15" ht="15.75">
      <c r="A126" s="156"/>
      <c r="C126" s="548"/>
      <c r="D126" s="548"/>
      <c r="E126" s="548"/>
      <c r="F126" s="548"/>
      <c r="G126" s="548"/>
      <c r="O126" s="420"/>
    </row>
    <row r="127" spans="1:15" ht="15.75">
      <c r="A127" s="156"/>
      <c r="C127" s="548"/>
      <c r="D127" s="548"/>
      <c r="E127" s="548"/>
      <c r="F127" s="548"/>
      <c r="G127" s="548"/>
      <c r="O127" s="420"/>
    </row>
    <row r="128" spans="1:15" ht="15.75">
      <c r="A128" s="156"/>
      <c r="C128" s="548"/>
      <c r="D128" s="548"/>
      <c r="E128" s="548"/>
      <c r="F128" s="548"/>
      <c r="G128" s="548"/>
      <c r="O128" s="420"/>
    </row>
    <row r="129" spans="1:15" ht="15.75">
      <c r="A129" s="156"/>
      <c r="C129" s="548"/>
      <c r="D129" s="548"/>
      <c r="E129" s="548"/>
      <c r="F129" s="548"/>
      <c r="G129" s="548"/>
      <c r="O129" s="420"/>
    </row>
    <row r="130" spans="1:15" ht="15.75">
      <c r="A130" s="156"/>
      <c r="C130" s="548"/>
      <c r="D130" s="548"/>
      <c r="E130" s="548"/>
      <c r="F130" s="548"/>
      <c r="G130" s="548"/>
      <c r="O130" s="420"/>
    </row>
    <row r="131" spans="1:15" ht="15.75">
      <c r="A131" s="156"/>
      <c r="C131" s="548"/>
      <c r="D131" s="548"/>
      <c r="E131" s="548"/>
      <c r="F131" s="548"/>
      <c r="G131" s="548"/>
      <c r="O131" s="420"/>
    </row>
    <row r="132" spans="1:15" ht="15.75">
      <c r="A132" s="156"/>
      <c r="C132" s="548"/>
      <c r="D132" s="548"/>
      <c r="E132" s="548"/>
      <c r="F132" s="548"/>
      <c r="G132" s="548"/>
      <c r="O132" s="420"/>
    </row>
    <row r="133" spans="1:15" ht="15.75">
      <c r="A133" s="156"/>
      <c r="C133" s="548"/>
      <c r="D133" s="548"/>
      <c r="E133" s="548"/>
      <c r="F133" s="548"/>
      <c r="G133" s="548"/>
      <c r="O133" s="420"/>
    </row>
    <row r="134" spans="1:15" ht="15.75">
      <c r="A134" s="156"/>
      <c r="C134" s="548"/>
      <c r="D134" s="548"/>
      <c r="E134" s="548"/>
      <c r="F134" s="548"/>
      <c r="G134" s="548"/>
      <c r="O134" s="420"/>
    </row>
    <row r="135" spans="1:15" ht="15.75">
      <c r="A135" s="156"/>
      <c r="C135" s="548"/>
      <c r="D135" s="548"/>
      <c r="E135" s="548"/>
      <c r="F135" s="548"/>
      <c r="G135" s="548"/>
      <c r="O135" s="420"/>
    </row>
    <row r="136" spans="1:15" ht="15.75">
      <c r="A136" s="156"/>
      <c r="C136" s="548"/>
      <c r="D136" s="548"/>
      <c r="E136" s="548"/>
      <c r="F136" s="548"/>
      <c r="G136" s="548"/>
      <c r="O136" s="420"/>
    </row>
    <row r="137" spans="1:15" ht="15.75">
      <c r="A137" s="156"/>
      <c r="C137" s="548"/>
      <c r="D137" s="548"/>
      <c r="E137" s="548"/>
      <c r="F137" s="548"/>
      <c r="G137" s="548"/>
      <c r="O137" s="420"/>
    </row>
    <row r="138" spans="1:15" ht="15.75">
      <c r="A138" s="156"/>
      <c r="C138" s="548"/>
      <c r="D138" s="548"/>
      <c r="E138" s="548"/>
      <c r="F138" s="548"/>
      <c r="G138" s="548"/>
      <c r="O138" s="420"/>
    </row>
    <row r="139" spans="1:15" ht="15.75">
      <c r="A139" s="156"/>
      <c r="C139" s="548"/>
      <c r="D139" s="548"/>
      <c r="E139" s="548"/>
      <c r="F139" s="548"/>
      <c r="G139" s="548"/>
      <c r="O139" s="420"/>
    </row>
    <row r="140" spans="1:15" ht="15.75">
      <c r="A140" s="156"/>
      <c r="C140" s="548"/>
      <c r="D140" s="548"/>
      <c r="E140" s="548"/>
      <c r="F140" s="548"/>
      <c r="G140" s="548"/>
      <c r="O140" s="420"/>
    </row>
    <row r="141" spans="1:15" ht="15.75">
      <c r="A141" s="156"/>
      <c r="C141" s="548"/>
      <c r="D141" s="548"/>
      <c r="E141" s="548"/>
      <c r="F141" s="548"/>
      <c r="G141" s="548"/>
      <c r="O141" s="420"/>
    </row>
    <row r="142" spans="1:15" ht="15.75">
      <c r="A142" s="156"/>
      <c r="C142" s="548"/>
      <c r="D142" s="548"/>
      <c r="E142" s="548"/>
      <c r="F142" s="548"/>
      <c r="G142" s="548"/>
      <c r="O142" s="420"/>
    </row>
    <row r="143" spans="1:15" ht="15.75">
      <c r="A143" s="156"/>
      <c r="C143" s="548"/>
      <c r="D143" s="548"/>
      <c r="E143" s="548"/>
      <c r="F143" s="548"/>
      <c r="G143" s="548"/>
      <c r="O143" s="420"/>
    </row>
    <row r="144" spans="1:15" ht="15.75">
      <c r="A144" s="156"/>
      <c r="C144" s="548"/>
      <c r="D144" s="548"/>
      <c r="E144" s="548"/>
      <c r="F144" s="548"/>
      <c r="G144" s="548"/>
      <c r="O144" s="420"/>
    </row>
    <row r="145" spans="1:15" ht="15.75">
      <c r="A145" s="156"/>
      <c r="C145" s="548"/>
      <c r="D145" s="548"/>
      <c r="E145" s="548"/>
      <c r="F145" s="548"/>
      <c r="G145" s="548"/>
      <c r="O145" s="420"/>
    </row>
    <row r="146" spans="1:15" ht="15.75">
      <c r="A146" s="156"/>
      <c r="C146" s="548"/>
      <c r="D146" s="548"/>
      <c r="E146" s="548"/>
      <c r="F146" s="548"/>
      <c r="G146" s="548"/>
      <c r="O146" s="420"/>
    </row>
    <row r="147" spans="1:15" ht="15.75">
      <c r="A147" s="156"/>
      <c r="C147" s="548"/>
      <c r="D147" s="548"/>
      <c r="E147" s="548"/>
      <c r="F147" s="548"/>
      <c r="G147" s="548"/>
      <c r="O147" s="420"/>
    </row>
    <row r="148" spans="1:15" ht="15.75">
      <c r="A148" s="156"/>
      <c r="C148" s="548"/>
      <c r="D148" s="548"/>
      <c r="E148" s="548"/>
      <c r="F148" s="548"/>
      <c r="G148" s="548"/>
      <c r="O148" s="420"/>
    </row>
    <row r="149" spans="1:15" ht="15.75">
      <c r="A149" s="156"/>
      <c r="C149" s="548"/>
      <c r="D149" s="548"/>
      <c r="E149" s="548"/>
      <c r="F149" s="548"/>
      <c r="G149" s="548"/>
      <c r="O149" s="420"/>
    </row>
    <row r="150" spans="1:15" ht="15.75">
      <c r="A150" s="156"/>
      <c r="C150" s="548"/>
      <c r="D150" s="548"/>
      <c r="E150" s="548"/>
      <c r="F150" s="548"/>
      <c r="G150" s="548"/>
      <c r="O150" s="420"/>
    </row>
    <row r="151" spans="1:15" ht="15.75">
      <c r="A151" s="156"/>
      <c r="C151" s="548"/>
      <c r="D151" s="548"/>
      <c r="E151" s="548"/>
      <c r="F151" s="548"/>
      <c r="G151" s="548"/>
      <c r="O151" s="420"/>
    </row>
    <row r="152" spans="1:15" ht="15.75">
      <c r="A152" s="156"/>
      <c r="C152" s="548"/>
      <c r="D152" s="548"/>
      <c r="E152" s="548"/>
      <c r="F152" s="548"/>
      <c r="G152" s="548"/>
      <c r="O152" s="420"/>
    </row>
    <row r="153" spans="1:15" ht="15.75">
      <c r="A153" s="156"/>
      <c r="C153" s="548"/>
      <c r="D153" s="548"/>
      <c r="E153" s="548"/>
      <c r="F153" s="548"/>
      <c r="G153" s="548"/>
      <c r="O153" s="420"/>
    </row>
    <row r="154" spans="1:15" ht="15.75">
      <c r="A154" s="156"/>
      <c r="C154" s="548"/>
      <c r="D154" s="548"/>
      <c r="E154" s="548"/>
      <c r="F154" s="548"/>
      <c r="G154" s="548"/>
      <c r="O154" s="420"/>
    </row>
    <row r="155" spans="1:15" ht="15.75">
      <c r="A155" s="156"/>
      <c r="C155" s="548"/>
      <c r="D155" s="548"/>
      <c r="E155" s="548"/>
      <c r="F155" s="548"/>
      <c r="G155" s="548"/>
      <c r="O155" s="420"/>
    </row>
    <row r="156" spans="1:15" ht="15.75">
      <c r="A156" s="156"/>
      <c r="C156" s="548"/>
      <c r="D156" s="548"/>
      <c r="E156" s="548"/>
      <c r="F156" s="548"/>
      <c r="G156" s="548"/>
      <c r="O156" s="420"/>
    </row>
    <row r="157" spans="1:15" ht="15.75">
      <c r="A157" s="156"/>
      <c r="C157" s="548"/>
      <c r="D157" s="548"/>
      <c r="E157" s="548"/>
      <c r="F157" s="548"/>
      <c r="G157" s="548"/>
      <c r="O157" s="420"/>
    </row>
    <row r="158" spans="1:15" ht="15.75">
      <c r="A158" s="156"/>
      <c r="C158" s="548"/>
      <c r="D158" s="548"/>
      <c r="E158" s="548"/>
      <c r="F158" s="548"/>
      <c r="G158" s="548"/>
      <c r="O158" s="420"/>
    </row>
    <row r="159" spans="1:15" ht="15.75">
      <c r="A159" s="156"/>
      <c r="C159" s="548"/>
      <c r="D159" s="548"/>
      <c r="E159" s="548"/>
      <c r="F159" s="548"/>
      <c r="G159" s="548"/>
      <c r="O159" s="420"/>
    </row>
    <row r="160" spans="1:15" ht="15.75">
      <c r="A160" s="156"/>
      <c r="C160" s="548"/>
      <c r="D160" s="548"/>
      <c r="E160" s="548"/>
      <c r="F160" s="548"/>
      <c r="G160" s="548"/>
      <c r="O160" s="420"/>
    </row>
    <row r="161" spans="1:15" ht="15.75">
      <c r="A161" s="156"/>
      <c r="C161" s="548"/>
      <c r="D161" s="548"/>
      <c r="E161" s="548"/>
      <c r="F161" s="548"/>
      <c r="G161" s="548"/>
      <c r="O161" s="420"/>
    </row>
    <row r="162" spans="1:15" ht="15.75">
      <c r="A162" s="156"/>
      <c r="C162" s="548"/>
      <c r="D162" s="548"/>
      <c r="E162" s="548"/>
      <c r="F162" s="548"/>
      <c r="G162" s="548"/>
      <c r="O162" s="420"/>
    </row>
    <row r="163" spans="1:15" ht="15.75">
      <c r="A163" s="156"/>
      <c r="C163" s="548"/>
      <c r="D163" s="548"/>
      <c r="E163" s="548"/>
      <c r="F163" s="548"/>
      <c r="G163" s="548"/>
      <c r="O163" s="420"/>
    </row>
    <row r="164" spans="1:15" ht="15.75">
      <c r="A164" s="156"/>
      <c r="C164" s="548"/>
      <c r="D164" s="548"/>
      <c r="E164" s="548"/>
      <c r="F164" s="548"/>
      <c r="G164" s="548"/>
      <c r="O164" s="420"/>
    </row>
    <row r="165" spans="1:15" ht="15.75">
      <c r="A165" s="156"/>
      <c r="C165" s="548"/>
      <c r="D165" s="548"/>
      <c r="E165" s="548"/>
      <c r="F165" s="548"/>
      <c r="G165" s="548"/>
      <c r="O165" s="420"/>
    </row>
    <row r="166" spans="1:15" ht="15.75">
      <c r="A166" s="156"/>
      <c r="C166" s="548"/>
      <c r="D166" s="548"/>
      <c r="E166" s="548"/>
      <c r="F166" s="548"/>
      <c r="G166" s="548"/>
      <c r="O166" s="420"/>
    </row>
    <row r="167" spans="1:15" ht="15.75">
      <c r="A167" s="156"/>
      <c r="C167" s="548"/>
      <c r="D167" s="548"/>
      <c r="E167" s="548"/>
      <c r="F167" s="548"/>
      <c r="G167" s="548"/>
      <c r="O167" s="420"/>
    </row>
    <row r="168" spans="1:15" ht="15.75">
      <c r="A168" s="156"/>
      <c r="C168" s="548"/>
      <c r="D168" s="548"/>
      <c r="E168" s="548"/>
      <c r="F168" s="548"/>
      <c r="G168" s="548"/>
      <c r="O168" s="420"/>
    </row>
    <row r="169" spans="1:15" ht="15.75">
      <c r="A169" s="156"/>
      <c r="C169" s="548"/>
      <c r="D169" s="548"/>
      <c r="E169" s="548"/>
      <c r="F169" s="548"/>
      <c r="G169" s="548"/>
      <c r="O169" s="420"/>
    </row>
    <row r="170" spans="1:15" ht="15.75">
      <c r="A170" s="156"/>
      <c r="C170" s="548"/>
      <c r="D170" s="548"/>
      <c r="E170" s="548"/>
      <c r="F170" s="548"/>
      <c r="G170" s="548"/>
      <c r="O170" s="420"/>
    </row>
    <row r="171" spans="1:15" ht="15.75">
      <c r="A171" s="156"/>
      <c r="C171" s="548"/>
      <c r="D171" s="548"/>
      <c r="E171" s="548"/>
      <c r="F171" s="548"/>
      <c r="G171" s="548"/>
      <c r="O171" s="420"/>
    </row>
    <row r="172" spans="1:15" ht="15.75">
      <c r="A172" s="156"/>
      <c r="C172" s="548"/>
      <c r="D172" s="548"/>
      <c r="E172" s="548"/>
      <c r="F172" s="548"/>
      <c r="G172" s="548"/>
      <c r="O172" s="420"/>
    </row>
    <row r="173" spans="1:15" ht="15.75">
      <c r="A173" s="156"/>
      <c r="C173" s="548"/>
      <c r="D173" s="548"/>
      <c r="E173" s="548"/>
      <c r="F173" s="548"/>
      <c r="G173" s="548"/>
      <c r="O173" s="420"/>
    </row>
    <row r="174" spans="1:15" ht="15.75">
      <c r="A174" s="156"/>
      <c r="C174" s="548"/>
      <c r="D174" s="548"/>
      <c r="E174" s="548"/>
      <c r="F174" s="548"/>
      <c r="G174" s="548"/>
      <c r="O174" s="420"/>
    </row>
    <row r="175" spans="1:15" ht="15.75">
      <c r="A175" s="156"/>
      <c r="C175" s="548"/>
      <c r="D175" s="548"/>
      <c r="E175" s="548"/>
      <c r="F175" s="548"/>
      <c r="G175" s="548"/>
      <c r="O175" s="420"/>
    </row>
    <row r="176" spans="1:15" ht="15.75">
      <c r="A176" s="156"/>
      <c r="C176" s="548"/>
      <c r="D176" s="548"/>
      <c r="E176" s="548"/>
      <c r="F176" s="548"/>
      <c r="G176" s="548"/>
      <c r="O176" s="420"/>
    </row>
    <row r="177" spans="1:15" ht="15.75">
      <c r="A177" s="156"/>
      <c r="C177" s="548"/>
      <c r="D177" s="548"/>
      <c r="E177" s="548"/>
      <c r="F177" s="548"/>
      <c r="G177" s="548"/>
      <c r="O177" s="420"/>
    </row>
    <row r="178" spans="1:15" ht="15.75">
      <c r="A178" s="156"/>
      <c r="C178" s="548"/>
      <c r="D178" s="548"/>
      <c r="E178" s="548"/>
      <c r="F178" s="548"/>
      <c r="G178" s="548"/>
      <c r="O178" s="420"/>
    </row>
    <row r="179" spans="1:15" ht="15.75">
      <c r="A179" s="156"/>
      <c r="C179" s="548"/>
      <c r="D179" s="548"/>
      <c r="E179" s="548"/>
      <c r="F179" s="548"/>
      <c r="G179" s="548"/>
      <c r="O179" s="420"/>
    </row>
    <row r="180" spans="1:15" ht="15.75">
      <c r="A180" s="156"/>
      <c r="C180" s="548"/>
      <c r="D180" s="548"/>
      <c r="E180" s="548"/>
      <c r="F180" s="548"/>
      <c r="G180" s="548"/>
      <c r="O180" s="420"/>
    </row>
    <row r="181" spans="1:15" ht="15.75">
      <c r="A181" s="156"/>
      <c r="C181" s="548"/>
      <c r="D181" s="548"/>
      <c r="E181" s="548"/>
      <c r="F181" s="548"/>
      <c r="G181" s="548"/>
      <c r="O181" s="420"/>
    </row>
    <row r="182" spans="1:15" ht="15.75">
      <c r="A182" s="156"/>
      <c r="C182" s="548"/>
      <c r="D182" s="548"/>
      <c r="E182" s="548"/>
      <c r="F182" s="548"/>
      <c r="G182" s="548"/>
      <c r="O182" s="420"/>
    </row>
    <row r="183" spans="1:15" ht="15.75">
      <c r="A183" s="156"/>
      <c r="C183" s="548"/>
      <c r="D183" s="548"/>
      <c r="E183" s="548"/>
      <c r="F183" s="548"/>
      <c r="G183" s="548"/>
      <c r="O183" s="420"/>
    </row>
    <row r="184" spans="1:15" ht="15.75">
      <c r="A184" s="156"/>
      <c r="C184" s="548"/>
      <c r="D184" s="548"/>
      <c r="E184" s="548"/>
      <c r="F184" s="548"/>
      <c r="G184" s="548"/>
      <c r="O184" s="420"/>
    </row>
    <row r="185" spans="1:15" ht="15.75">
      <c r="A185" s="156"/>
      <c r="C185" s="548"/>
      <c r="D185" s="548"/>
      <c r="E185" s="548"/>
      <c r="F185" s="548"/>
      <c r="G185" s="548"/>
      <c r="O185" s="420"/>
    </row>
    <row r="186" spans="1:15" ht="15.75">
      <c r="A186" s="156"/>
      <c r="C186" s="548"/>
      <c r="D186" s="548"/>
      <c r="E186" s="548"/>
      <c r="F186" s="548"/>
      <c r="G186" s="548"/>
      <c r="O186" s="420"/>
    </row>
    <row r="187" spans="1:15" ht="15.75">
      <c r="A187" s="156"/>
      <c r="C187" s="548"/>
      <c r="D187" s="548"/>
      <c r="E187" s="548"/>
      <c r="F187" s="548"/>
      <c r="G187" s="548"/>
      <c r="O187" s="420"/>
    </row>
    <row r="188" spans="1:15" ht="15.75">
      <c r="A188" s="156"/>
      <c r="C188" s="548"/>
      <c r="D188" s="548"/>
      <c r="E188" s="548"/>
      <c r="F188" s="548"/>
      <c r="G188" s="548"/>
      <c r="O188" s="420"/>
    </row>
    <row r="189" spans="1:15" ht="15.75">
      <c r="A189" s="156"/>
      <c r="C189" s="548"/>
      <c r="D189" s="548"/>
      <c r="E189" s="548"/>
      <c r="F189" s="548"/>
      <c r="G189" s="548"/>
      <c r="O189" s="420"/>
    </row>
    <row r="190" spans="1:15" ht="15.75">
      <c r="A190" s="156"/>
      <c r="C190" s="548"/>
      <c r="D190" s="548"/>
      <c r="E190" s="548"/>
      <c r="F190" s="548"/>
      <c r="G190" s="548"/>
      <c r="O190" s="420"/>
    </row>
    <row r="191" spans="1:15" ht="15.75">
      <c r="A191" s="156"/>
      <c r="C191" s="548"/>
      <c r="D191" s="548"/>
      <c r="E191" s="548"/>
      <c r="F191" s="548"/>
      <c r="G191" s="548"/>
      <c r="O191" s="420"/>
    </row>
    <row r="192" spans="1:15" ht="15.75">
      <c r="A192" s="156"/>
      <c r="C192" s="548"/>
      <c r="D192" s="548"/>
      <c r="E192" s="548"/>
      <c r="F192" s="548"/>
      <c r="G192" s="548"/>
      <c r="O192" s="420"/>
    </row>
    <row r="193" spans="1:15" ht="15.75">
      <c r="A193" s="156"/>
      <c r="C193" s="548"/>
      <c r="D193" s="548"/>
      <c r="E193" s="548"/>
      <c r="F193" s="548"/>
      <c r="G193" s="548"/>
      <c r="O193" s="420"/>
    </row>
    <row r="194" spans="1:15" ht="15.75">
      <c r="A194" s="156"/>
      <c r="C194" s="548"/>
      <c r="D194" s="548"/>
      <c r="E194" s="548"/>
      <c r="F194" s="548"/>
      <c r="G194" s="548"/>
      <c r="O194" s="420"/>
    </row>
    <row r="195" spans="1:15" ht="15.75">
      <c r="A195" s="156"/>
      <c r="C195" s="548"/>
      <c r="D195" s="548"/>
      <c r="E195" s="548"/>
      <c r="F195" s="548"/>
      <c r="G195" s="548"/>
      <c r="O195" s="420"/>
    </row>
    <row r="196" spans="1:15" ht="15.75">
      <c r="A196" s="156"/>
      <c r="C196" s="548"/>
      <c r="D196" s="548"/>
      <c r="E196" s="548"/>
      <c r="F196" s="548"/>
      <c r="G196" s="548"/>
      <c r="O196" s="420"/>
    </row>
    <row r="197" spans="1:15" ht="15.75">
      <c r="A197" s="19"/>
      <c r="C197" s="548"/>
      <c r="D197" s="548"/>
      <c r="E197" s="548"/>
      <c r="F197" s="548"/>
      <c r="G197" s="548"/>
      <c r="O197" s="420"/>
    </row>
    <row r="198" spans="1:15" ht="15.75">
      <c r="A198" s="19"/>
      <c r="C198" s="548"/>
      <c r="D198" s="548"/>
      <c r="E198" s="548"/>
      <c r="F198" s="548"/>
      <c r="G198" s="548"/>
      <c r="O198" s="420"/>
    </row>
    <row r="199" spans="1:15" ht="15.75">
      <c r="A199" s="19"/>
      <c r="C199" s="548"/>
      <c r="D199" s="548"/>
      <c r="E199" s="548"/>
      <c r="F199" s="548"/>
      <c r="G199" s="548"/>
      <c r="O199" s="420"/>
    </row>
    <row r="200" spans="1:15" ht="15.75">
      <c r="A200" s="19"/>
      <c r="C200" s="548"/>
      <c r="D200" s="548"/>
      <c r="E200" s="548"/>
      <c r="F200" s="548"/>
      <c r="G200" s="548"/>
      <c r="O200" s="420"/>
    </row>
    <row r="201" spans="1:15" ht="15.75">
      <c r="A201" s="19"/>
      <c r="C201" s="548"/>
      <c r="D201" s="548"/>
      <c r="E201" s="548"/>
      <c r="F201" s="548"/>
      <c r="G201" s="548"/>
    </row>
    <row r="202" spans="1:15" ht="15.75">
      <c r="A202" s="19"/>
      <c r="C202" s="548"/>
      <c r="D202" s="548"/>
      <c r="E202" s="548"/>
      <c r="F202" s="548"/>
      <c r="G202" s="548"/>
    </row>
    <row r="203" spans="1:15" ht="15.75">
      <c r="A203" s="19"/>
      <c r="C203" s="548"/>
      <c r="D203" s="548"/>
      <c r="E203" s="548"/>
      <c r="F203" s="548"/>
      <c r="G203" s="548"/>
    </row>
    <row r="204" spans="1:15" ht="15.75">
      <c r="A204" s="19"/>
      <c r="C204" s="548"/>
      <c r="D204" s="548"/>
      <c r="E204" s="548"/>
      <c r="F204" s="548"/>
      <c r="G204" s="548"/>
    </row>
    <row r="205" spans="1:15" ht="15.75">
      <c r="A205" s="19"/>
      <c r="C205" s="548"/>
      <c r="D205" s="548"/>
      <c r="E205" s="548"/>
      <c r="F205" s="548"/>
      <c r="G205" s="548"/>
    </row>
    <row r="206" spans="1:15" ht="15.75">
      <c r="A206" s="19"/>
      <c r="C206" s="548"/>
      <c r="D206" s="548"/>
      <c r="E206" s="548"/>
      <c r="F206" s="548"/>
      <c r="G206" s="548"/>
    </row>
    <row r="207" spans="1:15" ht="15.75">
      <c r="A207" s="19"/>
      <c r="C207" s="548"/>
      <c r="D207" s="548"/>
      <c r="E207" s="548"/>
      <c r="F207" s="548"/>
      <c r="G207" s="548"/>
    </row>
    <row r="208" spans="1:15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H11" sqref="H11"/>
    </sheetView>
  </sheetViews>
  <sheetFormatPr defaultColWidth="9.140625" defaultRowHeight="15"/>
  <cols>
    <col min="1" max="1" width="51.140625" style="20" customWidth="1"/>
    <col min="2" max="16" width="10.7109375" style="539" customWidth="1"/>
    <col min="17" max="17" width="12" style="539" customWidth="1"/>
    <col min="18" max="18" width="10.7109375" style="539" customWidth="1"/>
    <col min="19" max="19" width="2.5703125" style="157" customWidth="1"/>
    <col min="20" max="256" width="9.140625" style="420"/>
    <col min="257" max="257" width="51.140625" style="420" customWidth="1"/>
    <col min="258" max="272" width="10.7109375" style="420" customWidth="1"/>
    <col min="273" max="273" width="12" style="420" customWidth="1"/>
    <col min="274" max="274" width="10.7109375" style="420" customWidth="1"/>
    <col min="275" max="275" width="2.5703125" style="420" customWidth="1"/>
    <col min="276" max="512" width="9.140625" style="420"/>
    <col min="513" max="513" width="51.140625" style="420" customWidth="1"/>
    <col min="514" max="528" width="10.7109375" style="420" customWidth="1"/>
    <col min="529" max="529" width="12" style="420" customWidth="1"/>
    <col min="530" max="530" width="10.7109375" style="420" customWidth="1"/>
    <col min="531" max="531" width="2.5703125" style="420" customWidth="1"/>
    <col min="532" max="768" width="9.140625" style="420"/>
    <col min="769" max="769" width="51.140625" style="420" customWidth="1"/>
    <col min="770" max="784" width="10.7109375" style="420" customWidth="1"/>
    <col min="785" max="785" width="12" style="420" customWidth="1"/>
    <col min="786" max="786" width="10.7109375" style="420" customWidth="1"/>
    <col min="787" max="787" width="2.5703125" style="420" customWidth="1"/>
    <col min="788" max="1024" width="9.140625" style="420"/>
    <col min="1025" max="1025" width="51.140625" style="420" customWidth="1"/>
    <col min="1026" max="1040" width="10.7109375" style="420" customWidth="1"/>
    <col min="1041" max="1041" width="12" style="420" customWidth="1"/>
    <col min="1042" max="1042" width="10.7109375" style="420" customWidth="1"/>
    <col min="1043" max="1043" width="2.5703125" style="420" customWidth="1"/>
    <col min="1044" max="1280" width="9.140625" style="420"/>
    <col min="1281" max="1281" width="51.140625" style="420" customWidth="1"/>
    <col min="1282" max="1296" width="10.7109375" style="420" customWidth="1"/>
    <col min="1297" max="1297" width="12" style="420" customWidth="1"/>
    <col min="1298" max="1298" width="10.7109375" style="420" customWidth="1"/>
    <col min="1299" max="1299" width="2.5703125" style="420" customWidth="1"/>
    <col min="1300" max="1536" width="9.140625" style="420"/>
    <col min="1537" max="1537" width="51.140625" style="420" customWidth="1"/>
    <col min="1538" max="1552" width="10.7109375" style="420" customWidth="1"/>
    <col min="1553" max="1553" width="12" style="420" customWidth="1"/>
    <col min="1554" max="1554" width="10.7109375" style="420" customWidth="1"/>
    <col min="1555" max="1555" width="2.5703125" style="420" customWidth="1"/>
    <col min="1556" max="1792" width="9.140625" style="420"/>
    <col min="1793" max="1793" width="51.140625" style="420" customWidth="1"/>
    <col min="1794" max="1808" width="10.7109375" style="420" customWidth="1"/>
    <col min="1809" max="1809" width="12" style="420" customWidth="1"/>
    <col min="1810" max="1810" width="10.7109375" style="420" customWidth="1"/>
    <col min="1811" max="1811" width="2.5703125" style="420" customWidth="1"/>
    <col min="1812" max="2048" width="9.140625" style="420"/>
    <col min="2049" max="2049" width="51.140625" style="420" customWidth="1"/>
    <col min="2050" max="2064" width="10.7109375" style="420" customWidth="1"/>
    <col min="2065" max="2065" width="12" style="420" customWidth="1"/>
    <col min="2066" max="2066" width="10.7109375" style="420" customWidth="1"/>
    <col min="2067" max="2067" width="2.5703125" style="420" customWidth="1"/>
    <col min="2068" max="2304" width="9.140625" style="420"/>
    <col min="2305" max="2305" width="51.140625" style="420" customWidth="1"/>
    <col min="2306" max="2320" width="10.7109375" style="420" customWidth="1"/>
    <col min="2321" max="2321" width="12" style="420" customWidth="1"/>
    <col min="2322" max="2322" width="10.7109375" style="420" customWidth="1"/>
    <col min="2323" max="2323" width="2.5703125" style="420" customWidth="1"/>
    <col min="2324" max="2560" width="9.140625" style="420"/>
    <col min="2561" max="2561" width="51.140625" style="420" customWidth="1"/>
    <col min="2562" max="2576" width="10.7109375" style="420" customWidth="1"/>
    <col min="2577" max="2577" width="12" style="420" customWidth="1"/>
    <col min="2578" max="2578" width="10.7109375" style="420" customWidth="1"/>
    <col min="2579" max="2579" width="2.5703125" style="420" customWidth="1"/>
    <col min="2580" max="2816" width="9.140625" style="420"/>
    <col min="2817" max="2817" width="51.140625" style="420" customWidth="1"/>
    <col min="2818" max="2832" width="10.7109375" style="420" customWidth="1"/>
    <col min="2833" max="2833" width="12" style="420" customWidth="1"/>
    <col min="2834" max="2834" width="10.7109375" style="420" customWidth="1"/>
    <col min="2835" max="2835" width="2.5703125" style="420" customWidth="1"/>
    <col min="2836" max="3072" width="9.140625" style="420"/>
    <col min="3073" max="3073" width="51.140625" style="420" customWidth="1"/>
    <col min="3074" max="3088" width="10.7109375" style="420" customWidth="1"/>
    <col min="3089" max="3089" width="12" style="420" customWidth="1"/>
    <col min="3090" max="3090" width="10.7109375" style="420" customWidth="1"/>
    <col min="3091" max="3091" width="2.5703125" style="420" customWidth="1"/>
    <col min="3092" max="3328" width="9.140625" style="420"/>
    <col min="3329" max="3329" width="51.140625" style="420" customWidth="1"/>
    <col min="3330" max="3344" width="10.7109375" style="420" customWidth="1"/>
    <col min="3345" max="3345" width="12" style="420" customWidth="1"/>
    <col min="3346" max="3346" width="10.7109375" style="420" customWidth="1"/>
    <col min="3347" max="3347" width="2.5703125" style="420" customWidth="1"/>
    <col min="3348" max="3584" width="9.140625" style="420"/>
    <col min="3585" max="3585" width="51.140625" style="420" customWidth="1"/>
    <col min="3586" max="3600" width="10.7109375" style="420" customWidth="1"/>
    <col min="3601" max="3601" width="12" style="420" customWidth="1"/>
    <col min="3602" max="3602" width="10.7109375" style="420" customWidth="1"/>
    <col min="3603" max="3603" width="2.5703125" style="420" customWidth="1"/>
    <col min="3604" max="3840" width="9.140625" style="420"/>
    <col min="3841" max="3841" width="51.140625" style="420" customWidth="1"/>
    <col min="3842" max="3856" width="10.7109375" style="420" customWidth="1"/>
    <col min="3857" max="3857" width="12" style="420" customWidth="1"/>
    <col min="3858" max="3858" width="10.7109375" style="420" customWidth="1"/>
    <col min="3859" max="3859" width="2.5703125" style="420" customWidth="1"/>
    <col min="3860" max="4096" width="9.140625" style="420"/>
    <col min="4097" max="4097" width="51.140625" style="420" customWidth="1"/>
    <col min="4098" max="4112" width="10.7109375" style="420" customWidth="1"/>
    <col min="4113" max="4113" width="12" style="420" customWidth="1"/>
    <col min="4114" max="4114" width="10.7109375" style="420" customWidth="1"/>
    <col min="4115" max="4115" width="2.5703125" style="420" customWidth="1"/>
    <col min="4116" max="4352" width="9.140625" style="420"/>
    <col min="4353" max="4353" width="51.140625" style="420" customWidth="1"/>
    <col min="4354" max="4368" width="10.7109375" style="420" customWidth="1"/>
    <col min="4369" max="4369" width="12" style="420" customWidth="1"/>
    <col min="4370" max="4370" width="10.7109375" style="420" customWidth="1"/>
    <col min="4371" max="4371" width="2.5703125" style="420" customWidth="1"/>
    <col min="4372" max="4608" width="9.140625" style="420"/>
    <col min="4609" max="4609" width="51.140625" style="420" customWidth="1"/>
    <col min="4610" max="4624" width="10.7109375" style="420" customWidth="1"/>
    <col min="4625" max="4625" width="12" style="420" customWidth="1"/>
    <col min="4626" max="4626" width="10.7109375" style="420" customWidth="1"/>
    <col min="4627" max="4627" width="2.5703125" style="420" customWidth="1"/>
    <col min="4628" max="4864" width="9.140625" style="420"/>
    <col min="4865" max="4865" width="51.140625" style="420" customWidth="1"/>
    <col min="4866" max="4880" width="10.7109375" style="420" customWidth="1"/>
    <col min="4881" max="4881" width="12" style="420" customWidth="1"/>
    <col min="4882" max="4882" width="10.7109375" style="420" customWidth="1"/>
    <col min="4883" max="4883" width="2.5703125" style="420" customWidth="1"/>
    <col min="4884" max="5120" width="9.140625" style="420"/>
    <col min="5121" max="5121" width="51.140625" style="420" customWidth="1"/>
    <col min="5122" max="5136" width="10.7109375" style="420" customWidth="1"/>
    <col min="5137" max="5137" width="12" style="420" customWidth="1"/>
    <col min="5138" max="5138" width="10.7109375" style="420" customWidth="1"/>
    <col min="5139" max="5139" width="2.5703125" style="420" customWidth="1"/>
    <col min="5140" max="5376" width="9.140625" style="420"/>
    <col min="5377" max="5377" width="51.140625" style="420" customWidth="1"/>
    <col min="5378" max="5392" width="10.7109375" style="420" customWidth="1"/>
    <col min="5393" max="5393" width="12" style="420" customWidth="1"/>
    <col min="5394" max="5394" width="10.7109375" style="420" customWidth="1"/>
    <col min="5395" max="5395" width="2.5703125" style="420" customWidth="1"/>
    <col min="5396" max="5632" width="9.140625" style="420"/>
    <col min="5633" max="5633" width="51.140625" style="420" customWidth="1"/>
    <col min="5634" max="5648" width="10.7109375" style="420" customWidth="1"/>
    <col min="5649" max="5649" width="12" style="420" customWidth="1"/>
    <col min="5650" max="5650" width="10.7109375" style="420" customWidth="1"/>
    <col min="5651" max="5651" width="2.5703125" style="420" customWidth="1"/>
    <col min="5652" max="5888" width="9.140625" style="420"/>
    <col min="5889" max="5889" width="51.140625" style="420" customWidth="1"/>
    <col min="5890" max="5904" width="10.7109375" style="420" customWidth="1"/>
    <col min="5905" max="5905" width="12" style="420" customWidth="1"/>
    <col min="5906" max="5906" width="10.7109375" style="420" customWidth="1"/>
    <col min="5907" max="5907" width="2.5703125" style="420" customWidth="1"/>
    <col min="5908" max="6144" width="9.140625" style="420"/>
    <col min="6145" max="6145" width="51.140625" style="420" customWidth="1"/>
    <col min="6146" max="6160" width="10.7109375" style="420" customWidth="1"/>
    <col min="6161" max="6161" width="12" style="420" customWidth="1"/>
    <col min="6162" max="6162" width="10.7109375" style="420" customWidth="1"/>
    <col min="6163" max="6163" width="2.5703125" style="420" customWidth="1"/>
    <col min="6164" max="6400" width="9.140625" style="420"/>
    <col min="6401" max="6401" width="51.140625" style="420" customWidth="1"/>
    <col min="6402" max="6416" width="10.7109375" style="420" customWidth="1"/>
    <col min="6417" max="6417" width="12" style="420" customWidth="1"/>
    <col min="6418" max="6418" width="10.7109375" style="420" customWidth="1"/>
    <col min="6419" max="6419" width="2.5703125" style="420" customWidth="1"/>
    <col min="6420" max="6656" width="9.140625" style="420"/>
    <col min="6657" max="6657" width="51.140625" style="420" customWidth="1"/>
    <col min="6658" max="6672" width="10.7109375" style="420" customWidth="1"/>
    <col min="6673" max="6673" width="12" style="420" customWidth="1"/>
    <col min="6674" max="6674" width="10.7109375" style="420" customWidth="1"/>
    <col min="6675" max="6675" width="2.5703125" style="420" customWidth="1"/>
    <col min="6676" max="6912" width="9.140625" style="420"/>
    <col min="6913" max="6913" width="51.140625" style="420" customWidth="1"/>
    <col min="6914" max="6928" width="10.7109375" style="420" customWidth="1"/>
    <col min="6929" max="6929" width="12" style="420" customWidth="1"/>
    <col min="6930" max="6930" width="10.7109375" style="420" customWidth="1"/>
    <col min="6931" max="6931" width="2.5703125" style="420" customWidth="1"/>
    <col min="6932" max="7168" width="9.140625" style="420"/>
    <col min="7169" max="7169" width="51.140625" style="420" customWidth="1"/>
    <col min="7170" max="7184" width="10.7109375" style="420" customWidth="1"/>
    <col min="7185" max="7185" width="12" style="420" customWidth="1"/>
    <col min="7186" max="7186" width="10.7109375" style="420" customWidth="1"/>
    <col min="7187" max="7187" width="2.5703125" style="420" customWidth="1"/>
    <col min="7188" max="7424" width="9.140625" style="420"/>
    <col min="7425" max="7425" width="51.140625" style="420" customWidth="1"/>
    <col min="7426" max="7440" width="10.7109375" style="420" customWidth="1"/>
    <col min="7441" max="7441" width="12" style="420" customWidth="1"/>
    <col min="7442" max="7442" width="10.7109375" style="420" customWidth="1"/>
    <col min="7443" max="7443" width="2.5703125" style="420" customWidth="1"/>
    <col min="7444" max="7680" width="9.140625" style="420"/>
    <col min="7681" max="7681" width="51.140625" style="420" customWidth="1"/>
    <col min="7682" max="7696" width="10.7109375" style="420" customWidth="1"/>
    <col min="7697" max="7697" width="12" style="420" customWidth="1"/>
    <col min="7698" max="7698" width="10.7109375" style="420" customWidth="1"/>
    <col min="7699" max="7699" width="2.5703125" style="420" customWidth="1"/>
    <col min="7700" max="7936" width="9.140625" style="420"/>
    <col min="7937" max="7937" width="51.140625" style="420" customWidth="1"/>
    <col min="7938" max="7952" width="10.7109375" style="420" customWidth="1"/>
    <col min="7953" max="7953" width="12" style="420" customWidth="1"/>
    <col min="7954" max="7954" width="10.7109375" style="420" customWidth="1"/>
    <col min="7955" max="7955" width="2.5703125" style="420" customWidth="1"/>
    <col min="7956" max="8192" width="9.140625" style="420"/>
    <col min="8193" max="8193" width="51.140625" style="420" customWidth="1"/>
    <col min="8194" max="8208" width="10.7109375" style="420" customWidth="1"/>
    <col min="8209" max="8209" width="12" style="420" customWidth="1"/>
    <col min="8210" max="8210" width="10.7109375" style="420" customWidth="1"/>
    <col min="8211" max="8211" width="2.5703125" style="420" customWidth="1"/>
    <col min="8212" max="8448" width="9.140625" style="420"/>
    <col min="8449" max="8449" width="51.140625" style="420" customWidth="1"/>
    <col min="8450" max="8464" width="10.7109375" style="420" customWidth="1"/>
    <col min="8465" max="8465" width="12" style="420" customWidth="1"/>
    <col min="8466" max="8466" width="10.7109375" style="420" customWidth="1"/>
    <col min="8467" max="8467" width="2.5703125" style="420" customWidth="1"/>
    <col min="8468" max="8704" width="9.140625" style="420"/>
    <col min="8705" max="8705" width="51.140625" style="420" customWidth="1"/>
    <col min="8706" max="8720" width="10.7109375" style="420" customWidth="1"/>
    <col min="8721" max="8721" width="12" style="420" customWidth="1"/>
    <col min="8722" max="8722" width="10.7109375" style="420" customWidth="1"/>
    <col min="8723" max="8723" width="2.5703125" style="420" customWidth="1"/>
    <col min="8724" max="8960" width="9.140625" style="420"/>
    <col min="8961" max="8961" width="51.140625" style="420" customWidth="1"/>
    <col min="8962" max="8976" width="10.7109375" style="420" customWidth="1"/>
    <col min="8977" max="8977" width="12" style="420" customWidth="1"/>
    <col min="8978" max="8978" width="10.7109375" style="420" customWidth="1"/>
    <col min="8979" max="8979" width="2.5703125" style="420" customWidth="1"/>
    <col min="8980" max="9216" width="9.140625" style="420"/>
    <col min="9217" max="9217" width="51.140625" style="420" customWidth="1"/>
    <col min="9218" max="9232" width="10.7109375" style="420" customWidth="1"/>
    <col min="9233" max="9233" width="12" style="420" customWidth="1"/>
    <col min="9234" max="9234" width="10.7109375" style="420" customWidth="1"/>
    <col min="9235" max="9235" width="2.5703125" style="420" customWidth="1"/>
    <col min="9236" max="9472" width="9.140625" style="420"/>
    <col min="9473" max="9473" width="51.140625" style="420" customWidth="1"/>
    <col min="9474" max="9488" width="10.7109375" style="420" customWidth="1"/>
    <col min="9489" max="9489" width="12" style="420" customWidth="1"/>
    <col min="9490" max="9490" width="10.7109375" style="420" customWidth="1"/>
    <col min="9491" max="9491" width="2.5703125" style="420" customWidth="1"/>
    <col min="9492" max="9728" width="9.140625" style="420"/>
    <col min="9729" max="9729" width="51.140625" style="420" customWidth="1"/>
    <col min="9730" max="9744" width="10.7109375" style="420" customWidth="1"/>
    <col min="9745" max="9745" width="12" style="420" customWidth="1"/>
    <col min="9746" max="9746" width="10.7109375" style="420" customWidth="1"/>
    <col min="9747" max="9747" width="2.5703125" style="420" customWidth="1"/>
    <col min="9748" max="9984" width="9.140625" style="420"/>
    <col min="9985" max="9985" width="51.140625" style="420" customWidth="1"/>
    <col min="9986" max="10000" width="10.7109375" style="420" customWidth="1"/>
    <col min="10001" max="10001" width="12" style="420" customWidth="1"/>
    <col min="10002" max="10002" width="10.7109375" style="420" customWidth="1"/>
    <col min="10003" max="10003" width="2.5703125" style="420" customWidth="1"/>
    <col min="10004" max="10240" width="9.140625" style="420"/>
    <col min="10241" max="10241" width="51.140625" style="420" customWidth="1"/>
    <col min="10242" max="10256" width="10.7109375" style="420" customWidth="1"/>
    <col min="10257" max="10257" width="12" style="420" customWidth="1"/>
    <col min="10258" max="10258" width="10.7109375" style="420" customWidth="1"/>
    <col min="10259" max="10259" width="2.5703125" style="420" customWidth="1"/>
    <col min="10260" max="10496" width="9.140625" style="420"/>
    <col min="10497" max="10497" width="51.140625" style="420" customWidth="1"/>
    <col min="10498" max="10512" width="10.7109375" style="420" customWidth="1"/>
    <col min="10513" max="10513" width="12" style="420" customWidth="1"/>
    <col min="10514" max="10514" width="10.7109375" style="420" customWidth="1"/>
    <col min="10515" max="10515" width="2.5703125" style="420" customWidth="1"/>
    <col min="10516" max="10752" width="9.140625" style="420"/>
    <col min="10753" max="10753" width="51.140625" style="420" customWidth="1"/>
    <col min="10754" max="10768" width="10.7109375" style="420" customWidth="1"/>
    <col min="10769" max="10769" width="12" style="420" customWidth="1"/>
    <col min="10770" max="10770" width="10.7109375" style="420" customWidth="1"/>
    <col min="10771" max="10771" width="2.5703125" style="420" customWidth="1"/>
    <col min="10772" max="11008" width="9.140625" style="420"/>
    <col min="11009" max="11009" width="51.140625" style="420" customWidth="1"/>
    <col min="11010" max="11024" width="10.7109375" style="420" customWidth="1"/>
    <col min="11025" max="11025" width="12" style="420" customWidth="1"/>
    <col min="11026" max="11026" width="10.7109375" style="420" customWidth="1"/>
    <col min="11027" max="11027" width="2.5703125" style="420" customWidth="1"/>
    <col min="11028" max="11264" width="9.140625" style="420"/>
    <col min="11265" max="11265" width="51.140625" style="420" customWidth="1"/>
    <col min="11266" max="11280" width="10.7109375" style="420" customWidth="1"/>
    <col min="11281" max="11281" width="12" style="420" customWidth="1"/>
    <col min="11282" max="11282" width="10.7109375" style="420" customWidth="1"/>
    <col min="11283" max="11283" width="2.5703125" style="420" customWidth="1"/>
    <col min="11284" max="11520" width="9.140625" style="420"/>
    <col min="11521" max="11521" width="51.140625" style="420" customWidth="1"/>
    <col min="11522" max="11536" width="10.7109375" style="420" customWidth="1"/>
    <col min="11537" max="11537" width="12" style="420" customWidth="1"/>
    <col min="11538" max="11538" width="10.7109375" style="420" customWidth="1"/>
    <col min="11539" max="11539" width="2.5703125" style="420" customWidth="1"/>
    <col min="11540" max="11776" width="9.140625" style="420"/>
    <col min="11777" max="11777" width="51.140625" style="420" customWidth="1"/>
    <col min="11778" max="11792" width="10.7109375" style="420" customWidth="1"/>
    <col min="11793" max="11793" width="12" style="420" customWidth="1"/>
    <col min="11794" max="11794" width="10.7109375" style="420" customWidth="1"/>
    <col min="11795" max="11795" width="2.5703125" style="420" customWidth="1"/>
    <col min="11796" max="12032" width="9.140625" style="420"/>
    <col min="12033" max="12033" width="51.140625" style="420" customWidth="1"/>
    <col min="12034" max="12048" width="10.7109375" style="420" customWidth="1"/>
    <col min="12049" max="12049" width="12" style="420" customWidth="1"/>
    <col min="12050" max="12050" width="10.7109375" style="420" customWidth="1"/>
    <col min="12051" max="12051" width="2.5703125" style="420" customWidth="1"/>
    <col min="12052" max="12288" width="9.140625" style="420"/>
    <col min="12289" max="12289" width="51.140625" style="420" customWidth="1"/>
    <col min="12290" max="12304" width="10.7109375" style="420" customWidth="1"/>
    <col min="12305" max="12305" width="12" style="420" customWidth="1"/>
    <col min="12306" max="12306" width="10.7109375" style="420" customWidth="1"/>
    <col min="12307" max="12307" width="2.5703125" style="420" customWidth="1"/>
    <col min="12308" max="12544" width="9.140625" style="420"/>
    <col min="12545" max="12545" width="51.140625" style="420" customWidth="1"/>
    <col min="12546" max="12560" width="10.7109375" style="420" customWidth="1"/>
    <col min="12561" max="12561" width="12" style="420" customWidth="1"/>
    <col min="12562" max="12562" width="10.7109375" style="420" customWidth="1"/>
    <col min="12563" max="12563" width="2.5703125" style="420" customWidth="1"/>
    <col min="12564" max="12800" width="9.140625" style="420"/>
    <col min="12801" max="12801" width="51.140625" style="420" customWidth="1"/>
    <col min="12802" max="12816" width="10.7109375" style="420" customWidth="1"/>
    <col min="12817" max="12817" width="12" style="420" customWidth="1"/>
    <col min="12818" max="12818" width="10.7109375" style="420" customWidth="1"/>
    <col min="12819" max="12819" width="2.5703125" style="420" customWidth="1"/>
    <col min="12820" max="13056" width="9.140625" style="420"/>
    <col min="13057" max="13057" width="51.140625" style="420" customWidth="1"/>
    <col min="13058" max="13072" width="10.7109375" style="420" customWidth="1"/>
    <col min="13073" max="13073" width="12" style="420" customWidth="1"/>
    <col min="13074" max="13074" width="10.7109375" style="420" customWidth="1"/>
    <col min="13075" max="13075" width="2.5703125" style="420" customWidth="1"/>
    <col min="13076" max="13312" width="9.140625" style="420"/>
    <col min="13313" max="13313" width="51.140625" style="420" customWidth="1"/>
    <col min="13314" max="13328" width="10.7109375" style="420" customWidth="1"/>
    <col min="13329" max="13329" width="12" style="420" customWidth="1"/>
    <col min="13330" max="13330" width="10.7109375" style="420" customWidth="1"/>
    <col min="13331" max="13331" width="2.5703125" style="420" customWidth="1"/>
    <col min="13332" max="13568" width="9.140625" style="420"/>
    <col min="13569" max="13569" width="51.140625" style="420" customWidth="1"/>
    <col min="13570" max="13584" width="10.7109375" style="420" customWidth="1"/>
    <col min="13585" max="13585" width="12" style="420" customWidth="1"/>
    <col min="13586" max="13586" width="10.7109375" style="420" customWidth="1"/>
    <col min="13587" max="13587" width="2.5703125" style="420" customWidth="1"/>
    <col min="13588" max="13824" width="9.140625" style="420"/>
    <col min="13825" max="13825" width="51.140625" style="420" customWidth="1"/>
    <col min="13826" max="13840" width="10.7109375" style="420" customWidth="1"/>
    <col min="13841" max="13841" width="12" style="420" customWidth="1"/>
    <col min="13842" max="13842" width="10.7109375" style="420" customWidth="1"/>
    <col min="13843" max="13843" width="2.5703125" style="420" customWidth="1"/>
    <col min="13844" max="14080" width="9.140625" style="420"/>
    <col min="14081" max="14081" width="51.140625" style="420" customWidth="1"/>
    <col min="14082" max="14096" width="10.7109375" style="420" customWidth="1"/>
    <col min="14097" max="14097" width="12" style="420" customWidth="1"/>
    <col min="14098" max="14098" width="10.7109375" style="420" customWidth="1"/>
    <col min="14099" max="14099" width="2.5703125" style="420" customWidth="1"/>
    <col min="14100" max="14336" width="9.140625" style="420"/>
    <col min="14337" max="14337" width="51.140625" style="420" customWidth="1"/>
    <col min="14338" max="14352" width="10.7109375" style="420" customWidth="1"/>
    <col min="14353" max="14353" width="12" style="420" customWidth="1"/>
    <col min="14354" max="14354" width="10.7109375" style="420" customWidth="1"/>
    <col min="14355" max="14355" width="2.5703125" style="420" customWidth="1"/>
    <col min="14356" max="14592" width="9.140625" style="420"/>
    <col min="14593" max="14593" width="51.140625" style="420" customWidth="1"/>
    <col min="14594" max="14608" width="10.7109375" style="420" customWidth="1"/>
    <col min="14609" max="14609" width="12" style="420" customWidth="1"/>
    <col min="14610" max="14610" width="10.7109375" style="420" customWidth="1"/>
    <col min="14611" max="14611" width="2.5703125" style="420" customWidth="1"/>
    <col min="14612" max="14848" width="9.140625" style="420"/>
    <col min="14849" max="14849" width="51.140625" style="420" customWidth="1"/>
    <col min="14850" max="14864" width="10.7109375" style="420" customWidth="1"/>
    <col min="14865" max="14865" width="12" style="420" customWidth="1"/>
    <col min="14866" max="14866" width="10.7109375" style="420" customWidth="1"/>
    <col min="14867" max="14867" width="2.5703125" style="420" customWidth="1"/>
    <col min="14868" max="15104" width="9.140625" style="420"/>
    <col min="15105" max="15105" width="51.140625" style="420" customWidth="1"/>
    <col min="15106" max="15120" width="10.7109375" style="420" customWidth="1"/>
    <col min="15121" max="15121" width="12" style="420" customWidth="1"/>
    <col min="15122" max="15122" width="10.7109375" style="420" customWidth="1"/>
    <col min="15123" max="15123" width="2.5703125" style="420" customWidth="1"/>
    <col min="15124" max="15360" width="9.140625" style="420"/>
    <col min="15361" max="15361" width="51.140625" style="420" customWidth="1"/>
    <col min="15362" max="15376" width="10.7109375" style="420" customWidth="1"/>
    <col min="15377" max="15377" width="12" style="420" customWidth="1"/>
    <col min="15378" max="15378" width="10.7109375" style="420" customWidth="1"/>
    <col min="15379" max="15379" width="2.5703125" style="420" customWidth="1"/>
    <col min="15380" max="15616" width="9.140625" style="420"/>
    <col min="15617" max="15617" width="51.140625" style="420" customWidth="1"/>
    <col min="15618" max="15632" width="10.7109375" style="420" customWidth="1"/>
    <col min="15633" max="15633" width="12" style="420" customWidth="1"/>
    <col min="15634" max="15634" width="10.7109375" style="420" customWidth="1"/>
    <col min="15635" max="15635" width="2.5703125" style="420" customWidth="1"/>
    <col min="15636" max="15872" width="9.140625" style="420"/>
    <col min="15873" max="15873" width="51.140625" style="420" customWidth="1"/>
    <col min="15874" max="15888" width="10.7109375" style="420" customWidth="1"/>
    <col min="15889" max="15889" width="12" style="420" customWidth="1"/>
    <col min="15890" max="15890" width="10.7109375" style="420" customWidth="1"/>
    <col min="15891" max="15891" width="2.5703125" style="420" customWidth="1"/>
    <col min="15892" max="16128" width="9.140625" style="420"/>
    <col min="16129" max="16129" width="51.140625" style="420" customWidth="1"/>
    <col min="16130" max="16144" width="10.7109375" style="420" customWidth="1"/>
    <col min="16145" max="16145" width="12" style="420" customWidth="1"/>
    <col min="16146" max="16146" width="10.7109375" style="420" customWidth="1"/>
    <col min="16147" max="16147" width="2.5703125" style="420" customWidth="1"/>
    <col min="16148" max="16384" width="9.140625" style="420"/>
  </cols>
  <sheetData>
    <row r="1" spans="1:19" s="1" customFormat="1" ht="3.75" hidden="1" customHeight="1">
      <c r="A1" s="359"/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  <c r="O1" s="586"/>
      <c r="P1" s="586"/>
      <c r="Q1" s="586"/>
      <c r="R1" s="586"/>
    </row>
    <row r="2" spans="1:19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</row>
    <row r="3" spans="1:19" s="1" customFormat="1" ht="24.75" customHeight="1">
      <c r="A3" s="787" t="s">
        <v>268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</row>
    <row r="4" spans="1:1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</row>
    <row r="5" spans="1:19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</row>
    <row r="6" spans="1:19" ht="7.5" customHeight="1">
      <c r="A6" s="132"/>
      <c r="S6" s="420"/>
    </row>
    <row r="7" spans="1:19" ht="25.5" customHeight="1">
      <c r="A7" s="133"/>
      <c r="B7" s="550"/>
      <c r="C7" s="134"/>
      <c r="D7" s="134"/>
      <c r="E7" s="134"/>
      <c r="F7" s="134"/>
      <c r="G7" s="134"/>
      <c r="H7" s="134"/>
      <c r="I7" s="134"/>
      <c r="J7" s="540"/>
      <c r="K7" s="540"/>
      <c r="L7" s="540"/>
      <c r="M7" s="540"/>
      <c r="N7" s="540"/>
      <c r="O7" s="540"/>
      <c r="P7" s="540"/>
      <c r="Q7" s="540"/>
      <c r="R7" s="541"/>
      <c r="S7" s="420"/>
    </row>
    <row r="8" spans="1:19" ht="34.5" customHeight="1">
      <c r="A8" s="161"/>
      <c r="B8" s="551" t="s">
        <v>72</v>
      </c>
      <c r="C8" s="551" t="s">
        <v>74</v>
      </c>
      <c r="D8" s="551" t="s">
        <v>71</v>
      </c>
      <c r="E8" s="551" t="s">
        <v>83</v>
      </c>
      <c r="F8" s="551" t="s">
        <v>82</v>
      </c>
      <c r="G8" s="551" t="s">
        <v>81</v>
      </c>
      <c r="H8" s="551" t="s">
        <v>79</v>
      </c>
      <c r="I8" s="551" t="s">
        <v>80</v>
      </c>
      <c r="J8" s="551" t="s">
        <v>65</v>
      </c>
      <c r="K8" s="551" t="s">
        <v>73</v>
      </c>
      <c r="L8" s="551" t="s">
        <v>77</v>
      </c>
      <c r="M8" s="551" t="s">
        <v>62</v>
      </c>
      <c r="N8" s="551" t="s">
        <v>84</v>
      </c>
      <c r="O8" s="551" t="s">
        <v>824</v>
      </c>
      <c r="P8" s="551" t="s">
        <v>832</v>
      </c>
      <c r="Q8" s="552" t="s">
        <v>136</v>
      </c>
      <c r="R8" s="553" t="s">
        <v>11</v>
      </c>
      <c r="S8" s="420"/>
    </row>
    <row r="9" spans="1:19" ht="27" customHeight="1">
      <c r="A9" s="138" t="s">
        <v>157</v>
      </c>
      <c r="B9" s="139">
        <v>52840.495428199996</v>
      </c>
      <c r="C9" s="139">
        <v>28369.347980999999</v>
      </c>
      <c r="D9" s="139">
        <v>1696.2724082</v>
      </c>
      <c r="E9" s="139">
        <v>998.66332999999997</v>
      </c>
      <c r="F9" s="139">
        <v>2127.8524928000002</v>
      </c>
      <c r="G9" s="139">
        <v>4309.4403714</v>
      </c>
      <c r="H9" s="139">
        <v>1903.3525</v>
      </c>
      <c r="I9" s="139">
        <v>7.4566400000000002</v>
      </c>
      <c r="J9" s="139">
        <v>973.58283840000001</v>
      </c>
      <c r="K9" s="139">
        <v>9239.4061618000014</v>
      </c>
      <c r="L9" s="139">
        <v>2528.5317352000002</v>
      </c>
      <c r="M9" s="139">
        <v>22241.806992600003</v>
      </c>
      <c r="N9" s="139">
        <v>5185.0976600000004</v>
      </c>
      <c r="O9" s="139">
        <v>48464.5538256</v>
      </c>
      <c r="P9" s="139">
        <v>31638.114469</v>
      </c>
      <c r="Q9" s="139">
        <v>357463.3867492</v>
      </c>
      <c r="R9" s="140">
        <f>+Q9/$Q$27</f>
        <v>6.4265972188335005E-2</v>
      </c>
      <c r="S9" s="420"/>
    </row>
    <row r="10" spans="1:19" ht="27" customHeight="1">
      <c r="A10" s="138" t="s">
        <v>158</v>
      </c>
      <c r="B10" s="139">
        <v>247.90025</v>
      </c>
      <c r="C10" s="139">
        <v>0</v>
      </c>
      <c r="D10" s="139">
        <v>140.61069000000001</v>
      </c>
      <c r="E10" s="139">
        <v>29.16629</v>
      </c>
      <c r="F10" s="139">
        <v>55.195039999999999</v>
      </c>
      <c r="G10" s="139">
        <v>76.927039999999991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1467.9400918000001</v>
      </c>
      <c r="N10" s="139">
        <v>1.04098</v>
      </c>
      <c r="O10" s="139">
        <v>361.97664000000003</v>
      </c>
      <c r="P10" s="139">
        <v>199.83509000000001</v>
      </c>
      <c r="Q10" s="139">
        <v>11900.765005400001</v>
      </c>
      <c r="R10" s="140">
        <f t="shared" ref="R10:R27" si="0">+Q10/$Q$27</f>
        <v>2.1395596338193608E-3</v>
      </c>
      <c r="S10" s="420"/>
    </row>
    <row r="11" spans="1:19" ht="27" customHeight="1">
      <c r="A11" s="138" t="s">
        <v>159</v>
      </c>
      <c r="B11" s="139">
        <v>0</v>
      </c>
      <c r="C11" s="139">
        <v>367.67541720000003</v>
      </c>
      <c r="D11" s="139">
        <v>0</v>
      </c>
      <c r="E11" s="139">
        <v>38.932859999999998</v>
      </c>
      <c r="F11" s="139">
        <v>202.32679000000002</v>
      </c>
      <c r="G11" s="139">
        <v>853.18123000000003</v>
      </c>
      <c r="H11" s="139">
        <v>225.45316</v>
      </c>
      <c r="I11" s="139">
        <v>107.25697</v>
      </c>
      <c r="J11" s="139">
        <v>62.216059999999999</v>
      </c>
      <c r="K11" s="139">
        <v>272.23665999999997</v>
      </c>
      <c r="L11" s="139">
        <v>394.6019</v>
      </c>
      <c r="M11" s="139">
        <v>1078.6120057999999</v>
      </c>
      <c r="N11" s="139">
        <v>409.02219000000002</v>
      </c>
      <c r="O11" s="139">
        <v>66.294759999999997</v>
      </c>
      <c r="P11" s="139">
        <v>940.65587000000005</v>
      </c>
      <c r="Q11" s="139">
        <v>19241.320771999999</v>
      </c>
      <c r="R11" s="140">
        <f t="shared" si="0"/>
        <v>3.4592694844794536E-3</v>
      </c>
      <c r="S11" s="420"/>
    </row>
    <row r="12" spans="1:19" ht="27" customHeight="1">
      <c r="A12" s="138" t="s">
        <v>160</v>
      </c>
      <c r="B12" s="139">
        <v>33.303550000000001</v>
      </c>
      <c r="C12" s="139">
        <v>42.937629999999999</v>
      </c>
      <c r="D12" s="139">
        <v>0</v>
      </c>
      <c r="E12" s="139">
        <v>49.069780000000002</v>
      </c>
      <c r="F12" s="139">
        <v>1347.52181</v>
      </c>
      <c r="G12" s="139">
        <v>0</v>
      </c>
      <c r="H12" s="139">
        <v>3652.2105896000003</v>
      </c>
      <c r="I12" s="139">
        <v>39237.070548800002</v>
      </c>
      <c r="J12" s="139">
        <v>223.87290999999999</v>
      </c>
      <c r="K12" s="139">
        <v>439.52739000000003</v>
      </c>
      <c r="L12" s="139">
        <v>515.43885</v>
      </c>
      <c r="M12" s="139">
        <v>645.24361840000006</v>
      </c>
      <c r="N12" s="139">
        <v>60</v>
      </c>
      <c r="O12" s="139">
        <v>1575.7203999999999</v>
      </c>
      <c r="P12" s="139">
        <v>719.01251999999999</v>
      </c>
      <c r="Q12" s="139">
        <v>80248.9145498</v>
      </c>
      <c r="R12" s="140">
        <f t="shared" si="0"/>
        <v>1.4427420266736062E-2</v>
      </c>
      <c r="S12" s="420"/>
    </row>
    <row r="13" spans="1:19" ht="27" customHeight="1">
      <c r="A13" s="138" t="s">
        <v>161</v>
      </c>
      <c r="B13" s="139">
        <v>1989.05504</v>
      </c>
      <c r="C13" s="139">
        <v>3099.201677</v>
      </c>
      <c r="D13" s="139">
        <v>1836.9227599999999</v>
      </c>
      <c r="E13" s="139">
        <v>10088.490876399999</v>
      </c>
      <c r="F13" s="139">
        <v>5367.8854199999996</v>
      </c>
      <c r="G13" s="139">
        <v>3307.2252100000001</v>
      </c>
      <c r="H13" s="139">
        <v>3158.7755999999999</v>
      </c>
      <c r="I13" s="139">
        <v>8262.769360799999</v>
      </c>
      <c r="J13" s="139">
        <v>12221.622403400001</v>
      </c>
      <c r="K13" s="139">
        <v>6788.3787886</v>
      </c>
      <c r="L13" s="139">
        <v>7756.1540738000003</v>
      </c>
      <c r="M13" s="139">
        <v>17183.640754600001</v>
      </c>
      <c r="N13" s="139">
        <v>8601.4820053999993</v>
      </c>
      <c r="O13" s="139">
        <v>10460.461275599999</v>
      </c>
      <c r="P13" s="139">
        <v>8711.6388258000006</v>
      </c>
      <c r="Q13" s="139">
        <v>380178.16941900004</v>
      </c>
      <c r="R13" s="140">
        <f t="shared" si="0"/>
        <v>6.834971235707471E-2</v>
      </c>
      <c r="S13" s="420"/>
    </row>
    <row r="14" spans="1:19" ht="27" customHeight="1">
      <c r="A14" s="138" t="s">
        <v>162</v>
      </c>
      <c r="B14" s="139">
        <v>0</v>
      </c>
      <c r="C14" s="139">
        <v>0</v>
      </c>
      <c r="D14" s="139">
        <v>319.40025000000003</v>
      </c>
      <c r="E14" s="139">
        <v>417.88648999999998</v>
      </c>
      <c r="F14" s="139">
        <v>519.43137000000002</v>
      </c>
      <c r="G14" s="139">
        <v>279.04016999999999</v>
      </c>
      <c r="H14" s="139">
        <v>21.053290000000001</v>
      </c>
      <c r="I14" s="139">
        <v>287.34401000000003</v>
      </c>
      <c r="J14" s="139">
        <v>5333.5851299999995</v>
      </c>
      <c r="K14" s="139">
        <v>1567.56944</v>
      </c>
      <c r="L14" s="139">
        <v>470.31493999999998</v>
      </c>
      <c r="M14" s="139">
        <v>3006.7510053999999</v>
      </c>
      <c r="N14" s="139">
        <v>203.87785</v>
      </c>
      <c r="O14" s="139">
        <v>190.91997000000001</v>
      </c>
      <c r="P14" s="139">
        <v>0</v>
      </c>
      <c r="Q14" s="139">
        <v>27841.461892799998</v>
      </c>
      <c r="R14" s="140">
        <f t="shared" si="0"/>
        <v>5.0054318344514423E-3</v>
      </c>
      <c r="S14" s="420"/>
    </row>
    <row r="15" spans="1:19" ht="27" customHeight="1">
      <c r="A15" s="138" t="s">
        <v>102</v>
      </c>
      <c r="B15" s="139">
        <v>1799.734027</v>
      </c>
      <c r="C15" s="139">
        <v>4363.5105000000003</v>
      </c>
      <c r="D15" s="139">
        <v>772.40405599999997</v>
      </c>
      <c r="E15" s="139">
        <v>4705.4103034</v>
      </c>
      <c r="F15" s="139">
        <v>5719.2590025999998</v>
      </c>
      <c r="G15" s="139">
        <v>3243.2877423999998</v>
      </c>
      <c r="H15" s="139">
        <v>3224.9327226</v>
      </c>
      <c r="I15" s="139">
        <v>5317.4681194000004</v>
      </c>
      <c r="J15" s="139">
        <v>6419.6874727999993</v>
      </c>
      <c r="K15" s="139">
        <v>8494.5172815999995</v>
      </c>
      <c r="L15" s="139">
        <v>9451.7222364000008</v>
      </c>
      <c r="M15" s="139">
        <v>8646.3982271999994</v>
      </c>
      <c r="N15" s="139">
        <v>6047.2309281999997</v>
      </c>
      <c r="O15" s="139">
        <v>10711.4278178</v>
      </c>
      <c r="P15" s="139">
        <v>6388.5737012</v>
      </c>
      <c r="Q15" s="139">
        <v>221533.86348660002</v>
      </c>
      <c r="R15" s="140">
        <f t="shared" si="0"/>
        <v>3.9828104464284982E-2</v>
      </c>
      <c r="S15" s="420"/>
    </row>
    <row r="16" spans="1:19" ht="27" customHeight="1">
      <c r="A16" s="138" t="s">
        <v>163</v>
      </c>
      <c r="B16" s="139">
        <v>9372.2409370000005</v>
      </c>
      <c r="C16" s="139">
        <v>11545.883344399999</v>
      </c>
      <c r="D16" s="139">
        <v>8317.2662273999995</v>
      </c>
      <c r="E16" s="139">
        <v>21133.058557799999</v>
      </c>
      <c r="F16" s="139">
        <v>13609.0223422</v>
      </c>
      <c r="G16" s="139">
        <v>20958.257159000001</v>
      </c>
      <c r="H16" s="139">
        <v>10242.76548</v>
      </c>
      <c r="I16" s="139">
        <v>25862.568173200001</v>
      </c>
      <c r="J16" s="139">
        <v>11080.722495</v>
      </c>
      <c r="K16" s="139">
        <v>24279.549819800002</v>
      </c>
      <c r="L16" s="139">
        <v>10014.533875199999</v>
      </c>
      <c r="M16" s="139">
        <v>82292.740209199997</v>
      </c>
      <c r="N16" s="139">
        <v>24892.642884199999</v>
      </c>
      <c r="O16" s="139">
        <v>37245.496865199995</v>
      </c>
      <c r="P16" s="139">
        <v>47162.914260400001</v>
      </c>
      <c r="Q16" s="139">
        <v>1323835.9578328</v>
      </c>
      <c r="R16" s="140">
        <f t="shared" si="0"/>
        <v>0.23800368933362087</v>
      </c>
      <c r="S16" s="420"/>
    </row>
    <row r="17" spans="1:19" ht="27" customHeight="1">
      <c r="A17" s="138" t="s">
        <v>164</v>
      </c>
      <c r="B17" s="139">
        <v>2520.2525900000001</v>
      </c>
      <c r="C17" s="139">
        <v>1842.78944</v>
      </c>
      <c r="D17" s="139">
        <v>1658.7697914</v>
      </c>
      <c r="E17" s="139">
        <v>4798.3648436000003</v>
      </c>
      <c r="F17" s="139">
        <v>3250.8065888000001</v>
      </c>
      <c r="G17" s="139">
        <v>3614.8812966</v>
      </c>
      <c r="H17" s="139">
        <v>3107.2907789999999</v>
      </c>
      <c r="I17" s="139">
        <v>8521.1798333999996</v>
      </c>
      <c r="J17" s="139">
        <v>3771.8376287999999</v>
      </c>
      <c r="K17" s="139">
        <v>5919.0106530000003</v>
      </c>
      <c r="L17" s="139">
        <v>3334.4986927999998</v>
      </c>
      <c r="M17" s="139">
        <v>15399.9272604</v>
      </c>
      <c r="N17" s="139">
        <v>5958.9040445999999</v>
      </c>
      <c r="O17" s="139">
        <v>6047.7025652000002</v>
      </c>
      <c r="P17" s="139">
        <v>12543.793816400001</v>
      </c>
      <c r="Q17" s="139">
        <v>329071.77769739996</v>
      </c>
      <c r="R17" s="140">
        <f t="shared" si="0"/>
        <v>5.9161633043847382E-2</v>
      </c>
      <c r="S17" s="420"/>
    </row>
    <row r="18" spans="1:19" ht="27" customHeight="1">
      <c r="A18" s="138" t="s">
        <v>165</v>
      </c>
      <c r="B18" s="139">
        <v>17461.8723484</v>
      </c>
      <c r="C18" s="139">
        <v>10708.3686832</v>
      </c>
      <c r="D18" s="139">
        <v>3414.1026716000001</v>
      </c>
      <c r="E18" s="139">
        <v>17020.093314199999</v>
      </c>
      <c r="F18" s="139">
        <v>14215.3941598</v>
      </c>
      <c r="G18" s="139">
        <v>8328.4012452000006</v>
      </c>
      <c r="H18" s="139">
        <v>10492.7698318</v>
      </c>
      <c r="I18" s="139">
        <v>22682.088778999998</v>
      </c>
      <c r="J18" s="139">
        <v>18626.7040222</v>
      </c>
      <c r="K18" s="139">
        <v>23882.479791599999</v>
      </c>
      <c r="L18" s="139">
        <v>13408.4494526</v>
      </c>
      <c r="M18" s="139">
        <v>20591.1809226</v>
      </c>
      <c r="N18" s="139">
        <v>21952.119016800003</v>
      </c>
      <c r="O18" s="139">
        <v>52070.344494800003</v>
      </c>
      <c r="P18" s="139">
        <v>85462.380372999993</v>
      </c>
      <c r="Q18" s="139">
        <v>904985.33830319997</v>
      </c>
      <c r="R18" s="140">
        <f t="shared" si="0"/>
        <v>0.16270131358389966</v>
      </c>
      <c r="S18" s="420"/>
    </row>
    <row r="19" spans="1:19" ht="27" customHeight="1">
      <c r="A19" s="138" t="s">
        <v>166</v>
      </c>
      <c r="B19" s="139">
        <v>451.61496</v>
      </c>
      <c r="C19" s="139">
        <v>1047.0485778</v>
      </c>
      <c r="D19" s="139">
        <v>2973.6299900000004</v>
      </c>
      <c r="E19" s="139">
        <v>316.88971999999995</v>
      </c>
      <c r="F19" s="139">
        <v>3048.7547691999998</v>
      </c>
      <c r="G19" s="139">
        <v>152.75019</v>
      </c>
      <c r="H19" s="139">
        <v>4774.7741856000002</v>
      </c>
      <c r="I19" s="139">
        <v>2197.6377028000002</v>
      </c>
      <c r="J19" s="139">
        <v>4283.263645</v>
      </c>
      <c r="K19" s="139">
        <v>2914.33392</v>
      </c>
      <c r="L19" s="139">
        <v>3485.8150338</v>
      </c>
      <c r="M19" s="139">
        <v>5343.5511607999997</v>
      </c>
      <c r="N19" s="139">
        <v>643.85831000000007</v>
      </c>
      <c r="O19" s="139">
        <v>513.88390460000005</v>
      </c>
      <c r="P19" s="139">
        <v>1597.2791159999999</v>
      </c>
      <c r="Q19" s="139">
        <v>91040.030850399999</v>
      </c>
      <c r="R19" s="140">
        <f t="shared" si="0"/>
        <v>1.6367483517303362E-2</v>
      </c>
      <c r="S19" s="420"/>
    </row>
    <row r="20" spans="1:19" ht="27" customHeight="1">
      <c r="A20" s="138" t="s">
        <v>167</v>
      </c>
      <c r="B20" s="139">
        <v>4060.8987999999999</v>
      </c>
      <c r="C20" s="139">
        <v>4826.0820531999998</v>
      </c>
      <c r="D20" s="139">
        <v>2517.3744237999999</v>
      </c>
      <c r="E20" s="139">
        <v>4939.5425494000001</v>
      </c>
      <c r="F20" s="139">
        <v>3566.6423080000004</v>
      </c>
      <c r="G20" s="139">
        <v>2142.6523299999999</v>
      </c>
      <c r="H20" s="139">
        <v>13099.534609999999</v>
      </c>
      <c r="I20" s="139">
        <v>6820.8024320000004</v>
      </c>
      <c r="J20" s="139">
        <v>7206.8546317999999</v>
      </c>
      <c r="K20" s="139">
        <v>16002.1730456</v>
      </c>
      <c r="L20" s="139">
        <v>3943.562132</v>
      </c>
      <c r="M20" s="139">
        <v>26921.571013000001</v>
      </c>
      <c r="N20" s="139">
        <v>7220.4482055999997</v>
      </c>
      <c r="O20" s="139">
        <v>11456.078666200001</v>
      </c>
      <c r="P20" s="139">
        <v>11355.1448248</v>
      </c>
      <c r="Q20" s="139">
        <v>619360.38635580009</v>
      </c>
      <c r="R20" s="140">
        <f t="shared" si="0"/>
        <v>0.11135069727301898</v>
      </c>
      <c r="S20" s="420"/>
    </row>
    <row r="21" spans="1:19" ht="27" customHeight="1">
      <c r="A21" s="138" t="s">
        <v>168</v>
      </c>
      <c r="B21" s="139">
        <v>350.39954</v>
      </c>
      <c r="C21" s="139">
        <v>777.46193299999993</v>
      </c>
      <c r="D21" s="139">
        <v>6363.5324707999998</v>
      </c>
      <c r="E21" s="139">
        <v>2970.8911283999996</v>
      </c>
      <c r="F21" s="139">
        <v>23897.6400464</v>
      </c>
      <c r="G21" s="139">
        <v>4313.0168175999997</v>
      </c>
      <c r="H21" s="139">
        <v>9563.3768827999993</v>
      </c>
      <c r="I21" s="139">
        <v>8160.2518470000005</v>
      </c>
      <c r="J21" s="139">
        <v>11980.625696200001</v>
      </c>
      <c r="K21" s="139">
        <v>7470.3023927999993</v>
      </c>
      <c r="L21" s="139">
        <v>12071.2980912</v>
      </c>
      <c r="M21" s="139">
        <v>4513.7597781999993</v>
      </c>
      <c r="N21" s="139">
        <v>797.72923079999998</v>
      </c>
      <c r="O21" s="139">
        <v>1898.5602111999999</v>
      </c>
      <c r="P21" s="139">
        <v>651.90026580000006</v>
      </c>
      <c r="Q21" s="139">
        <v>241721.25318939998</v>
      </c>
      <c r="R21" s="140">
        <f t="shared" si="0"/>
        <v>4.3457461409043815E-2</v>
      </c>
      <c r="S21" s="420"/>
    </row>
    <row r="22" spans="1:19" ht="27" customHeight="1">
      <c r="A22" s="138" t="s">
        <v>169</v>
      </c>
      <c r="B22" s="139">
        <v>1335.1270405999999</v>
      </c>
      <c r="C22" s="139">
        <v>2637.1724204000002</v>
      </c>
      <c r="D22" s="139">
        <v>14599.594315400002</v>
      </c>
      <c r="E22" s="139">
        <v>3698.9043585999998</v>
      </c>
      <c r="F22" s="139">
        <v>39900.132223200002</v>
      </c>
      <c r="G22" s="139">
        <v>458.93051000000003</v>
      </c>
      <c r="H22" s="139">
        <v>47757.6607764</v>
      </c>
      <c r="I22" s="139">
        <v>47343.4379166</v>
      </c>
      <c r="J22" s="139">
        <v>10833.3437572</v>
      </c>
      <c r="K22" s="139">
        <v>19420.111763000001</v>
      </c>
      <c r="L22" s="139">
        <v>9984.279148399999</v>
      </c>
      <c r="M22" s="139">
        <v>13091.8482688</v>
      </c>
      <c r="N22" s="139">
        <v>3558.2888226</v>
      </c>
      <c r="O22" s="139">
        <v>1639.26666</v>
      </c>
      <c r="P22" s="139">
        <v>2524.3264878</v>
      </c>
      <c r="Q22" s="139">
        <v>423082.7659764</v>
      </c>
      <c r="R22" s="140">
        <f t="shared" si="0"/>
        <v>7.6063245298685189E-2</v>
      </c>
      <c r="S22" s="420"/>
    </row>
    <row r="23" spans="1:19" ht="27" customHeight="1">
      <c r="A23" s="138" t="s">
        <v>170</v>
      </c>
      <c r="B23" s="139">
        <v>2279.1349300000002</v>
      </c>
      <c r="C23" s="139">
        <v>2292.74512</v>
      </c>
      <c r="D23" s="139">
        <v>6554.5990763999998</v>
      </c>
      <c r="E23" s="139">
        <v>4670.5809233999998</v>
      </c>
      <c r="F23" s="139">
        <v>14738.2925944</v>
      </c>
      <c r="G23" s="139">
        <v>2364.0663662000002</v>
      </c>
      <c r="H23" s="139">
        <v>33635.854491999999</v>
      </c>
      <c r="I23" s="139">
        <v>10588.2814994</v>
      </c>
      <c r="J23" s="139">
        <v>11314.5500636</v>
      </c>
      <c r="K23" s="139">
        <v>10516.1670058</v>
      </c>
      <c r="L23" s="139">
        <v>6268.6370590000006</v>
      </c>
      <c r="M23" s="139">
        <v>17135.799058799999</v>
      </c>
      <c r="N23" s="139">
        <v>4353.9354035999995</v>
      </c>
      <c r="O23" s="139">
        <v>3905.1268048000002</v>
      </c>
      <c r="P23" s="139">
        <v>5430.2385650000006</v>
      </c>
      <c r="Q23" s="139">
        <v>439567.16989999998</v>
      </c>
      <c r="R23" s="140">
        <f t="shared" si="0"/>
        <v>7.902686698237564E-2</v>
      </c>
      <c r="S23" s="420"/>
    </row>
    <row r="24" spans="1:19" ht="27" customHeight="1">
      <c r="A24" s="138" t="s">
        <v>171</v>
      </c>
      <c r="B24" s="139">
        <v>189.99155999999999</v>
      </c>
      <c r="C24" s="139">
        <v>77.569559800000007</v>
      </c>
      <c r="D24" s="139">
        <v>236.79811360000002</v>
      </c>
      <c r="E24" s="139">
        <v>326.72192999999999</v>
      </c>
      <c r="F24" s="139">
        <v>3.9069099999999999</v>
      </c>
      <c r="G24" s="139">
        <v>14.13026</v>
      </c>
      <c r="H24" s="139">
        <v>68.337460000000007</v>
      </c>
      <c r="I24" s="139">
        <v>0</v>
      </c>
      <c r="J24" s="139">
        <v>128.79163</v>
      </c>
      <c r="K24" s="139">
        <v>14.182090000000001</v>
      </c>
      <c r="L24" s="139">
        <v>73.819330000000008</v>
      </c>
      <c r="M24" s="139">
        <v>80.049539999999993</v>
      </c>
      <c r="N24" s="139">
        <v>257.84347600000001</v>
      </c>
      <c r="O24" s="139">
        <v>1479.0832852000001</v>
      </c>
      <c r="P24" s="139">
        <v>351.07539220000001</v>
      </c>
      <c r="Q24" s="139">
        <v>5408.3647439999995</v>
      </c>
      <c r="R24" s="140">
        <f t="shared" si="0"/>
        <v>9.7233403785248898E-4</v>
      </c>
      <c r="S24" s="420"/>
    </row>
    <row r="25" spans="1:19" ht="27" customHeight="1">
      <c r="A25" s="138" t="s">
        <v>172</v>
      </c>
      <c r="B25" s="139">
        <v>0</v>
      </c>
      <c r="C25" s="139">
        <v>0</v>
      </c>
      <c r="D25" s="139">
        <v>91.075710000000001</v>
      </c>
      <c r="E25" s="139">
        <v>49.409269999999999</v>
      </c>
      <c r="F25" s="139">
        <v>0</v>
      </c>
      <c r="G25" s="139">
        <v>0</v>
      </c>
      <c r="H25" s="139">
        <v>44.746209999999998</v>
      </c>
      <c r="I25" s="139">
        <v>25.418860000000002</v>
      </c>
      <c r="J25" s="139">
        <v>348.56504359999997</v>
      </c>
      <c r="K25" s="139">
        <v>36.280239999999999</v>
      </c>
      <c r="L25" s="139">
        <v>0</v>
      </c>
      <c r="M25" s="139">
        <v>332.76335</v>
      </c>
      <c r="N25" s="139">
        <v>4.6151336000000001</v>
      </c>
      <c r="O25" s="139">
        <v>0</v>
      </c>
      <c r="P25" s="139">
        <v>0</v>
      </c>
      <c r="Q25" s="139">
        <v>2575.5078774000003</v>
      </c>
      <c r="R25" s="140">
        <f t="shared" si="0"/>
        <v>4.6303348470190303E-4</v>
      </c>
      <c r="S25" s="420"/>
    </row>
    <row r="26" spans="1:19" s="166" customFormat="1" ht="37.5" customHeight="1">
      <c r="A26" s="144" t="s">
        <v>173</v>
      </c>
      <c r="B26" s="165">
        <v>8.7497299999999996</v>
      </c>
      <c r="C26" s="165">
        <v>1074.4811311999999</v>
      </c>
      <c r="D26" s="165">
        <v>1104.9173982</v>
      </c>
      <c r="E26" s="165">
        <v>1862.454888</v>
      </c>
      <c r="F26" s="165">
        <v>3426.4482400000002</v>
      </c>
      <c r="G26" s="165">
        <v>974.24474899999996</v>
      </c>
      <c r="H26" s="165">
        <v>10211.522448000002</v>
      </c>
      <c r="I26" s="165">
        <v>4992.2600454000003</v>
      </c>
      <c r="J26" s="165">
        <v>1169.8630146</v>
      </c>
      <c r="K26" s="165">
        <v>4777.9432558000008</v>
      </c>
      <c r="L26" s="165">
        <v>971.02713000000006</v>
      </c>
      <c r="M26" s="165">
        <v>1353.1766333999999</v>
      </c>
      <c r="N26" s="165">
        <v>1292.4410399999999</v>
      </c>
      <c r="O26" s="165">
        <v>566.41426000000001</v>
      </c>
      <c r="P26" s="165">
        <v>234.77043</v>
      </c>
      <c r="Q26" s="165">
        <v>83193.300011200001</v>
      </c>
      <c r="R26" s="545">
        <f t="shared" si="0"/>
        <v>1.4956771806469647E-2</v>
      </c>
    </row>
    <row r="27" spans="1:19" s="166" customFormat="1" ht="24" customHeight="1">
      <c r="A27" s="322" t="s">
        <v>187</v>
      </c>
      <c r="B27" s="579">
        <v>94940.770731199969</v>
      </c>
      <c r="C27" s="579">
        <v>73072.275468200009</v>
      </c>
      <c r="D27" s="579">
        <v>52597.270352799998</v>
      </c>
      <c r="E27" s="579">
        <v>78114.531413200006</v>
      </c>
      <c r="F27" s="579">
        <v>134996.51210739999</v>
      </c>
      <c r="G27" s="579">
        <v>55390.432687399989</v>
      </c>
      <c r="H27" s="579">
        <v>155184.41101780001</v>
      </c>
      <c r="I27" s="579">
        <v>190413.29273780002</v>
      </c>
      <c r="J27" s="579">
        <v>105979.68844260002</v>
      </c>
      <c r="K27" s="579">
        <v>142034.16969939999</v>
      </c>
      <c r="L27" s="579">
        <v>84672.683680400005</v>
      </c>
      <c r="M27" s="579">
        <v>241326.75989100005</v>
      </c>
      <c r="N27" s="579">
        <v>91440.577181400004</v>
      </c>
      <c r="O27" s="579">
        <v>188653.31240619998</v>
      </c>
      <c r="P27" s="579">
        <v>215911.65400739998</v>
      </c>
      <c r="Q27" s="579">
        <v>5562249.7346128002</v>
      </c>
      <c r="R27" s="580">
        <f t="shared" si="0"/>
        <v>1</v>
      </c>
    </row>
    <row r="28" spans="1:19" ht="27" customHeight="1">
      <c r="A28" s="168" t="s">
        <v>224</v>
      </c>
      <c r="B28" s="140">
        <v>1.7068771677115104E-2</v>
      </c>
      <c r="C28" s="140">
        <v>1.3137179910043489E-2</v>
      </c>
      <c r="D28" s="140">
        <v>9.4561144972505271E-3</v>
      </c>
      <c r="E28" s="140">
        <v>1.4043693674361373E-2</v>
      </c>
      <c r="F28" s="140">
        <v>2.4270127834667851E-2</v>
      </c>
      <c r="G28" s="140">
        <v>9.9582786336823541E-3</v>
      </c>
      <c r="H28" s="140">
        <v>2.7899576326484866E-2</v>
      </c>
      <c r="I28" s="140">
        <v>3.4233143390325516E-2</v>
      </c>
      <c r="J28" s="140">
        <v>1.9053385500314556E-2</v>
      </c>
      <c r="K28" s="140">
        <v>2.5535381630844248E-2</v>
      </c>
      <c r="L28" s="140">
        <v>1.5222740387490755E-2</v>
      </c>
      <c r="M28" s="140">
        <v>4.3386538074561894E-2</v>
      </c>
      <c r="N28" s="140">
        <v>1.643949508638259E-2</v>
      </c>
      <c r="O28" s="140">
        <v>3.3916728195831816E-2</v>
      </c>
      <c r="P28" s="140">
        <v>3.8817324699361062E-2</v>
      </c>
      <c r="Q28" s="140">
        <v>1</v>
      </c>
      <c r="R28" s="140"/>
      <c r="S28" s="420"/>
    </row>
    <row r="29" spans="1:19" ht="14.25" customHeight="1" thickBot="1">
      <c r="A29" s="169"/>
      <c r="B29" s="555"/>
      <c r="C29" s="171"/>
      <c r="D29" s="171"/>
      <c r="E29" s="171"/>
      <c r="F29" s="171"/>
      <c r="G29" s="171"/>
      <c r="H29" s="171"/>
      <c r="I29" s="171"/>
      <c r="J29" s="556"/>
      <c r="K29" s="556"/>
      <c r="L29" s="556"/>
      <c r="M29" s="556"/>
      <c r="N29" s="556"/>
      <c r="O29" s="556"/>
      <c r="P29" s="556"/>
      <c r="Q29" s="556"/>
      <c r="R29" s="557"/>
      <c r="S29" s="420"/>
    </row>
    <row r="30" spans="1:19" ht="15" customHeight="1" thickTop="1">
      <c r="A30" s="3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174"/>
      <c r="P30" s="174"/>
      <c r="Q30" s="174"/>
      <c r="R30" s="174"/>
      <c r="S30" s="420"/>
    </row>
    <row r="31" spans="1:19" ht="9" customHeight="1">
      <c r="C31" s="18"/>
      <c r="D31" s="18"/>
      <c r="E31" s="18"/>
      <c r="F31" s="18"/>
      <c r="G31" s="18"/>
      <c r="H31" s="18"/>
      <c r="I31" s="18"/>
      <c r="J31" s="547"/>
      <c r="K31" s="547"/>
      <c r="L31" s="547"/>
      <c r="M31" s="547"/>
      <c r="N31" s="547"/>
      <c r="O31" s="547"/>
      <c r="P31" s="547"/>
      <c r="Q31" s="547"/>
      <c r="R31" s="174"/>
      <c r="S31" s="420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547"/>
      <c r="K32" s="547"/>
      <c r="L32" s="547"/>
      <c r="M32" s="547"/>
      <c r="N32" s="547"/>
      <c r="O32" s="547"/>
      <c r="P32" s="547"/>
      <c r="Q32" s="547"/>
      <c r="R32" s="174"/>
      <c r="S32" s="420"/>
    </row>
    <row r="33" spans="1:19" ht="9" customHeight="1">
      <c r="A33" s="154"/>
      <c r="C33" s="18"/>
      <c r="D33" s="18"/>
      <c r="E33" s="18"/>
      <c r="F33" s="18"/>
      <c r="G33" s="18"/>
      <c r="H33" s="18"/>
      <c r="I33" s="18"/>
      <c r="J33" s="547"/>
      <c r="K33" s="547"/>
      <c r="L33" s="547"/>
      <c r="M33" s="547"/>
      <c r="N33" s="547"/>
      <c r="O33" s="547"/>
      <c r="P33" s="547"/>
      <c r="Q33" s="547"/>
      <c r="R33" s="174"/>
      <c r="S33" s="420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547"/>
      <c r="K34" s="547"/>
      <c r="L34" s="547"/>
      <c r="M34" s="547"/>
      <c r="N34" s="547"/>
      <c r="O34" s="547"/>
      <c r="P34" s="547"/>
      <c r="Q34" s="547"/>
      <c r="R34" s="174"/>
      <c r="S34" s="420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547"/>
      <c r="K35" s="547"/>
      <c r="L35" s="547"/>
      <c r="M35" s="547"/>
      <c r="N35" s="547"/>
      <c r="O35" s="547"/>
      <c r="P35" s="547"/>
      <c r="Q35" s="547"/>
      <c r="R35" s="174"/>
      <c r="S35" s="420"/>
    </row>
    <row r="36" spans="1:19" ht="9" customHeight="1">
      <c r="A36" s="16"/>
      <c r="B36" s="559"/>
      <c r="C36" s="18"/>
      <c r="D36" s="18"/>
      <c r="E36" s="18"/>
      <c r="F36" s="18"/>
      <c r="G36" s="18"/>
      <c r="H36" s="18"/>
      <c r="I36" s="18"/>
      <c r="J36" s="547"/>
      <c r="K36" s="547"/>
      <c r="L36" s="547"/>
      <c r="M36" s="547"/>
      <c r="N36" s="547"/>
      <c r="O36" s="547"/>
      <c r="P36" s="547"/>
      <c r="Q36" s="547"/>
      <c r="R36" s="174"/>
      <c r="S36" s="420"/>
    </row>
    <row r="37" spans="1:19" ht="9" customHeight="1">
      <c r="A37" s="16"/>
      <c r="B37" s="559"/>
      <c r="C37" s="18"/>
      <c r="D37" s="18"/>
      <c r="E37" s="18"/>
      <c r="F37" s="18"/>
      <c r="G37" s="18"/>
      <c r="H37" s="18"/>
      <c r="I37" s="18"/>
      <c r="J37" s="547"/>
      <c r="K37" s="547"/>
      <c r="L37" s="547"/>
      <c r="M37" s="547"/>
      <c r="N37" s="547"/>
      <c r="O37" s="547"/>
      <c r="P37" s="547"/>
      <c r="Q37" s="547"/>
      <c r="R37" s="174"/>
      <c r="S37" s="420"/>
    </row>
    <row r="38" spans="1:19" ht="9" customHeight="1">
      <c r="A38" s="16"/>
      <c r="B38" s="559"/>
      <c r="C38" s="18"/>
      <c r="D38" s="18"/>
      <c r="E38" s="18"/>
      <c r="F38" s="18"/>
      <c r="G38" s="18"/>
      <c r="H38" s="18"/>
      <c r="I38" s="18"/>
      <c r="J38" s="547"/>
      <c r="K38" s="547"/>
      <c r="L38" s="547"/>
      <c r="M38" s="547"/>
      <c r="N38" s="547"/>
      <c r="O38" s="547"/>
      <c r="P38" s="547"/>
      <c r="Q38" s="547"/>
      <c r="R38" s="174"/>
      <c r="S38" s="420"/>
    </row>
    <row r="39" spans="1:19" ht="9" customHeight="1">
      <c r="A39" s="151"/>
      <c r="B39" s="559"/>
      <c r="C39" s="18"/>
      <c r="D39" s="18"/>
      <c r="E39" s="18"/>
      <c r="F39" s="18"/>
      <c r="G39" s="18"/>
      <c r="H39" s="18"/>
      <c r="I39" s="18"/>
      <c r="J39" s="547"/>
      <c r="K39" s="547"/>
      <c r="L39" s="547"/>
      <c r="M39" s="547"/>
      <c r="N39" s="547"/>
      <c r="O39" s="547"/>
      <c r="P39" s="547"/>
      <c r="Q39" s="547"/>
      <c r="R39" s="174"/>
      <c r="S39" s="420"/>
    </row>
    <row r="40" spans="1:19" ht="9" customHeight="1">
      <c r="A40" s="16"/>
      <c r="B40" s="559"/>
      <c r="C40" s="18"/>
      <c r="D40" s="18"/>
      <c r="E40" s="18"/>
      <c r="F40" s="18"/>
      <c r="G40" s="18"/>
      <c r="H40" s="18"/>
      <c r="I40" s="18"/>
      <c r="J40" s="547"/>
      <c r="K40" s="547"/>
      <c r="L40" s="547"/>
      <c r="M40" s="547"/>
      <c r="N40" s="547"/>
      <c r="O40" s="547"/>
      <c r="P40" s="547"/>
      <c r="Q40" s="547"/>
      <c r="R40" s="174"/>
      <c r="S40" s="420"/>
    </row>
    <row r="41" spans="1:19" ht="9" customHeight="1">
      <c r="A41" s="16"/>
      <c r="B41" s="559"/>
      <c r="C41" s="18"/>
      <c r="D41" s="18"/>
      <c r="E41" s="18"/>
      <c r="F41" s="18"/>
      <c r="G41" s="18"/>
      <c r="H41" s="18"/>
      <c r="I41" s="18"/>
      <c r="J41" s="547"/>
      <c r="K41" s="547"/>
      <c r="L41" s="547"/>
      <c r="M41" s="547"/>
      <c r="N41" s="547"/>
      <c r="O41" s="547"/>
      <c r="P41" s="547"/>
      <c r="Q41" s="547"/>
      <c r="R41" s="174"/>
      <c r="S41" s="420"/>
    </row>
    <row r="42" spans="1:19" ht="9" customHeight="1">
      <c r="A42" s="16"/>
      <c r="B42" s="559"/>
      <c r="C42" s="18"/>
      <c r="D42" s="18"/>
      <c r="E42" s="18"/>
      <c r="F42" s="18"/>
      <c r="G42" s="18"/>
      <c r="H42" s="18"/>
      <c r="I42" s="18"/>
      <c r="J42" s="547"/>
      <c r="K42" s="547"/>
      <c r="L42" s="547"/>
      <c r="M42" s="547"/>
      <c r="N42" s="547"/>
      <c r="O42" s="547"/>
      <c r="P42" s="547"/>
      <c r="Q42" s="547"/>
      <c r="R42" s="174"/>
      <c r="S42" s="420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547"/>
      <c r="K43" s="547"/>
      <c r="L43" s="547"/>
      <c r="M43" s="547"/>
      <c r="N43" s="547"/>
      <c r="O43" s="547"/>
      <c r="P43" s="547"/>
      <c r="Q43" s="547"/>
      <c r="R43" s="174"/>
      <c r="S43" s="420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547"/>
      <c r="K44" s="547"/>
      <c r="L44" s="547"/>
      <c r="M44" s="547"/>
      <c r="N44" s="547"/>
      <c r="O44" s="547"/>
      <c r="P44" s="547"/>
      <c r="Q44" s="547"/>
      <c r="R44" s="174"/>
      <c r="S44" s="420"/>
    </row>
    <row r="45" spans="1:19" ht="9" customHeight="1">
      <c r="A45" s="151"/>
      <c r="C45" s="18"/>
      <c r="D45" s="18"/>
      <c r="E45" s="18"/>
      <c r="F45" s="18"/>
      <c r="G45" s="18"/>
      <c r="H45" s="18"/>
      <c r="I45" s="18"/>
      <c r="J45" s="547"/>
      <c r="K45" s="547"/>
      <c r="L45" s="547"/>
      <c r="M45" s="547"/>
      <c r="N45" s="547"/>
      <c r="O45" s="547"/>
      <c r="P45" s="547"/>
      <c r="Q45" s="547"/>
      <c r="R45" s="174"/>
      <c r="S45" s="420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547"/>
      <c r="K46" s="547"/>
      <c r="L46" s="547"/>
      <c r="M46" s="547"/>
      <c r="N46" s="547"/>
      <c r="O46" s="547"/>
      <c r="P46" s="547"/>
      <c r="Q46" s="547"/>
      <c r="R46" s="174"/>
      <c r="S46" s="420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547"/>
      <c r="K47" s="547"/>
      <c r="L47" s="547"/>
      <c r="M47" s="547"/>
      <c r="N47" s="547"/>
      <c r="O47" s="547"/>
      <c r="P47" s="547"/>
      <c r="Q47" s="547"/>
      <c r="R47" s="174"/>
      <c r="S47" s="420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547"/>
      <c r="K48" s="547"/>
      <c r="L48" s="547"/>
      <c r="M48" s="547"/>
      <c r="N48" s="547"/>
      <c r="O48" s="547"/>
      <c r="P48" s="547"/>
      <c r="Q48" s="547"/>
      <c r="R48" s="174"/>
      <c r="S48" s="420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547"/>
      <c r="K49" s="547"/>
      <c r="L49" s="547"/>
      <c r="M49" s="547"/>
      <c r="N49" s="547"/>
      <c r="O49" s="547"/>
      <c r="P49" s="547"/>
      <c r="Q49" s="547"/>
      <c r="R49" s="174"/>
      <c r="S49" s="420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547"/>
      <c r="K50" s="547"/>
      <c r="L50" s="547"/>
      <c r="M50" s="547"/>
      <c r="N50" s="547"/>
      <c r="O50" s="547"/>
      <c r="P50" s="547"/>
      <c r="Q50" s="547"/>
      <c r="R50" s="174"/>
      <c r="S50" s="420"/>
    </row>
    <row r="51" spans="1:19" ht="9" customHeight="1">
      <c r="A51" s="151"/>
      <c r="C51" s="18"/>
      <c r="D51" s="18"/>
      <c r="E51" s="18"/>
      <c r="F51" s="18"/>
      <c r="G51" s="18"/>
      <c r="H51" s="18"/>
      <c r="I51" s="18"/>
      <c r="J51" s="547"/>
      <c r="K51" s="547"/>
      <c r="L51" s="547"/>
      <c r="M51" s="547"/>
      <c r="N51" s="547"/>
      <c r="O51" s="547"/>
      <c r="P51" s="547"/>
      <c r="Q51" s="547"/>
      <c r="R51" s="174"/>
      <c r="S51" s="420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547"/>
      <c r="K52" s="547"/>
      <c r="L52" s="547"/>
      <c r="M52" s="547"/>
      <c r="N52" s="547"/>
      <c r="O52" s="547"/>
      <c r="P52" s="547"/>
      <c r="Q52" s="547"/>
      <c r="R52" s="174"/>
      <c r="S52" s="420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547"/>
      <c r="K53" s="547"/>
      <c r="L53" s="547"/>
      <c r="M53" s="547"/>
      <c r="N53" s="547"/>
      <c r="O53" s="547"/>
      <c r="P53" s="547"/>
      <c r="Q53" s="547"/>
      <c r="R53" s="174"/>
      <c r="S53" s="420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547"/>
      <c r="K54" s="547"/>
      <c r="L54" s="547"/>
      <c r="M54" s="547"/>
      <c r="N54" s="547"/>
      <c r="O54" s="547"/>
      <c r="P54" s="547"/>
      <c r="Q54" s="547"/>
      <c r="R54" s="174"/>
      <c r="S54" s="420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547"/>
      <c r="K55" s="547"/>
      <c r="L55" s="547"/>
      <c r="M55" s="547"/>
      <c r="N55" s="547"/>
      <c r="O55" s="547"/>
      <c r="P55" s="547"/>
      <c r="Q55" s="547"/>
      <c r="R55" s="174"/>
      <c r="S55" s="420"/>
    </row>
    <row r="56" spans="1:19" ht="9" customHeight="1">
      <c r="A56" s="151"/>
      <c r="C56" s="18"/>
      <c r="D56" s="18"/>
      <c r="E56" s="18"/>
      <c r="F56" s="18"/>
      <c r="G56" s="18"/>
      <c r="H56" s="18"/>
      <c r="I56" s="18"/>
      <c r="J56" s="547"/>
      <c r="K56" s="547"/>
      <c r="L56" s="547"/>
      <c r="M56" s="547"/>
      <c r="N56" s="547"/>
      <c r="O56" s="547"/>
      <c r="P56" s="547"/>
      <c r="Q56" s="547"/>
      <c r="R56" s="174"/>
      <c r="S56" s="420"/>
    </row>
    <row r="57" spans="1:19" ht="9" customHeight="1">
      <c r="A57" s="152"/>
      <c r="C57" s="18"/>
      <c r="D57" s="18"/>
      <c r="E57" s="18"/>
      <c r="F57" s="18"/>
      <c r="G57" s="18"/>
      <c r="H57" s="18"/>
      <c r="I57" s="18"/>
      <c r="J57" s="547"/>
      <c r="K57" s="547"/>
      <c r="L57" s="547"/>
      <c r="M57" s="547"/>
      <c r="N57" s="547"/>
      <c r="O57" s="547"/>
      <c r="P57" s="547"/>
      <c r="Q57" s="547"/>
      <c r="R57" s="174"/>
      <c r="S57" s="420"/>
    </row>
    <row r="58" spans="1:19" ht="9" customHeight="1">
      <c r="A58" s="152"/>
      <c r="C58" s="18"/>
      <c r="D58" s="18"/>
      <c r="E58" s="18"/>
      <c r="F58" s="18"/>
      <c r="G58" s="18"/>
      <c r="H58" s="18"/>
      <c r="I58" s="18"/>
      <c r="J58" s="547"/>
      <c r="K58" s="547"/>
      <c r="L58" s="547"/>
      <c r="M58" s="547"/>
      <c r="N58" s="547"/>
      <c r="O58" s="547"/>
      <c r="P58" s="547"/>
      <c r="Q58" s="547"/>
      <c r="R58" s="174"/>
      <c r="S58" s="420"/>
    </row>
    <row r="59" spans="1:19" ht="9" customHeight="1">
      <c r="A59" s="152"/>
      <c r="C59" s="18"/>
      <c r="D59" s="18"/>
      <c r="E59" s="18"/>
      <c r="F59" s="18"/>
      <c r="G59" s="18"/>
      <c r="H59" s="18"/>
      <c r="I59" s="18"/>
      <c r="J59" s="547"/>
      <c r="K59" s="547"/>
      <c r="L59" s="547"/>
      <c r="M59" s="547"/>
      <c r="N59" s="547"/>
      <c r="O59" s="547"/>
      <c r="P59" s="547"/>
      <c r="Q59" s="547"/>
      <c r="R59" s="174"/>
      <c r="S59" s="420"/>
    </row>
    <row r="60" spans="1:19" ht="9" customHeight="1">
      <c r="A60" s="152"/>
      <c r="C60" s="18"/>
      <c r="D60" s="18"/>
      <c r="E60" s="18"/>
      <c r="F60" s="18"/>
      <c r="G60" s="18"/>
      <c r="H60" s="18"/>
      <c r="I60" s="18"/>
      <c r="J60" s="547"/>
      <c r="K60" s="547"/>
      <c r="L60" s="547"/>
      <c r="M60" s="547"/>
      <c r="N60" s="547"/>
      <c r="O60" s="547"/>
      <c r="P60" s="547"/>
      <c r="Q60" s="547"/>
      <c r="R60" s="174"/>
      <c r="S60" s="420"/>
    </row>
    <row r="61" spans="1:19" ht="9" customHeight="1">
      <c r="A61" s="153"/>
      <c r="C61" s="18"/>
      <c r="D61" s="18"/>
      <c r="E61" s="18"/>
      <c r="F61" s="18"/>
      <c r="G61" s="18"/>
      <c r="H61" s="18"/>
      <c r="I61" s="18"/>
      <c r="J61" s="547"/>
      <c r="K61" s="547"/>
      <c r="L61" s="547"/>
      <c r="M61" s="547"/>
      <c r="N61" s="547"/>
      <c r="O61" s="547"/>
      <c r="P61" s="547"/>
      <c r="Q61" s="547"/>
      <c r="R61" s="174"/>
      <c r="S61" s="420"/>
    </row>
    <row r="62" spans="1:19" ht="9" customHeight="1">
      <c r="A62" s="153"/>
      <c r="C62" s="18"/>
      <c r="D62" s="18"/>
      <c r="E62" s="18"/>
      <c r="F62" s="18"/>
      <c r="G62" s="18"/>
      <c r="H62" s="18"/>
      <c r="I62" s="18"/>
      <c r="J62" s="547"/>
      <c r="K62" s="547"/>
      <c r="L62" s="547"/>
      <c r="M62" s="547"/>
      <c r="N62" s="547"/>
      <c r="O62" s="547"/>
      <c r="P62" s="547"/>
      <c r="Q62" s="547"/>
      <c r="R62" s="174"/>
      <c r="S62" s="420"/>
    </row>
    <row r="63" spans="1:19" ht="9" customHeight="1">
      <c r="A63" s="154"/>
      <c r="C63" s="18"/>
      <c r="D63" s="18"/>
      <c r="E63" s="18"/>
      <c r="F63" s="18"/>
      <c r="G63" s="18"/>
      <c r="H63" s="18"/>
      <c r="I63" s="18"/>
      <c r="J63" s="547"/>
      <c r="K63" s="547"/>
      <c r="L63" s="547"/>
      <c r="M63" s="547"/>
      <c r="N63" s="547"/>
      <c r="O63" s="547"/>
      <c r="P63" s="547"/>
      <c r="Q63" s="547"/>
      <c r="R63" s="174"/>
      <c r="S63" s="420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47"/>
      <c r="K64" s="547"/>
      <c r="L64" s="547"/>
      <c r="M64" s="547"/>
      <c r="N64" s="547"/>
      <c r="O64" s="547"/>
      <c r="P64" s="547"/>
      <c r="Q64" s="547"/>
      <c r="R64" s="174"/>
      <c r="S64" s="420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47"/>
      <c r="K65" s="547"/>
      <c r="L65" s="547"/>
      <c r="M65" s="547"/>
      <c r="N65" s="547"/>
      <c r="O65" s="547"/>
      <c r="P65" s="547"/>
      <c r="Q65" s="547"/>
      <c r="R65" s="174"/>
      <c r="S65" s="420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547"/>
      <c r="K66" s="547"/>
      <c r="L66" s="547"/>
      <c r="M66" s="547"/>
      <c r="N66" s="547"/>
      <c r="O66" s="547"/>
      <c r="P66" s="547"/>
      <c r="Q66" s="547"/>
      <c r="R66" s="174"/>
      <c r="S66" s="420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547"/>
      <c r="K67" s="547"/>
      <c r="L67" s="547"/>
      <c r="M67" s="547"/>
      <c r="N67" s="547"/>
      <c r="O67" s="547"/>
      <c r="P67" s="547"/>
      <c r="Q67" s="547"/>
      <c r="R67" s="174"/>
      <c r="S67" s="420"/>
    </row>
    <row r="68" spans="1:19" ht="9" customHeight="1">
      <c r="A68" s="152"/>
      <c r="C68" s="18"/>
      <c r="D68" s="18"/>
      <c r="E68" s="18"/>
      <c r="F68" s="18"/>
      <c r="G68" s="18"/>
      <c r="H68" s="18"/>
      <c r="I68" s="18"/>
      <c r="J68" s="547"/>
      <c r="K68" s="547"/>
      <c r="L68" s="547"/>
      <c r="M68" s="547"/>
      <c r="N68" s="547"/>
      <c r="O68" s="547"/>
      <c r="P68" s="547"/>
      <c r="Q68" s="547"/>
      <c r="R68" s="174"/>
      <c r="S68" s="420"/>
    </row>
    <row r="69" spans="1:19" ht="9" customHeight="1">
      <c r="A69" s="154"/>
      <c r="C69" s="18"/>
      <c r="D69" s="18"/>
      <c r="E69" s="18"/>
      <c r="F69" s="18"/>
      <c r="G69" s="18"/>
      <c r="H69" s="18"/>
      <c r="I69" s="18"/>
      <c r="J69" s="547"/>
      <c r="K69" s="547"/>
      <c r="L69" s="547"/>
      <c r="M69" s="547"/>
      <c r="N69" s="547"/>
      <c r="O69" s="547"/>
      <c r="P69" s="547"/>
      <c r="Q69" s="547"/>
      <c r="R69" s="174"/>
      <c r="S69" s="420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547"/>
      <c r="K70" s="547"/>
      <c r="L70" s="547"/>
      <c r="M70" s="547"/>
      <c r="N70" s="547"/>
      <c r="O70" s="547"/>
      <c r="P70" s="547"/>
      <c r="Q70" s="547"/>
      <c r="R70" s="174"/>
      <c r="S70" s="420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547"/>
      <c r="K71" s="547"/>
      <c r="L71" s="547"/>
      <c r="M71" s="547"/>
      <c r="N71" s="547"/>
      <c r="O71" s="547"/>
      <c r="P71" s="547"/>
      <c r="Q71" s="547"/>
      <c r="R71" s="174"/>
      <c r="S71" s="420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547"/>
      <c r="K72" s="547"/>
      <c r="L72" s="547"/>
      <c r="M72" s="547"/>
      <c r="N72" s="547"/>
      <c r="O72" s="547"/>
      <c r="P72" s="547"/>
      <c r="Q72" s="547"/>
      <c r="R72" s="174"/>
      <c r="S72" s="420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47"/>
      <c r="K73" s="547"/>
      <c r="L73" s="547"/>
      <c r="M73" s="547"/>
      <c r="N73" s="547"/>
      <c r="O73" s="547"/>
      <c r="P73" s="547"/>
      <c r="Q73" s="547"/>
      <c r="R73" s="174"/>
      <c r="S73" s="420"/>
    </row>
    <row r="74" spans="1:19" ht="9" customHeight="1">
      <c r="A74" s="152"/>
      <c r="C74" s="18"/>
      <c r="D74" s="18"/>
      <c r="E74" s="18"/>
      <c r="F74" s="18"/>
      <c r="G74" s="18"/>
      <c r="H74" s="18"/>
      <c r="I74" s="18"/>
      <c r="J74" s="547"/>
      <c r="K74" s="547"/>
      <c r="L74" s="547"/>
      <c r="M74" s="547"/>
      <c r="N74" s="547"/>
      <c r="O74" s="547"/>
      <c r="P74" s="547"/>
      <c r="Q74" s="547"/>
      <c r="R74" s="174"/>
      <c r="S74" s="420"/>
    </row>
    <row r="75" spans="1:19" ht="9" customHeight="1">
      <c r="A75" s="154"/>
      <c r="C75" s="18"/>
      <c r="D75" s="18"/>
      <c r="E75" s="18"/>
      <c r="F75" s="18"/>
      <c r="G75" s="18"/>
      <c r="H75" s="18"/>
      <c r="I75" s="18"/>
      <c r="J75" s="547"/>
      <c r="K75" s="547"/>
      <c r="L75" s="547"/>
      <c r="M75" s="547"/>
      <c r="N75" s="547"/>
      <c r="O75" s="547"/>
      <c r="P75" s="547"/>
      <c r="Q75" s="547"/>
      <c r="R75" s="174"/>
      <c r="S75" s="420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47"/>
      <c r="K76" s="547"/>
      <c r="L76" s="547"/>
      <c r="M76" s="547"/>
      <c r="N76" s="547"/>
      <c r="O76" s="547"/>
      <c r="P76" s="547"/>
      <c r="Q76" s="547"/>
      <c r="R76" s="174"/>
      <c r="S76" s="420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47"/>
      <c r="K77" s="547"/>
      <c r="L77" s="547"/>
      <c r="M77" s="547"/>
      <c r="N77" s="547"/>
      <c r="O77" s="547"/>
      <c r="P77" s="547"/>
      <c r="Q77" s="547"/>
      <c r="R77" s="174"/>
      <c r="S77" s="420"/>
    </row>
    <row r="78" spans="1:19" ht="9" customHeight="1">
      <c r="A78" s="16"/>
      <c r="C78" s="548"/>
      <c r="D78" s="548"/>
      <c r="E78" s="548"/>
      <c r="F78" s="548"/>
      <c r="G78" s="548"/>
      <c r="H78" s="548"/>
      <c r="I78" s="548"/>
      <c r="R78" s="558"/>
      <c r="S78" s="420"/>
    </row>
    <row r="79" spans="1:19" ht="9" customHeight="1">
      <c r="A79" s="16"/>
      <c r="C79" s="548"/>
      <c r="D79" s="548"/>
      <c r="E79" s="548"/>
      <c r="F79" s="548"/>
      <c r="G79" s="548"/>
      <c r="H79" s="548"/>
      <c r="I79" s="548"/>
      <c r="R79" s="558"/>
      <c r="S79" s="420"/>
    </row>
    <row r="80" spans="1:19" ht="9" customHeight="1">
      <c r="A80" s="16"/>
      <c r="C80" s="548"/>
      <c r="D80" s="548"/>
      <c r="E80" s="548"/>
      <c r="F80" s="548"/>
      <c r="G80" s="548"/>
      <c r="H80" s="548"/>
      <c r="I80" s="548"/>
      <c r="R80" s="558"/>
      <c r="S80" s="420"/>
    </row>
    <row r="81" spans="1:19" ht="9" customHeight="1">
      <c r="A81" s="16"/>
      <c r="C81" s="548"/>
      <c r="D81" s="548"/>
      <c r="E81" s="548"/>
      <c r="F81" s="548"/>
      <c r="G81" s="548"/>
      <c r="H81" s="548"/>
      <c r="I81" s="548"/>
      <c r="R81" s="558"/>
      <c r="S81" s="420"/>
    </row>
    <row r="82" spans="1:19" ht="9" customHeight="1">
      <c r="A82" s="16"/>
      <c r="C82" s="548"/>
      <c r="D82" s="548"/>
      <c r="E82" s="548"/>
      <c r="F82" s="548"/>
      <c r="G82" s="548"/>
      <c r="H82" s="548"/>
      <c r="I82" s="548"/>
      <c r="R82" s="558"/>
      <c r="S82" s="420"/>
    </row>
    <row r="83" spans="1:19" ht="9" customHeight="1">
      <c r="A83" s="16"/>
      <c r="C83" s="548"/>
      <c r="D83" s="548"/>
      <c r="E83" s="548"/>
      <c r="F83" s="548"/>
      <c r="G83" s="548"/>
      <c r="H83" s="548"/>
      <c r="I83" s="548"/>
      <c r="R83" s="558"/>
      <c r="S83" s="420"/>
    </row>
    <row r="84" spans="1:19" ht="9" customHeight="1">
      <c r="A84" s="152"/>
      <c r="C84" s="548"/>
      <c r="D84" s="548"/>
      <c r="E84" s="548"/>
      <c r="F84" s="548"/>
      <c r="G84" s="548"/>
      <c r="H84" s="548"/>
      <c r="I84" s="548"/>
      <c r="R84" s="558"/>
      <c r="S84" s="420"/>
    </row>
    <row r="85" spans="1:19" ht="9" customHeight="1">
      <c r="A85" s="154"/>
      <c r="C85" s="548"/>
      <c r="D85" s="548"/>
      <c r="E85" s="548"/>
      <c r="F85" s="548"/>
      <c r="G85" s="548"/>
      <c r="H85" s="548"/>
      <c r="I85" s="548"/>
      <c r="R85" s="558"/>
      <c r="S85" s="420"/>
    </row>
    <row r="86" spans="1:19" ht="9" customHeight="1">
      <c r="A86" s="16"/>
      <c r="C86" s="548"/>
      <c r="D86" s="548"/>
      <c r="E86" s="548"/>
      <c r="F86" s="548"/>
      <c r="G86" s="548"/>
      <c r="H86" s="548"/>
      <c r="I86" s="548"/>
      <c r="R86" s="558"/>
      <c r="S86" s="420"/>
    </row>
    <row r="87" spans="1:19" ht="9" customHeight="1">
      <c r="A87" s="16"/>
      <c r="C87" s="548"/>
      <c r="D87" s="548"/>
      <c r="E87" s="548"/>
      <c r="F87" s="548"/>
      <c r="G87" s="548"/>
      <c r="H87" s="548"/>
      <c r="I87" s="548"/>
      <c r="R87" s="558"/>
      <c r="S87" s="420"/>
    </row>
    <row r="88" spans="1:19" ht="9" customHeight="1">
      <c r="A88" s="16"/>
      <c r="C88" s="548"/>
      <c r="D88" s="548"/>
      <c r="E88" s="548"/>
      <c r="F88" s="548"/>
      <c r="G88" s="548"/>
      <c r="H88" s="548"/>
      <c r="I88" s="548"/>
      <c r="R88" s="558"/>
      <c r="S88" s="420"/>
    </row>
    <row r="89" spans="1:19" ht="9" customHeight="1">
      <c r="A89" s="16"/>
      <c r="C89" s="548"/>
      <c r="D89" s="548"/>
      <c r="E89" s="548"/>
      <c r="F89" s="548"/>
      <c r="G89" s="548"/>
      <c r="H89" s="548"/>
      <c r="I89" s="548"/>
      <c r="R89" s="558"/>
      <c r="S89" s="420"/>
    </row>
    <row r="90" spans="1:19" ht="9" customHeight="1">
      <c r="A90" s="16"/>
      <c r="C90" s="548"/>
      <c r="D90" s="548"/>
      <c r="E90" s="548"/>
      <c r="F90" s="548"/>
      <c r="G90" s="548"/>
      <c r="H90" s="548"/>
      <c r="I90" s="548"/>
      <c r="R90" s="558"/>
      <c r="S90" s="420"/>
    </row>
    <row r="91" spans="1:19" ht="9" customHeight="1">
      <c r="A91" s="16"/>
      <c r="C91" s="548"/>
      <c r="D91" s="548"/>
      <c r="E91" s="548"/>
      <c r="F91" s="548"/>
      <c r="G91" s="548"/>
      <c r="H91" s="548"/>
      <c r="I91" s="548"/>
      <c r="R91" s="558"/>
      <c r="S91" s="420"/>
    </row>
    <row r="92" spans="1:19" ht="9" customHeight="1">
      <c r="A92" s="16"/>
      <c r="C92" s="548"/>
      <c r="D92" s="548"/>
      <c r="E92" s="548"/>
      <c r="F92" s="548"/>
      <c r="G92" s="548"/>
      <c r="H92" s="548"/>
      <c r="I92" s="548"/>
      <c r="R92" s="558"/>
      <c r="S92" s="420"/>
    </row>
    <row r="93" spans="1:19" ht="9" customHeight="1">
      <c r="A93" s="16"/>
      <c r="C93" s="548"/>
      <c r="D93" s="548"/>
      <c r="E93" s="548"/>
      <c r="F93" s="548"/>
      <c r="G93" s="548"/>
      <c r="H93" s="548"/>
      <c r="I93" s="548"/>
      <c r="R93" s="558"/>
      <c r="S93" s="420"/>
    </row>
    <row r="94" spans="1:19" ht="9" customHeight="1">
      <c r="A94" s="16"/>
      <c r="C94" s="548"/>
      <c r="D94" s="548"/>
      <c r="E94" s="548"/>
      <c r="F94" s="548"/>
      <c r="G94" s="548"/>
      <c r="H94" s="548"/>
      <c r="I94" s="548"/>
      <c r="R94" s="558"/>
      <c r="S94" s="420"/>
    </row>
    <row r="95" spans="1:19" ht="9" customHeight="1">
      <c r="A95" s="154"/>
      <c r="C95" s="548"/>
      <c r="D95" s="548"/>
      <c r="E95" s="548"/>
      <c r="F95" s="548"/>
      <c r="G95" s="548"/>
      <c r="H95" s="548"/>
      <c r="I95" s="548"/>
      <c r="R95" s="558"/>
      <c r="S95" s="420"/>
    </row>
    <row r="96" spans="1:19" ht="9" customHeight="1">
      <c r="A96" s="16"/>
      <c r="C96" s="548"/>
      <c r="D96" s="548"/>
      <c r="E96" s="548"/>
      <c r="F96" s="548"/>
      <c r="G96" s="548"/>
      <c r="H96" s="548"/>
      <c r="I96" s="548"/>
      <c r="R96" s="558"/>
      <c r="S96" s="420"/>
    </row>
    <row r="97" spans="1:19" ht="9" customHeight="1">
      <c r="A97" s="16"/>
      <c r="C97" s="548"/>
      <c r="D97" s="548"/>
      <c r="E97" s="548"/>
      <c r="F97" s="548"/>
      <c r="G97" s="548"/>
      <c r="H97" s="548"/>
      <c r="I97" s="548"/>
      <c r="R97" s="558"/>
      <c r="S97" s="420"/>
    </row>
    <row r="98" spans="1:19" ht="9" customHeight="1">
      <c r="A98" s="16"/>
      <c r="C98" s="548"/>
      <c r="D98" s="548"/>
      <c r="E98" s="548"/>
      <c r="F98" s="548"/>
      <c r="G98" s="548"/>
      <c r="H98" s="548"/>
      <c r="I98" s="548"/>
      <c r="R98" s="558"/>
      <c r="S98" s="420"/>
    </row>
    <row r="99" spans="1:19">
      <c r="A99" s="155"/>
      <c r="C99" s="548"/>
      <c r="D99" s="548"/>
      <c r="E99" s="548"/>
      <c r="F99" s="548"/>
      <c r="G99" s="548"/>
      <c r="H99" s="548"/>
      <c r="I99" s="548"/>
      <c r="R99" s="558"/>
      <c r="S99" s="420"/>
    </row>
    <row r="100" spans="1:19">
      <c r="A100" s="155"/>
      <c r="C100" s="548"/>
      <c r="D100" s="548"/>
      <c r="E100" s="548"/>
      <c r="F100" s="548"/>
      <c r="G100" s="548"/>
      <c r="H100" s="548"/>
      <c r="I100" s="548"/>
      <c r="R100" s="558"/>
      <c r="S100" s="420"/>
    </row>
    <row r="101" spans="1:19">
      <c r="A101" s="155"/>
      <c r="C101" s="548"/>
      <c r="D101" s="548"/>
      <c r="E101" s="548"/>
      <c r="F101" s="548"/>
      <c r="G101" s="548"/>
      <c r="H101" s="548"/>
      <c r="I101" s="548"/>
      <c r="R101" s="558"/>
      <c r="S101" s="420"/>
    </row>
    <row r="102" spans="1:19">
      <c r="A102" s="155"/>
      <c r="C102" s="548"/>
      <c r="D102" s="548"/>
      <c r="E102" s="548"/>
      <c r="F102" s="548"/>
      <c r="G102" s="548"/>
      <c r="H102" s="548"/>
      <c r="I102" s="548"/>
      <c r="R102" s="558"/>
      <c r="S102" s="420"/>
    </row>
    <row r="103" spans="1:19">
      <c r="A103" s="155"/>
      <c r="C103" s="548"/>
      <c r="D103" s="548"/>
      <c r="E103" s="548"/>
      <c r="F103" s="548"/>
      <c r="G103" s="548"/>
      <c r="H103" s="548"/>
      <c r="I103" s="548"/>
      <c r="R103" s="558"/>
      <c r="S103" s="420"/>
    </row>
    <row r="104" spans="1:19">
      <c r="A104" s="155"/>
      <c r="C104" s="548"/>
      <c r="D104" s="548"/>
      <c r="E104" s="548"/>
      <c r="F104" s="548"/>
      <c r="G104" s="548"/>
      <c r="H104" s="548"/>
      <c r="I104" s="548"/>
      <c r="R104" s="558"/>
      <c r="S104" s="420"/>
    </row>
    <row r="105" spans="1:19">
      <c r="A105" s="155"/>
      <c r="C105" s="548"/>
      <c r="D105" s="548"/>
      <c r="E105" s="548"/>
      <c r="F105" s="548"/>
      <c r="G105" s="548"/>
      <c r="H105" s="548"/>
      <c r="I105" s="548"/>
      <c r="R105" s="558"/>
      <c r="S105" s="420"/>
    </row>
    <row r="106" spans="1:19" ht="15.75">
      <c r="A106" s="156"/>
      <c r="C106" s="548"/>
      <c r="D106" s="548"/>
      <c r="E106" s="548"/>
      <c r="F106" s="548"/>
      <c r="G106" s="548"/>
      <c r="H106" s="548"/>
      <c r="I106" s="548"/>
      <c r="R106" s="558"/>
      <c r="S106" s="420"/>
    </row>
    <row r="107" spans="1:19" ht="15.75">
      <c r="A107" s="156"/>
      <c r="C107" s="548"/>
      <c r="D107" s="548"/>
      <c r="E107" s="548"/>
      <c r="F107" s="548"/>
      <c r="G107" s="548"/>
      <c r="H107" s="548"/>
      <c r="I107" s="548"/>
      <c r="R107" s="558"/>
      <c r="S107" s="420"/>
    </row>
    <row r="108" spans="1:19" ht="15.75">
      <c r="A108" s="156"/>
      <c r="C108" s="548"/>
      <c r="D108" s="548"/>
      <c r="E108" s="548"/>
      <c r="F108" s="548"/>
      <c r="G108" s="548"/>
      <c r="H108" s="548"/>
      <c r="I108" s="548"/>
      <c r="R108" s="558"/>
      <c r="S108" s="420"/>
    </row>
    <row r="109" spans="1:19" ht="15.75">
      <c r="A109" s="156"/>
      <c r="C109" s="548"/>
      <c r="D109" s="548"/>
      <c r="E109" s="548"/>
      <c r="F109" s="548"/>
      <c r="G109" s="548"/>
      <c r="H109" s="548"/>
      <c r="I109" s="548"/>
      <c r="R109" s="558"/>
      <c r="S109" s="420"/>
    </row>
    <row r="110" spans="1:19" ht="15.75">
      <c r="A110" s="156"/>
      <c r="C110" s="548"/>
      <c r="D110" s="548"/>
      <c r="E110" s="548"/>
      <c r="F110" s="548"/>
      <c r="G110" s="548"/>
      <c r="H110" s="548"/>
      <c r="I110" s="548"/>
      <c r="R110" s="558"/>
      <c r="S110" s="420"/>
    </row>
    <row r="111" spans="1:19" ht="15.75">
      <c r="A111" s="156"/>
      <c r="C111" s="548"/>
      <c r="D111" s="548"/>
      <c r="E111" s="548"/>
      <c r="F111" s="548"/>
      <c r="G111" s="548"/>
      <c r="H111" s="548"/>
      <c r="I111" s="548"/>
      <c r="R111" s="558"/>
      <c r="S111" s="420"/>
    </row>
    <row r="112" spans="1:19" ht="15.75">
      <c r="A112" s="156"/>
      <c r="C112" s="548"/>
      <c r="D112" s="548"/>
      <c r="E112" s="548"/>
      <c r="F112" s="548"/>
      <c r="G112" s="548"/>
      <c r="H112" s="548"/>
      <c r="I112" s="548"/>
      <c r="R112" s="558"/>
      <c r="S112" s="420"/>
    </row>
    <row r="113" spans="1:19" ht="15.75">
      <c r="A113" s="156"/>
      <c r="C113" s="548"/>
      <c r="D113" s="548"/>
      <c r="E113" s="548"/>
      <c r="F113" s="548"/>
      <c r="G113" s="548"/>
      <c r="H113" s="548"/>
      <c r="I113" s="548"/>
      <c r="R113" s="558"/>
      <c r="S113" s="420"/>
    </row>
    <row r="114" spans="1:19" ht="15.75">
      <c r="A114" s="156"/>
      <c r="C114" s="548"/>
      <c r="D114" s="548"/>
      <c r="E114" s="548"/>
      <c r="F114" s="548"/>
      <c r="G114" s="548"/>
      <c r="H114" s="548"/>
      <c r="I114" s="548"/>
      <c r="R114" s="558"/>
      <c r="S114" s="420"/>
    </row>
    <row r="115" spans="1:19" ht="15.75">
      <c r="A115" s="156"/>
      <c r="C115" s="548"/>
      <c r="D115" s="548"/>
      <c r="E115" s="548"/>
      <c r="F115" s="548"/>
      <c r="G115" s="548"/>
      <c r="H115" s="548"/>
      <c r="I115" s="548"/>
      <c r="R115" s="558"/>
      <c r="S115" s="420"/>
    </row>
    <row r="116" spans="1:19" ht="15.75">
      <c r="A116" s="156"/>
      <c r="C116" s="548"/>
      <c r="D116" s="548"/>
      <c r="E116" s="548"/>
      <c r="F116" s="548"/>
      <c r="G116" s="548"/>
      <c r="H116" s="548"/>
      <c r="I116" s="548"/>
      <c r="R116" s="558"/>
      <c r="S116" s="420"/>
    </row>
    <row r="117" spans="1:19" ht="15.75">
      <c r="A117" s="156"/>
      <c r="C117" s="548"/>
      <c r="D117" s="548"/>
      <c r="E117" s="548"/>
      <c r="F117" s="548"/>
      <c r="G117" s="548"/>
      <c r="H117" s="548"/>
      <c r="I117" s="548"/>
      <c r="R117" s="558"/>
      <c r="S117" s="420"/>
    </row>
    <row r="118" spans="1:19" ht="15.75">
      <c r="A118" s="156"/>
      <c r="C118" s="548"/>
      <c r="D118" s="548"/>
      <c r="E118" s="548"/>
      <c r="F118" s="548"/>
      <c r="G118" s="548"/>
      <c r="H118" s="548"/>
      <c r="I118" s="548"/>
      <c r="R118" s="558"/>
      <c r="S118" s="420"/>
    </row>
    <row r="119" spans="1:19" ht="15.75">
      <c r="A119" s="156"/>
      <c r="C119" s="548"/>
      <c r="D119" s="548"/>
      <c r="E119" s="548"/>
      <c r="F119" s="548"/>
      <c r="G119" s="548"/>
      <c r="H119" s="548"/>
      <c r="I119" s="548"/>
      <c r="R119" s="558"/>
      <c r="S119" s="420"/>
    </row>
    <row r="120" spans="1:19" ht="15.75">
      <c r="A120" s="156"/>
      <c r="C120" s="548"/>
      <c r="D120" s="548"/>
      <c r="E120" s="548"/>
      <c r="F120" s="548"/>
      <c r="G120" s="548"/>
      <c r="H120" s="548"/>
      <c r="I120" s="548"/>
      <c r="R120" s="558"/>
      <c r="S120" s="420"/>
    </row>
    <row r="121" spans="1:19" ht="15.75">
      <c r="A121" s="156"/>
      <c r="C121" s="548"/>
      <c r="D121" s="548"/>
      <c r="E121" s="548"/>
      <c r="F121" s="548"/>
      <c r="G121" s="548"/>
      <c r="H121" s="548"/>
      <c r="I121" s="548"/>
      <c r="R121" s="558"/>
      <c r="S121" s="420"/>
    </row>
    <row r="122" spans="1:19" ht="15.75">
      <c r="A122" s="156"/>
      <c r="C122" s="548"/>
      <c r="D122" s="548"/>
      <c r="E122" s="548"/>
      <c r="F122" s="548"/>
      <c r="G122" s="548"/>
      <c r="H122" s="548"/>
      <c r="I122" s="548"/>
      <c r="R122" s="558"/>
      <c r="S122" s="420"/>
    </row>
    <row r="123" spans="1:19" ht="15.75">
      <c r="A123" s="156"/>
      <c r="C123" s="548"/>
      <c r="D123" s="548"/>
      <c r="E123" s="548"/>
      <c r="F123" s="548"/>
      <c r="G123" s="548"/>
      <c r="H123" s="548"/>
      <c r="I123" s="548"/>
      <c r="R123" s="558"/>
      <c r="S123" s="420"/>
    </row>
    <row r="124" spans="1:19" ht="15.75">
      <c r="A124" s="156"/>
      <c r="C124" s="548"/>
      <c r="D124" s="548"/>
      <c r="E124" s="548"/>
      <c r="F124" s="548"/>
      <c r="G124" s="548"/>
      <c r="H124" s="548"/>
      <c r="I124" s="548"/>
      <c r="R124" s="558"/>
      <c r="S124" s="420"/>
    </row>
    <row r="125" spans="1:19" ht="15.75">
      <c r="A125" s="156"/>
      <c r="C125" s="548"/>
      <c r="D125" s="548"/>
      <c r="E125" s="548"/>
      <c r="F125" s="548"/>
      <c r="G125" s="548"/>
      <c r="H125" s="548"/>
      <c r="I125" s="548"/>
      <c r="R125" s="558"/>
      <c r="S125" s="420"/>
    </row>
    <row r="126" spans="1:19" ht="15.75">
      <c r="A126" s="156"/>
      <c r="C126" s="548"/>
      <c r="D126" s="548"/>
      <c r="E126" s="548"/>
      <c r="F126" s="548"/>
      <c r="G126" s="548"/>
      <c r="H126" s="548"/>
      <c r="I126" s="548"/>
      <c r="R126" s="558"/>
      <c r="S126" s="420"/>
    </row>
    <row r="127" spans="1:19" ht="15.75">
      <c r="A127" s="156"/>
      <c r="C127" s="548"/>
      <c r="D127" s="548"/>
      <c r="E127" s="548"/>
      <c r="F127" s="548"/>
      <c r="G127" s="548"/>
      <c r="H127" s="548"/>
      <c r="I127" s="548"/>
      <c r="R127" s="558"/>
      <c r="S127" s="420"/>
    </row>
    <row r="128" spans="1:19" ht="15.75">
      <c r="A128" s="156"/>
      <c r="C128" s="548"/>
      <c r="D128" s="548"/>
      <c r="E128" s="548"/>
      <c r="F128" s="548"/>
      <c r="G128" s="548"/>
      <c r="H128" s="548"/>
      <c r="I128" s="548"/>
      <c r="R128" s="558"/>
      <c r="S128" s="420"/>
    </row>
    <row r="129" spans="1:19" ht="15.75">
      <c r="A129" s="156"/>
      <c r="C129" s="548"/>
      <c r="D129" s="548"/>
      <c r="E129" s="548"/>
      <c r="F129" s="548"/>
      <c r="G129" s="548"/>
      <c r="H129" s="548"/>
      <c r="I129" s="548"/>
      <c r="R129" s="558"/>
      <c r="S129" s="420"/>
    </row>
    <row r="130" spans="1:19" ht="15.75">
      <c r="A130" s="156"/>
      <c r="C130" s="548"/>
      <c r="D130" s="548"/>
      <c r="E130" s="548"/>
      <c r="F130" s="548"/>
      <c r="G130" s="548"/>
      <c r="H130" s="548"/>
      <c r="I130" s="548"/>
      <c r="R130" s="558"/>
      <c r="S130" s="420"/>
    </row>
    <row r="131" spans="1:19" ht="15.75">
      <c r="A131" s="156"/>
      <c r="C131" s="548"/>
      <c r="D131" s="548"/>
      <c r="E131" s="548"/>
      <c r="F131" s="548"/>
      <c r="G131" s="548"/>
      <c r="H131" s="548"/>
      <c r="I131" s="548"/>
      <c r="R131" s="558"/>
      <c r="S131" s="420"/>
    </row>
    <row r="132" spans="1:19" ht="15.75">
      <c r="A132" s="156"/>
      <c r="C132" s="548"/>
      <c r="D132" s="548"/>
      <c r="E132" s="548"/>
      <c r="F132" s="548"/>
      <c r="G132" s="548"/>
      <c r="H132" s="548"/>
      <c r="I132" s="548"/>
      <c r="R132" s="558"/>
      <c r="S132" s="420"/>
    </row>
    <row r="133" spans="1:19" ht="15.75">
      <c r="A133" s="156"/>
      <c r="C133" s="548"/>
      <c r="D133" s="548"/>
      <c r="E133" s="548"/>
      <c r="F133" s="548"/>
      <c r="G133" s="548"/>
      <c r="H133" s="548"/>
      <c r="I133" s="548"/>
      <c r="R133" s="558"/>
      <c r="S133" s="420"/>
    </row>
    <row r="134" spans="1:19" ht="15.75">
      <c r="A134" s="156"/>
      <c r="C134" s="548"/>
      <c r="D134" s="548"/>
      <c r="E134" s="548"/>
      <c r="F134" s="548"/>
      <c r="G134" s="548"/>
      <c r="H134" s="548"/>
      <c r="I134" s="548"/>
      <c r="R134" s="558"/>
      <c r="S134" s="420"/>
    </row>
    <row r="135" spans="1:19" ht="15.75">
      <c r="A135" s="156"/>
      <c r="C135" s="548"/>
      <c r="D135" s="548"/>
      <c r="E135" s="548"/>
      <c r="F135" s="548"/>
      <c r="G135" s="548"/>
      <c r="H135" s="548"/>
      <c r="I135" s="548"/>
      <c r="R135" s="558"/>
      <c r="S135" s="420"/>
    </row>
    <row r="136" spans="1:19" ht="15.75">
      <c r="A136" s="156"/>
      <c r="C136" s="548"/>
      <c r="D136" s="548"/>
      <c r="E136" s="548"/>
      <c r="F136" s="548"/>
      <c r="G136" s="548"/>
      <c r="H136" s="548"/>
      <c r="I136" s="548"/>
      <c r="R136" s="558"/>
      <c r="S136" s="420"/>
    </row>
    <row r="137" spans="1:19" ht="15.75">
      <c r="A137" s="156"/>
      <c r="C137" s="548"/>
      <c r="D137" s="548"/>
      <c r="E137" s="548"/>
      <c r="F137" s="548"/>
      <c r="G137" s="548"/>
      <c r="H137" s="548"/>
      <c r="I137" s="548"/>
      <c r="R137" s="558"/>
      <c r="S137" s="420"/>
    </row>
    <row r="138" spans="1:19" ht="15.75">
      <c r="A138" s="156"/>
      <c r="C138" s="548"/>
      <c r="D138" s="548"/>
      <c r="E138" s="548"/>
      <c r="F138" s="548"/>
      <c r="G138" s="548"/>
      <c r="H138" s="548"/>
      <c r="I138" s="548"/>
      <c r="R138" s="558"/>
      <c r="S138" s="420"/>
    </row>
    <row r="139" spans="1:19" ht="15.75">
      <c r="A139" s="156"/>
      <c r="C139" s="548"/>
      <c r="D139" s="548"/>
      <c r="E139" s="548"/>
      <c r="F139" s="548"/>
      <c r="G139" s="548"/>
      <c r="H139" s="548"/>
      <c r="I139" s="548"/>
      <c r="R139" s="558"/>
      <c r="S139" s="420"/>
    </row>
    <row r="140" spans="1:19" ht="15.75">
      <c r="A140" s="156"/>
      <c r="C140" s="548"/>
      <c r="D140" s="548"/>
      <c r="E140" s="548"/>
      <c r="F140" s="548"/>
      <c r="G140" s="548"/>
      <c r="H140" s="548"/>
      <c r="I140" s="548"/>
      <c r="R140" s="558"/>
      <c r="S140" s="420"/>
    </row>
    <row r="141" spans="1:19" ht="15.75">
      <c r="A141" s="156"/>
      <c r="C141" s="548"/>
      <c r="D141" s="548"/>
      <c r="E141" s="548"/>
      <c r="F141" s="548"/>
      <c r="G141" s="548"/>
      <c r="H141" s="548"/>
      <c r="I141" s="548"/>
      <c r="R141" s="558"/>
      <c r="S141" s="420"/>
    </row>
    <row r="142" spans="1:19" ht="15.75">
      <c r="A142" s="156"/>
      <c r="C142" s="548"/>
      <c r="D142" s="548"/>
      <c r="E142" s="548"/>
      <c r="F142" s="548"/>
      <c r="G142" s="548"/>
      <c r="H142" s="548"/>
      <c r="I142" s="548"/>
      <c r="R142" s="558"/>
      <c r="S142" s="420"/>
    </row>
    <row r="143" spans="1:19" ht="15.75">
      <c r="A143" s="156"/>
      <c r="C143" s="548"/>
      <c r="D143" s="548"/>
      <c r="E143" s="548"/>
      <c r="F143" s="548"/>
      <c r="G143" s="548"/>
      <c r="H143" s="548"/>
      <c r="I143" s="548"/>
      <c r="R143" s="558"/>
      <c r="S143" s="420"/>
    </row>
    <row r="144" spans="1:19" ht="15.75">
      <c r="A144" s="156"/>
      <c r="C144" s="548"/>
      <c r="D144" s="548"/>
      <c r="E144" s="548"/>
      <c r="F144" s="548"/>
      <c r="G144" s="548"/>
      <c r="H144" s="548"/>
      <c r="I144" s="548"/>
      <c r="R144" s="558"/>
      <c r="S144" s="420"/>
    </row>
    <row r="145" spans="1:19" ht="15.75">
      <c r="A145" s="156"/>
      <c r="C145" s="548"/>
      <c r="D145" s="548"/>
      <c r="E145" s="548"/>
      <c r="F145" s="548"/>
      <c r="G145" s="548"/>
      <c r="H145" s="548"/>
      <c r="I145" s="548"/>
      <c r="R145" s="558"/>
      <c r="S145" s="420"/>
    </row>
    <row r="146" spans="1:19" ht="15.75">
      <c r="A146" s="156"/>
      <c r="C146" s="548"/>
      <c r="D146" s="548"/>
      <c r="E146" s="548"/>
      <c r="F146" s="548"/>
      <c r="G146" s="548"/>
      <c r="H146" s="548"/>
      <c r="I146" s="548"/>
      <c r="R146" s="558"/>
      <c r="S146" s="420"/>
    </row>
    <row r="147" spans="1:19" ht="15.75">
      <c r="A147" s="156"/>
      <c r="C147" s="548"/>
      <c r="D147" s="548"/>
      <c r="E147" s="548"/>
      <c r="F147" s="548"/>
      <c r="G147" s="548"/>
      <c r="H147" s="548"/>
      <c r="I147" s="548"/>
      <c r="R147" s="558"/>
      <c r="S147" s="420"/>
    </row>
    <row r="148" spans="1:19" ht="15.75">
      <c r="A148" s="156"/>
      <c r="C148" s="548"/>
      <c r="D148" s="548"/>
      <c r="E148" s="548"/>
      <c r="F148" s="548"/>
      <c r="G148" s="548"/>
      <c r="H148" s="548"/>
      <c r="I148" s="548"/>
      <c r="R148" s="558"/>
      <c r="S148" s="420"/>
    </row>
    <row r="149" spans="1:19" ht="15.75">
      <c r="A149" s="156"/>
      <c r="C149" s="548"/>
      <c r="D149" s="548"/>
      <c r="E149" s="548"/>
      <c r="F149" s="548"/>
      <c r="G149" s="548"/>
      <c r="H149" s="548"/>
      <c r="I149" s="548"/>
      <c r="R149" s="558"/>
      <c r="S149" s="420"/>
    </row>
    <row r="150" spans="1:19" ht="15.75">
      <c r="A150" s="156"/>
      <c r="C150" s="548"/>
      <c r="D150" s="548"/>
      <c r="E150" s="548"/>
      <c r="F150" s="548"/>
      <c r="G150" s="548"/>
      <c r="H150" s="548"/>
      <c r="I150" s="548"/>
      <c r="R150" s="558"/>
      <c r="S150" s="420"/>
    </row>
    <row r="151" spans="1:19" ht="15.75">
      <c r="A151" s="156"/>
      <c r="C151" s="548"/>
      <c r="D151" s="548"/>
      <c r="E151" s="548"/>
      <c r="F151" s="548"/>
      <c r="G151" s="548"/>
      <c r="H151" s="548"/>
      <c r="I151" s="548"/>
      <c r="R151" s="558"/>
      <c r="S151" s="420"/>
    </row>
    <row r="152" spans="1:19" ht="15.75">
      <c r="A152" s="156"/>
      <c r="C152" s="548"/>
      <c r="D152" s="548"/>
      <c r="E152" s="548"/>
      <c r="F152" s="548"/>
      <c r="G152" s="548"/>
      <c r="H152" s="548"/>
      <c r="I152" s="548"/>
      <c r="R152" s="558"/>
      <c r="S152" s="420"/>
    </row>
    <row r="153" spans="1:19" ht="15.75">
      <c r="A153" s="156"/>
      <c r="C153" s="548"/>
      <c r="D153" s="548"/>
      <c r="E153" s="548"/>
      <c r="F153" s="548"/>
      <c r="G153" s="548"/>
      <c r="H153" s="548"/>
      <c r="I153" s="548"/>
      <c r="R153" s="558"/>
      <c r="S153" s="420"/>
    </row>
    <row r="154" spans="1:19" ht="15.75">
      <c r="A154" s="156"/>
      <c r="C154" s="548"/>
      <c r="D154" s="548"/>
      <c r="E154" s="548"/>
      <c r="F154" s="548"/>
      <c r="G154" s="548"/>
      <c r="H154" s="548"/>
      <c r="I154" s="548"/>
      <c r="R154" s="558"/>
      <c r="S154" s="420"/>
    </row>
    <row r="155" spans="1:19" ht="15.75">
      <c r="A155" s="156"/>
      <c r="C155" s="548"/>
      <c r="D155" s="548"/>
      <c r="E155" s="548"/>
      <c r="F155" s="548"/>
      <c r="G155" s="548"/>
      <c r="H155" s="548"/>
      <c r="I155" s="548"/>
      <c r="R155" s="558"/>
      <c r="S155" s="420"/>
    </row>
    <row r="156" spans="1:19" ht="15.75">
      <c r="A156" s="156"/>
      <c r="C156" s="548"/>
      <c r="D156" s="548"/>
      <c r="E156" s="548"/>
      <c r="F156" s="548"/>
      <c r="G156" s="548"/>
      <c r="H156" s="548"/>
      <c r="I156" s="548"/>
      <c r="R156" s="558"/>
      <c r="S156" s="420"/>
    </row>
    <row r="157" spans="1:19" ht="15.75">
      <c r="A157" s="156"/>
      <c r="C157" s="548"/>
      <c r="D157" s="548"/>
      <c r="E157" s="548"/>
      <c r="F157" s="548"/>
      <c r="G157" s="548"/>
      <c r="H157" s="548"/>
      <c r="I157" s="548"/>
      <c r="R157" s="558"/>
      <c r="S157" s="420"/>
    </row>
    <row r="158" spans="1:19" ht="15.75">
      <c r="A158" s="156"/>
      <c r="C158" s="548"/>
      <c r="D158" s="548"/>
      <c r="E158" s="548"/>
      <c r="F158" s="548"/>
      <c r="G158" s="548"/>
      <c r="H158" s="548"/>
      <c r="I158" s="548"/>
      <c r="R158" s="558"/>
      <c r="S158" s="420"/>
    </row>
    <row r="159" spans="1:19" ht="15.75">
      <c r="A159" s="156"/>
      <c r="C159" s="548"/>
      <c r="D159" s="548"/>
      <c r="E159" s="548"/>
      <c r="F159" s="548"/>
      <c r="G159" s="548"/>
      <c r="H159" s="548"/>
      <c r="I159" s="548"/>
      <c r="R159" s="558"/>
      <c r="S159" s="420"/>
    </row>
    <row r="160" spans="1:19" ht="15.75">
      <c r="A160" s="156"/>
      <c r="C160" s="548"/>
      <c r="D160" s="548"/>
      <c r="E160" s="548"/>
      <c r="F160" s="548"/>
      <c r="G160" s="548"/>
      <c r="H160" s="548"/>
      <c r="I160" s="548"/>
      <c r="R160" s="558"/>
      <c r="S160" s="420"/>
    </row>
    <row r="161" spans="1:19" ht="15.75">
      <c r="A161" s="156"/>
      <c r="C161" s="548"/>
      <c r="D161" s="548"/>
      <c r="E161" s="548"/>
      <c r="F161" s="548"/>
      <c r="G161" s="548"/>
      <c r="H161" s="548"/>
      <c r="I161" s="548"/>
      <c r="R161" s="558"/>
      <c r="S161" s="420"/>
    </row>
    <row r="162" spans="1:19" ht="15.75">
      <c r="A162" s="156"/>
      <c r="C162" s="548"/>
      <c r="D162" s="548"/>
      <c r="E162" s="548"/>
      <c r="F162" s="548"/>
      <c r="G162" s="548"/>
      <c r="H162" s="548"/>
      <c r="I162" s="548"/>
      <c r="R162" s="558"/>
      <c r="S162" s="420"/>
    </row>
    <row r="163" spans="1:19" ht="15.75">
      <c r="A163" s="156"/>
      <c r="C163" s="548"/>
      <c r="D163" s="548"/>
      <c r="E163" s="548"/>
      <c r="F163" s="548"/>
      <c r="G163" s="548"/>
      <c r="H163" s="548"/>
      <c r="I163" s="548"/>
      <c r="R163" s="558"/>
      <c r="S163" s="420"/>
    </row>
    <row r="164" spans="1:19" ht="15.75">
      <c r="A164" s="156"/>
      <c r="C164" s="548"/>
      <c r="D164" s="548"/>
      <c r="E164" s="548"/>
      <c r="F164" s="548"/>
      <c r="G164" s="548"/>
      <c r="H164" s="548"/>
      <c r="I164" s="548"/>
      <c r="R164" s="558"/>
      <c r="S164" s="420"/>
    </row>
    <row r="165" spans="1:19" ht="15.75">
      <c r="A165" s="156"/>
      <c r="C165" s="548"/>
      <c r="D165" s="548"/>
      <c r="E165" s="548"/>
      <c r="F165" s="548"/>
      <c r="G165" s="548"/>
      <c r="H165" s="548"/>
      <c r="I165" s="548"/>
      <c r="R165" s="558"/>
      <c r="S165" s="420"/>
    </row>
    <row r="166" spans="1:19" ht="15.75">
      <c r="A166" s="156"/>
      <c r="C166" s="548"/>
      <c r="D166" s="548"/>
      <c r="E166" s="548"/>
      <c r="F166" s="548"/>
      <c r="G166" s="548"/>
      <c r="H166" s="548"/>
      <c r="I166" s="548"/>
      <c r="R166" s="558"/>
      <c r="S166" s="420"/>
    </row>
    <row r="167" spans="1:19" ht="15.75">
      <c r="A167" s="156"/>
      <c r="C167" s="548"/>
      <c r="D167" s="548"/>
      <c r="E167" s="548"/>
      <c r="F167" s="548"/>
      <c r="G167" s="548"/>
      <c r="H167" s="548"/>
      <c r="I167" s="548"/>
      <c r="R167" s="558"/>
      <c r="S167" s="420"/>
    </row>
    <row r="168" spans="1:19" ht="15.75">
      <c r="A168" s="156"/>
      <c r="C168" s="548"/>
      <c r="D168" s="548"/>
      <c r="E168" s="548"/>
      <c r="F168" s="548"/>
      <c r="G168" s="548"/>
      <c r="H168" s="548"/>
      <c r="I168" s="548"/>
      <c r="R168" s="558"/>
      <c r="S168" s="420"/>
    </row>
    <row r="169" spans="1:19" ht="15.75">
      <c r="A169" s="156"/>
      <c r="C169" s="548"/>
      <c r="D169" s="548"/>
      <c r="E169" s="548"/>
      <c r="F169" s="548"/>
      <c r="G169" s="548"/>
      <c r="H169" s="548"/>
      <c r="I169" s="548"/>
      <c r="R169" s="558"/>
      <c r="S169" s="420"/>
    </row>
    <row r="170" spans="1:19" ht="15.75">
      <c r="A170" s="156"/>
      <c r="C170" s="548"/>
      <c r="D170" s="548"/>
      <c r="E170" s="548"/>
      <c r="F170" s="548"/>
      <c r="G170" s="548"/>
      <c r="H170" s="548"/>
      <c r="I170" s="548"/>
      <c r="R170" s="558"/>
      <c r="S170" s="420"/>
    </row>
    <row r="171" spans="1:19" ht="15.75">
      <c r="A171" s="156"/>
      <c r="C171" s="548"/>
      <c r="D171" s="548"/>
      <c r="E171" s="548"/>
      <c r="F171" s="548"/>
      <c r="G171" s="548"/>
      <c r="H171" s="548"/>
      <c r="I171" s="548"/>
      <c r="R171" s="558"/>
      <c r="S171" s="420"/>
    </row>
    <row r="172" spans="1:19" ht="15.75">
      <c r="A172" s="156"/>
      <c r="C172" s="548"/>
      <c r="D172" s="548"/>
      <c r="E172" s="548"/>
      <c r="F172" s="548"/>
      <c r="G172" s="548"/>
      <c r="H172" s="548"/>
      <c r="I172" s="548"/>
      <c r="R172" s="558"/>
      <c r="S172" s="420"/>
    </row>
    <row r="173" spans="1:19" ht="15.75">
      <c r="A173" s="156"/>
      <c r="C173" s="548"/>
      <c r="D173" s="548"/>
      <c r="E173" s="548"/>
      <c r="F173" s="548"/>
      <c r="G173" s="548"/>
      <c r="H173" s="548"/>
      <c r="I173" s="548"/>
      <c r="R173" s="558"/>
      <c r="S173" s="420"/>
    </row>
    <row r="174" spans="1:19" ht="15.75">
      <c r="A174" s="156"/>
      <c r="C174" s="548"/>
      <c r="D174" s="548"/>
      <c r="E174" s="548"/>
      <c r="F174" s="548"/>
      <c r="G174" s="548"/>
      <c r="H174" s="548"/>
      <c r="I174" s="548"/>
      <c r="R174" s="558"/>
      <c r="S174" s="420"/>
    </row>
    <row r="175" spans="1:19" ht="15.75">
      <c r="A175" s="156"/>
      <c r="C175" s="548"/>
      <c r="D175" s="548"/>
      <c r="E175" s="548"/>
      <c r="F175" s="548"/>
      <c r="G175" s="548"/>
      <c r="H175" s="548"/>
      <c r="I175" s="548"/>
      <c r="R175" s="558"/>
      <c r="S175" s="420"/>
    </row>
    <row r="176" spans="1:19" ht="15.75">
      <c r="A176" s="156"/>
      <c r="C176" s="548"/>
      <c r="D176" s="548"/>
      <c r="E176" s="548"/>
      <c r="F176" s="548"/>
      <c r="G176" s="548"/>
      <c r="H176" s="548"/>
      <c r="I176" s="548"/>
      <c r="R176" s="558"/>
      <c r="S176" s="420"/>
    </row>
    <row r="177" spans="1:19" ht="15.75">
      <c r="A177" s="156"/>
      <c r="C177" s="548"/>
      <c r="D177" s="548"/>
      <c r="E177" s="548"/>
      <c r="F177" s="548"/>
      <c r="G177" s="548"/>
      <c r="H177" s="548"/>
      <c r="I177" s="548"/>
      <c r="R177" s="558"/>
      <c r="S177" s="420"/>
    </row>
    <row r="178" spans="1:19" ht="15.75">
      <c r="A178" s="156"/>
      <c r="C178" s="548"/>
      <c r="D178" s="548"/>
      <c r="E178" s="548"/>
      <c r="F178" s="548"/>
      <c r="G178" s="548"/>
      <c r="H178" s="548"/>
      <c r="I178" s="548"/>
      <c r="R178" s="558"/>
      <c r="S178" s="420"/>
    </row>
    <row r="179" spans="1:19" ht="15.75">
      <c r="A179" s="156"/>
      <c r="C179" s="548"/>
      <c r="D179" s="548"/>
      <c r="E179" s="548"/>
      <c r="F179" s="548"/>
      <c r="G179" s="548"/>
      <c r="H179" s="548"/>
      <c r="I179" s="548"/>
      <c r="R179" s="558"/>
      <c r="S179" s="420"/>
    </row>
    <row r="180" spans="1:19" ht="15.75">
      <c r="A180" s="156"/>
      <c r="C180" s="548"/>
      <c r="D180" s="548"/>
      <c r="E180" s="548"/>
      <c r="F180" s="548"/>
      <c r="G180" s="548"/>
      <c r="H180" s="548"/>
      <c r="I180" s="548"/>
      <c r="R180" s="558"/>
      <c r="S180" s="420"/>
    </row>
    <row r="181" spans="1:19" ht="15.75">
      <c r="A181" s="156"/>
      <c r="C181" s="548"/>
      <c r="D181" s="548"/>
      <c r="E181" s="548"/>
      <c r="F181" s="548"/>
      <c r="G181" s="548"/>
      <c r="H181" s="548"/>
      <c r="I181" s="548"/>
      <c r="R181" s="558"/>
      <c r="S181" s="420"/>
    </row>
    <row r="182" spans="1:19" ht="15.75">
      <c r="A182" s="156"/>
      <c r="C182" s="548"/>
      <c r="D182" s="548"/>
      <c r="E182" s="548"/>
      <c r="F182" s="548"/>
      <c r="G182" s="548"/>
      <c r="H182" s="548"/>
      <c r="I182" s="548"/>
      <c r="R182" s="558"/>
      <c r="S182" s="420"/>
    </row>
    <row r="183" spans="1:19" ht="15.75">
      <c r="A183" s="156"/>
      <c r="C183" s="548"/>
      <c r="D183" s="548"/>
      <c r="E183" s="548"/>
      <c r="F183" s="548"/>
      <c r="G183" s="548"/>
      <c r="H183" s="548"/>
      <c r="I183" s="548"/>
      <c r="R183" s="558"/>
      <c r="S183" s="420"/>
    </row>
    <row r="184" spans="1:19" ht="15.75">
      <c r="A184" s="156"/>
      <c r="C184" s="548"/>
      <c r="D184" s="548"/>
      <c r="E184" s="548"/>
      <c r="F184" s="548"/>
      <c r="G184" s="548"/>
      <c r="H184" s="548"/>
      <c r="I184" s="548"/>
      <c r="R184" s="558"/>
      <c r="S184" s="420"/>
    </row>
    <row r="185" spans="1:19" ht="15.75">
      <c r="A185" s="156"/>
      <c r="C185" s="548"/>
      <c r="D185" s="548"/>
      <c r="E185" s="548"/>
      <c r="F185" s="548"/>
      <c r="G185" s="548"/>
      <c r="H185" s="548"/>
      <c r="I185" s="548"/>
      <c r="R185" s="558"/>
      <c r="S185" s="420"/>
    </row>
    <row r="186" spans="1:19" ht="15.75">
      <c r="A186" s="156"/>
      <c r="C186" s="548"/>
      <c r="D186" s="548"/>
      <c r="E186" s="548"/>
      <c r="F186" s="548"/>
      <c r="G186" s="548"/>
      <c r="H186" s="548"/>
      <c r="I186" s="548"/>
      <c r="R186" s="558"/>
      <c r="S186" s="420"/>
    </row>
    <row r="187" spans="1:19" ht="15.75">
      <c r="A187" s="156"/>
      <c r="C187" s="548"/>
      <c r="D187" s="548"/>
      <c r="E187" s="548"/>
      <c r="F187" s="548"/>
      <c r="G187" s="548"/>
      <c r="H187" s="548"/>
      <c r="I187" s="548"/>
      <c r="R187" s="558"/>
      <c r="S187" s="420"/>
    </row>
    <row r="188" spans="1:19" ht="15.75">
      <c r="A188" s="156"/>
      <c r="C188" s="548"/>
      <c r="D188" s="548"/>
      <c r="E188" s="548"/>
      <c r="F188" s="548"/>
      <c r="G188" s="548"/>
      <c r="H188" s="548"/>
      <c r="I188" s="548"/>
      <c r="R188" s="558"/>
      <c r="S188" s="420"/>
    </row>
    <row r="189" spans="1:19" ht="15.75">
      <c r="A189" s="156"/>
      <c r="C189" s="548"/>
      <c r="D189" s="548"/>
      <c r="E189" s="548"/>
      <c r="F189" s="548"/>
      <c r="G189" s="548"/>
      <c r="H189" s="548"/>
      <c r="I189" s="548"/>
      <c r="R189" s="558"/>
      <c r="S189" s="420"/>
    </row>
    <row r="190" spans="1:19" ht="15.75">
      <c r="A190" s="156"/>
      <c r="C190" s="548"/>
      <c r="D190" s="548"/>
      <c r="E190" s="548"/>
      <c r="F190" s="548"/>
      <c r="G190" s="548"/>
      <c r="H190" s="548"/>
      <c r="I190" s="548"/>
      <c r="R190" s="558"/>
      <c r="S190" s="420"/>
    </row>
    <row r="191" spans="1:19" ht="15.75">
      <c r="A191" s="156"/>
      <c r="C191" s="548"/>
      <c r="D191" s="548"/>
      <c r="E191" s="548"/>
      <c r="F191" s="548"/>
      <c r="G191" s="548"/>
      <c r="H191" s="548"/>
      <c r="I191" s="548"/>
      <c r="R191" s="558"/>
      <c r="S191" s="420"/>
    </row>
    <row r="192" spans="1:19" ht="15.75">
      <c r="A192" s="156"/>
      <c r="C192" s="548"/>
      <c r="D192" s="548"/>
      <c r="E192" s="548"/>
      <c r="F192" s="548"/>
      <c r="G192" s="548"/>
      <c r="H192" s="548"/>
      <c r="I192" s="548"/>
      <c r="R192" s="558"/>
      <c r="S192" s="420"/>
    </row>
    <row r="193" spans="1:19" ht="15.75">
      <c r="A193" s="156"/>
      <c r="C193" s="548"/>
      <c r="D193" s="548"/>
      <c r="E193" s="548"/>
      <c r="F193" s="548"/>
      <c r="G193" s="548"/>
      <c r="H193" s="548"/>
      <c r="I193" s="548"/>
      <c r="R193" s="558"/>
      <c r="S193" s="420"/>
    </row>
    <row r="194" spans="1:19" ht="15.75">
      <c r="A194" s="156"/>
      <c r="C194" s="548"/>
      <c r="D194" s="548"/>
      <c r="E194" s="548"/>
      <c r="F194" s="548"/>
      <c r="G194" s="548"/>
      <c r="H194" s="548"/>
      <c r="I194" s="548"/>
      <c r="R194" s="558"/>
      <c r="S194" s="420"/>
    </row>
    <row r="195" spans="1:19" ht="15.75">
      <c r="A195" s="156"/>
      <c r="C195" s="548"/>
      <c r="D195" s="548"/>
      <c r="E195" s="548"/>
      <c r="F195" s="548"/>
      <c r="G195" s="548"/>
      <c r="H195" s="548"/>
      <c r="I195" s="548"/>
      <c r="R195" s="558"/>
      <c r="S195" s="420"/>
    </row>
    <row r="196" spans="1:19" ht="15.75">
      <c r="A196" s="156"/>
      <c r="C196" s="548"/>
      <c r="D196" s="548"/>
      <c r="E196" s="548"/>
      <c r="F196" s="548"/>
      <c r="G196" s="548"/>
      <c r="H196" s="548"/>
      <c r="I196" s="548"/>
      <c r="R196" s="558"/>
      <c r="S196" s="420"/>
    </row>
    <row r="197" spans="1:19" ht="15.75">
      <c r="A197" s="19"/>
      <c r="C197" s="548"/>
      <c r="D197" s="548"/>
      <c r="E197" s="548"/>
      <c r="F197" s="548"/>
      <c r="G197" s="548"/>
      <c r="H197" s="548"/>
      <c r="I197" s="548"/>
      <c r="R197" s="558"/>
      <c r="S197" s="420"/>
    </row>
    <row r="198" spans="1:19" ht="15.75">
      <c r="A198" s="19"/>
      <c r="C198" s="548"/>
      <c r="D198" s="548"/>
      <c r="E198" s="548"/>
      <c r="F198" s="548"/>
      <c r="G198" s="548"/>
      <c r="H198" s="548"/>
      <c r="I198" s="548"/>
      <c r="R198" s="558"/>
      <c r="S198" s="420"/>
    </row>
    <row r="199" spans="1:19" ht="15.75">
      <c r="A199" s="19"/>
      <c r="C199" s="548"/>
      <c r="D199" s="548"/>
      <c r="E199" s="548"/>
      <c r="F199" s="548"/>
      <c r="G199" s="548"/>
      <c r="H199" s="548"/>
      <c r="I199" s="548"/>
      <c r="R199" s="558"/>
      <c r="S199" s="420"/>
    </row>
    <row r="200" spans="1:19" ht="15.75">
      <c r="A200" s="19"/>
      <c r="C200" s="548"/>
      <c r="D200" s="548"/>
      <c r="E200" s="548"/>
      <c r="F200" s="548"/>
      <c r="G200" s="548"/>
      <c r="H200" s="548"/>
      <c r="I200" s="548"/>
      <c r="S200" s="420"/>
    </row>
    <row r="201" spans="1:19" ht="15.75">
      <c r="A201" s="19"/>
      <c r="C201" s="548"/>
      <c r="D201" s="548"/>
      <c r="E201" s="548"/>
      <c r="F201" s="548"/>
      <c r="G201" s="548"/>
      <c r="H201" s="548"/>
      <c r="I201" s="548"/>
    </row>
    <row r="202" spans="1:19" ht="15.75">
      <c r="A202" s="19"/>
      <c r="C202" s="548"/>
      <c r="D202" s="548"/>
      <c r="E202" s="548"/>
      <c r="F202" s="548"/>
      <c r="G202" s="548"/>
      <c r="H202" s="548"/>
      <c r="I202" s="548"/>
    </row>
    <row r="203" spans="1:19" ht="15.75">
      <c r="A203" s="19"/>
      <c r="C203" s="548"/>
      <c r="D203" s="548"/>
      <c r="E203" s="548"/>
      <c r="F203" s="548"/>
      <c r="G203" s="548"/>
      <c r="H203" s="548"/>
      <c r="I203" s="548"/>
    </row>
    <row r="204" spans="1:19" ht="15.75">
      <c r="A204" s="19"/>
      <c r="C204" s="548"/>
      <c r="D204" s="548"/>
      <c r="E204" s="548"/>
      <c r="F204" s="548"/>
      <c r="G204" s="548"/>
      <c r="H204" s="548"/>
      <c r="I204" s="548"/>
    </row>
    <row r="205" spans="1:19" ht="15.75">
      <c r="A205" s="19"/>
      <c r="C205" s="548"/>
      <c r="D205" s="548"/>
      <c r="E205" s="548"/>
      <c r="F205" s="548"/>
      <c r="G205" s="548"/>
      <c r="H205" s="548"/>
      <c r="I205" s="548"/>
    </row>
    <row r="206" spans="1:19" ht="15.75">
      <c r="A206" s="19"/>
      <c r="C206" s="548"/>
      <c r="D206" s="548"/>
      <c r="E206" s="548"/>
      <c r="F206" s="548"/>
      <c r="G206" s="548"/>
      <c r="H206" s="548"/>
      <c r="I206" s="548"/>
    </row>
    <row r="207" spans="1:19" ht="15.75">
      <c r="A207" s="19"/>
      <c r="C207" s="548"/>
      <c r="D207" s="548"/>
      <c r="E207" s="548"/>
      <c r="F207" s="548"/>
      <c r="G207" s="548"/>
      <c r="H207" s="548"/>
      <c r="I207" s="548"/>
    </row>
    <row r="208" spans="1:19" ht="15.75">
      <c r="A208" s="19"/>
      <c r="C208" s="548"/>
      <c r="D208" s="548"/>
      <c r="E208" s="548"/>
      <c r="F208" s="548"/>
      <c r="G208" s="548"/>
      <c r="H208" s="548"/>
      <c r="I208" s="548"/>
    </row>
    <row r="209" spans="1:9" ht="15.75">
      <c r="A209" s="19"/>
      <c r="C209" s="548"/>
      <c r="D209" s="548"/>
      <c r="E209" s="548"/>
      <c r="F209" s="548"/>
      <c r="G209" s="548"/>
      <c r="H209" s="548"/>
      <c r="I209" s="548"/>
    </row>
    <row r="210" spans="1:9" ht="15.75">
      <c r="A210" s="19"/>
      <c r="C210" s="548"/>
      <c r="D210" s="548"/>
      <c r="E210" s="548"/>
      <c r="F210" s="548"/>
      <c r="G210" s="548"/>
      <c r="H210" s="548"/>
      <c r="I210" s="548"/>
    </row>
    <row r="211" spans="1:9" ht="15.75">
      <c r="A211" s="19"/>
      <c r="C211" s="548"/>
      <c r="D211" s="548"/>
      <c r="E211" s="548"/>
      <c r="F211" s="548"/>
      <c r="G211" s="548"/>
      <c r="H211" s="548"/>
      <c r="I211" s="548"/>
    </row>
    <row r="212" spans="1:9" ht="15.75">
      <c r="A212" s="19"/>
      <c r="C212" s="548"/>
      <c r="D212" s="548"/>
      <c r="E212" s="548"/>
      <c r="F212" s="548"/>
      <c r="G212" s="548"/>
      <c r="H212" s="548"/>
      <c r="I212" s="548"/>
    </row>
    <row r="213" spans="1:9" ht="15.75">
      <c r="A213" s="19"/>
      <c r="C213" s="548"/>
      <c r="D213" s="548"/>
      <c r="E213" s="548"/>
      <c r="F213" s="548"/>
      <c r="G213" s="548"/>
      <c r="H213" s="548"/>
      <c r="I213" s="548"/>
    </row>
    <row r="214" spans="1:9" ht="15.75">
      <c r="A214" s="19"/>
      <c r="C214" s="548"/>
      <c r="D214" s="548"/>
      <c r="E214" s="548"/>
      <c r="F214" s="548"/>
      <c r="G214" s="548"/>
      <c r="H214" s="548"/>
      <c r="I214" s="548"/>
    </row>
    <row r="215" spans="1:9" ht="15.75">
      <c r="A215" s="19"/>
      <c r="C215" s="548"/>
      <c r="D215" s="548"/>
      <c r="E215" s="548"/>
      <c r="F215" s="548"/>
      <c r="G215" s="548"/>
      <c r="H215" s="548"/>
      <c r="I215" s="548"/>
    </row>
    <row r="216" spans="1:9" ht="15.75">
      <c r="A216" s="19"/>
      <c r="C216" s="548"/>
      <c r="D216" s="548"/>
      <c r="E216" s="548"/>
      <c r="F216" s="548"/>
      <c r="G216" s="548"/>
      <c r="H216" s="548"/>
      <c r="I216" s="548"/>
    </row>
    <row r="217" spans="1:9" ht="15.75">
      <c r="A217" s="19"/>
      <c r="C217" s="548"/>
      <c r="D217" s="548"/>
      <c r="E217" s="548"/>
      <c r="F217" s="548"/>
      <c r="G217" s="548"/>
      <c r="H217" s="548"/>
      <c r="I217" s="548"/>
    </row>
    <row r="218" spans="1:9" ht="15.75">
      <c r="A218" s="19"/>
      <c r="C218" s="548"/>
      <c r="D218" s="548"/>
      <c r="E218" s="548"/>
      <c r="F218" s="548"/>
      <c r="G218" s="548"/>
      <c r="H218" s="548"/>
      <c r="I218" s="548"/>
    </row>
    <row r="219" spans="1:9" ht="15.75">
      <c r="A219" s="19"/>
      <c r="C219" s="548"/>
      <c r="D219" s="548"/>
      <c r="E219" s="548"/>
      <c r="F219" s="548"/>
      <c r="G219" s="548"/>
      <c r="H219" s="548"/>
      <c r="I219" s="548"/>
    </row>
    <row r="220" spans="1:9" ht="15.75">
      <c r="A220" s="19"/>
      <c r="C220" s="548"/>
      <c r="D220" s="548"/>
      <c r="E220" s="548"/>
      <c r="F220" s="548"/>
      <c r="G220" s="548"/>
      <c r="H220" s="548"/>
      <c r="I220" s="548"/>
    </row>
    <row r="221" spans="1:9" ht="15.75">
      <c r="A221" s="19"/>
      <c r="C221" s="548"/>
      <c r="D221" s="548"/>
      <c r="E221" s="548"/>
      <c r="F221" s="548"/>
      <c r="G221" s="548"/>
      <c r="H221" s="548"/>
      <c r="I221" s="548"/>
    </row>
    <row r="222" spans="1:9" ht="15.75">
      <c r="A222" s="19"/>
      <c r="C222" s="548"/>
      <c r="D222" s="548"/>
      <c r="E222" s="548"/>
      <c r="F222" s="548"/>
      <c r="G222" s="548"/>
      <c r="H222" s="548"/>
      <c r="I222" s="548"/>
    </row>
    <row r="223" spans="1:9" ht="15.75">
      <c r="A223" s="19"/>
      <c r="C223" s="548"/>
      <c r="D223" s="548"/>
      <c r="E223" s="548"/>
      <c r="F223" s="548"/>
      <c r="G223" s="548"/>
      <c r="H223" s="548"/>
      <c r="I223" s="548"/>
    </row>
    <row r="224" spans="1:9" ht="15.75">
      <c r="A224" s="19"/>
      <c r="C224" s="548"/>
      <c r="D224" s="548"/>
      <c r="E224" s="548"/>
      <c r="F224" s="548"/>
      <c r="G224" s="548"/>
      <c r="H224" s="548"/>
      <c r="I224" s="548"/>
    </row>
    <row r="225" spans="1:9" ht="15.75">
      <c r="A225" s="19"/>
      <c r="C225" s="548"/>
      <c r="D225" s="548"/>
      <c r="E225" s="548"/>
      <c r="F225" s="548"/>
      <c r="G225" s="548"/>
      <c r="H225" s="548"/>
      <c r="I225" s="548"/>
    </row>
    <row r="226" spans="1:9" ht="15.75">
      <c r="A226" s="19"/>
      <c r="C226" s="548"/>
      <c r="D226" s="548"/>
      <c r="E226" s="548"/>
      <c r="F226" s="548"/>
      <c r="G226" s="548"/>
      <c r="H226" s="548"/>
      <c r="I226" s="548"/>
    </row>
    <row r="227" spans="1:9" ht="15.75">
      <c r="A227" s="19"/>
      <c r="C227" s="548"/>
      <c r="D227" s="548"/>
      <c r="E227" s="548"/>
      <c r="F227" s="548"/>
      <c r="G227" s="548"/>
      <c r="H227" s="548"/>
      <c r="I227" s="548"/>
    </row>
    <row r="228" spans="1:9" ht="15.75">
      <c r="A228" s="19"/>
      <c r="C228" s="548"/>
      <c r="D228" s="548"/>
      <c r="E228" s="548"/>
      <c r="F228" s="548"/>
      <c r="G228" s="548"/>
      <c r="H228" s="548"/>
      <c r="I228" s="548"/>
    </row>
    <row r="229" spans="1:9" ht="15.75">
      <c r="A229" s="19"/>
      <c r="C229" s="548"/>
      <c r="D229" s="548"/>
      <c r="E229" s="548"/>
      <c r="F229" s="548"/>
      <c r="G229" s="548"/>
      <c r="H229" s="548"/>
      <c r="I229" s="548"/>
    </row>
    <row r="230" spans="1:9" ht="15.75">
      <c r="A230" s="19"/>
      <c r="C230" s="548"/>
      <c r="D230" s="548"/>
      <c r="E230" s="548"/>
      <c r="F230" s="548"/>
      <c r="G230" s="548"/>
      <c r="H230" s="548"/>
      <c r="I230" s="548"/>
    </row>
    <row r="231" spans="1:9" ht="15.75">
      <c r="A231" s="19"/>
      <c r="C231" s="548"/>
      <c r="D231" s="548"/>
      <c r="E231" s="548"/>
      <c r="F231" s="548"/>
      <c r="G231" s="548"/>
      <c r="H231" s="548"/>
      <c r="I231" s="548"/>
    </row>
    <row r="232" spans="1:9" ht="15.75">
      <c r="A232" s="19"/>
      <c r="C232" s="548"/>
      <c r="D232" s="548"/>
      <c r="E232" s="548"/>
      <c r="F232" s="548"/>
      <c r="G232" s="548"/>
      <c r="H232" s="548"/>
      <c r="I232" s="548"/>
    </row>
    <row r="233" spans="1:9" ht="15.75">
      <c r="A233" s="19"/>
      <c r="C233" s="548"/>
      <c r="D233" s="548"/>
      <c r="E233" s="548"/>
      <c r="F233" s="548"/>
      <c r="G233" s="548"/>
      <c r="H233" s="548"/>
      <c r="I233" s="548"/>
    </row>
    <row r="234" spans="1:9" ht="15.75">
      <c r="A234" s="19"/>
      <c r="C234" s="548"/>
      <c r="D234" s="548"/>
      <c r="E234" s="548"/>
      <c r="F234" s="548"/>
      <c r="G234" s="548"/>
      <c r="H234" s="548"/>
      <c r="I234" s="548"/>
    </row>
    <row r="235" spans="1:9" ht="15.75">
      <c r="A235" s="19"/>
      <c r="C235" s="548"/>
      <c r="D235" s="548"/>
      <c r="E235" s="548"/>
      <c r="F235" s="548"/>
      <c r="G235" s="548"/>
      <c r="H235" s="548"/>
      <c r="I235" s="548"/>
    </row>
    <row r="236" spans="1:9" ht="15.75">
      <c r="A236" s="19"/>
      <c r="C236" s="548"/>
      <c r="D236" s="548"/>
      <c r="E236" s="548"/>
      <c r="F236" s="548"/>
      <c r="G236" s="548"/>
      <c r="H236" s="548"/>
      <c r="I236" s="548"/>
    </row>
    <row r="237" spans="1:9" ht="15.75">
      <c r="A237" s="19"/>
      <c r="C237" s="548"/>
      <c r="D237" s="548"/>
      <c r="E237" s="548"/>
      <c r="F237" s="548"/>
      <c r="G237" s="548"/>
      <c r="H237" s="548"/>
      <c r="I237" s="548"/>
    </row>
    <row r="238" spans="1:9" ht="15.75">
      <c r="A238" s="19"/>
      <c r="C238" s="548"/>
      <c r="D238" s="548"/>
      <c r="E238" s="548"/>
      <c r="F238" s="548"/>
      <c r="G238" s="548"/>
      <c r="H238" s="548"/>
      <c r="I238" s="548"/>
    </row>
    <row r="239" spans="1:9" ht="15.75">
      <c r="A239" s="19"/>
      <c r="C239" s="548"/>
      <c r="D239" s="548"/>
      <c r="E239" s="548"/>
      <c r="F239" s="548"/>
      <c r="G239" s="548"/>
      <c r="H239" s="548"/>
      <c r="I239" s="548"/>
    </row>
    <row r="240" spans="1:9" ht="15.75">
      <c r="A240" s="19"/>
      <c r="C240" s="548"/>
      <c r="D240" s="548"/>
      <c r="E240" s="548"/>
      <c r="F240" s="548"/>
      <c r="G240" s="548"/>
      <c r="H240" s="548"/>
      <c r="I240" s="548"/>
    </row>
    <row r="241" spans="1:9" ht="15.75">
      <c r="A241" s="19"/>
      <c r="C241" s="548"/>
      <c r="D241" s="548"/>
      <c r="E241" s="548"/>
      <c r="F241" s="548"/>
      <c r="G241" s="548"/>
      <c r="H241" s="548"/>
      <c r="I241" s="548"/>
    </row>
    <row r="242" spans="1:9" ht="15.75">
      <c r="A242" s="19"/>
      <c r="C242" s="548"/>
      <c r="D242" s="548"/>
      <c r="E242" s="548"/>
      <c r="F242" s="548"/>
      <c r="G242" s="548"/>
      <c r="H242" s="548"/>
      <c r="I242" s="548"/>
    </row>
    <row r="243" spans="1:9" ht="15.75">
      <c r="A243" s="19"/>
      <c r="C243" s="548"/>
      <c r="D243" s="548"/>
      <c r="E243" s="548"/>
      <c r="F243" s="548"/>
      <c r="G243" s="548"/>
      <c r="H243" s="548"/>
      <c r="I243" s="548"/>
    </row>
    <row r="244" spans="1:9" ht="15.75">
      <c r="A244" s="19"/>
      <c r="C244" s="548"/>
      <c r="D244" s="548"/>
      <c r="E244" s="548"/>
      <c r="F244" s="548"/>
      <c r="G244" s="548"/>
      <c r="H244" s="548"/>
      <c r="I244" s="548"/>
    </row>
    <row r="245" spans="1:9" ht="15.75">
      <c r="A245" s="19"/>
      <c r="C245" s="548"/>
      <c r="D245" s="548"/>
      <c r="E245" s="548"/>
      <c r="F245" s="548"/>
      <c r="G245" s="548"/>
      <c r="H245" s="548"/>
      <c r="I245" s="548"/>
    </row>
    <row r="246" spans="1:9" ht="15.75">
      <c r="A246" s="19"/>
      <c r="C246" s="548"/>
      <c r="D246" s="548"/>
      <c r="E246" s="548"/>
      <c r="F246" s="548"/>
      <c r="G246" s="548"/>
      <c r="H246" s="548"/>
      <c r="I246" s="548"/>
    </row>
    <row r="247" spans="1:9" ht="15.75">
      <c r="A247" s="19"/>
      <c r="C247" s="548"/>
      <c r="D247" s="548"/>
      <c r="E247" s="548"/>
      <c r="F247" s="548"/>
      <c r="G247" s="548"/>
      <c r="H247" s="548"/>
      <c r="I247" s="548"/>
    </row>
    <row r="248" spans="1:9" ht="15.75">
      <c r="A248" s="19"/>
      <c r="C248" s="548"/>
      <c r="D248" s="548"/>
      <c r="E248" s="548"/>
      <c r="F248" s="548"/>
      <c r="G248" s="548"/>
      <c r="H248" s="548"/>
      <c r="I248" s="548"/>
    </row>
    <row r="249" spans="1:9" ht="15.75">
      <c r="A249" s="19"/>
      <c r="C249" s="548"/>
      <c r="D249" s="548"/>
      <c r="E249" s="548"/>
      <c r="F249" s="548"/>
      <c r="G249" s="548"/>
      <c r="H249" s="548"/>
      <c r="I249" s="548"/>
    </row>
    <row r="250" spans="1:9" ht="15.75">
      <c r="A250" s="19"/>
      <c r="C250" s="548"/>
      <c r="D250" s="548"/>
      <c r="E250" s="548"/>
      <c r="F250" s="548"/>
      <c r="G250" s="548"/>
      <c r="H250" s="548"/>
      <c r="I250" s="548"/>
    </row>
    <row r="251" spans="1:9" ht="15.75">
      <c r="A251" s="19"/>
      <c r="C251" s="548"/>
      <c r="D251" s="548"/>
      <c r="E251" s="548"/>
      <c r="F251" s="548"/>
      <c r="G251" s="548"/>
      <c r="H251" s="548"/>
      <c r="I251" s="548"/>
    </row>
    <row r="252" spans="1:9" ht="15.75">
      <c r="A252" s="19"/>
      <c r="C252" s="548"/>
      <c r="D252" s="548"/>
      <c r="E252" s="548"/>
      <c r="F252" s="548"/>
      <c r="G252" s="548"/>
      <c r="H252" s="548"/>
      <c r="I252" s="548"/>
    </row>
    <row r="253" spans="1:9" ht="15.75">
      <c r="A253" s="19"/>
      <c r="C253" s="548"/>
      <c r="D253" s="548"/>
      <c r="E253" s="548"/>
      <c r="F253" s="548"/>
      <c r="G253" s="548"/>
      <c r="H253" s="548"/>
      <c r="I253" s="548"/>
    </row>
    <row r="254" spans="1:9" ht="15.75">
      <c r="A254" s="19"/>
      <c r="C254" s="548"/>
      <c r="D254" s="548"/>
      <c r="E254" s="548"/>
      <c r="F254" s="548"/>
      <c r="G254" s="548"/>
      <c r="H254" s="548"/>
      <c r="I254" s="548"/>
    </row>
    <row r="255" spans="1:9" ht="15.75">
      <c r="A255" s="19"/>
      <c r="C255" s="548"/>
      <c r="D255" s="548"/>
      <c r="E255" s="548"/>
      <c r="F255" s="548"/>
      <c r="G255" s="548"/>
      <c r="H255" s="548"/>
      <c r="I255" s="548"/>
    </row>
    <row r="256" spans="1:9" ht="15.75">
      <c r="A256" s="19"/>
      <c r="C256" s="548"/>
      <c r="D256" s="548"/>
      <c r="E256" s="548"/>
      <c r="F256" s="548"/>
      <c r="G256" s="548"/>
      <c r="H256" s="548"/>
      <c r="I256" s="548"/>
    </row>
    <row r="257" spans="1:9" ht="15.75">
      <c r="A257" s="19"/>
      <c r="C257" s="548"/>
      <c r="D257" s="548"/>
      <c r="E257" s="548"/>
      <c r="F257" s="548"/>
      <c r="G257" s="548"/>
      <c r="H257" s="548"/>
      <c r="I257" s="548"/>
    </row>
    <row r="258" spans="1:9" ht="15.75">
      <c r="A258" s="19"/>
      <c r="C258" s="548"/>
      <c r="D258" s="548"/>
      <c r="E258" s="548"/>
      <c r="F258" s="548"/>
      <c r="G258" s="548"/>
      <c r="H258" s="548"/>
      <c r="I258" s="548"/>
    </row>
    <row r="259" spans="1:9" ht="15.75">
      <c r="A259" s="19"/>
      <c r="C259" s="548"/>
      <c r="D259" s="548"/>
      <c r="E259" s="548"/>
      <c r="F259" s="548"/>
      <c r="G259" s="548"/>
      <c r="H259" s="548"/>
      <c r="I259" s="548"/>
    </row>
    <row r="260" spans="1:9" ht="15.75">
      <c r="A260" s="19"/>
      <c r="C260" s="548"/>
      <c r="D260" s="548"/>
      <c r="E260" s="548"/>
      <c r="F260" s="548"/>
      <c r="G260" s="548"/>
      <c r="H260" s="548"/>
      <c r="I260" s="548"/>
    </row>
    <row r="261" spans="1:9" ht="15.75">
      <c r="A261" s="19"/>
      <c r="C261" s="548"/>
      <c r="D261" s="548"/>
      <c r="E261" s="548"/>
      <c r="F261" s="548"/>
      <c r="G261" s="548"/>
      <c r="H261" s="548"/>
      <c r="I261" s="548"/>
    </row>
    <row r="262" spans="1:9" ht="15.75">
      <c r="A262" s="19"/>
      <c r="C262" s="548"/>
      <c r="D262" s="548"/>
      <c r="E262" s="548"/>
      <c r="F262" s="548"/>
      <c r="G262" s="548"/>
      <c r="H262" s="548"/>
      <c r="I262" s="548"/>
    </row>
    <row r="263" spans="1:9" ht="15.75">
      <c r="A263" s="19"/>
      <c r="C263" s="548"/>
      <c r="D263" s="548"/>
      <c r="E263" s="548"/>
      <c r="F263" s="548"/>
      <c r="G263" s="548"/>
      <c r="H263" s="548"/>
      <c r="I263" s="548"/>
    </row>
    <row r="264" spans="1:9" ht="15.75">
      <c r="A264" s="19"/>
      <c r="C264" s="548"/>
      <c r="D264" s="548"/>
      <c r="E264" s="548"/>
      <c r="F264" s="548"/>
      <c r="G264" s="548"/>
      <c r="H264" s="548"/>
      <c r="I264" s="548"/>
    </row>
    <row r="265" spans="1:9" ht="15.75">
      <c r="A265" s="19"/>
      <c r="C265" s="548"/>
      <c r="D265" s="548"/>
      <c r="E265" s="548"/>
      <c r="F265" s="548"/>
      <c r="G265" s="548"/>
      <c r="H265" s="548"/>
      <c r="I265" s="548"/>
    </row>
    <row r="266" spans="1:9" ht="15.75">
      <c r="A266" s="19"/>
      <c r="C266" s="548"/>
      <c r="D266" s="548"/>
      <c r="E266" s="548"/>
      <c r="F266" s="548"/>
      <c r="G266" s="548"/>
      <c r="H266" s="548"/>
      <c r="I266" s="548"/>
    </row>
    <row r="267" spans="1:9" ht="15.75">
      <c r="A267" s="19"/>
      <c r="C267" s="548"/>
      <c r="D267" s="548"/>
      <c r="E267" s="548"/>
      <c r="F267" s="548"/>
      <c r="G267" s="548"/>
      <c r="H267" s="548"/>
      <c r="I267" s="548"/>
    </row>
    <row r="268" spans="1:9" ht="15.75">
      <c r="A268" s="19"/>
      <c r="C268" s="548"/>
      <c r="D268" s="548"/>
      <c r="E268" s="548"/>
      <c r="F268" s="548"/>
      <c r="G268" s="548"/>
      <c r="H268" s="548"/>
      <c r="I268" s="548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J16" sqref="J16"/>
    </sheetView>
  </sheetViews>
  <sheetFormatPr defaultColWidth="9.140625" defaultRowHeight="15"/>
  <cols>
    <col min="1" max="1" width="51.140625" style="20" customWidth="1"/>
    <col min="2" max="14" width="10.28515625" style="539" customWidth="1"/>
    <col min="15" max="15" width="2.5703125" style="157" customWidth="1"/>
    <col min="16" max="256" width="9.140625" style="420"/>
    <col min="257" max="257" width="51.140625" style="420" customWidth="1"/>
    <col min="258" max="270" width="10.28515625" style="420" customWidth="1"/>
    <col min="271" max="271" width="2.5703125" style="420" customWidth="1"/>
    <col min="272" max="512" width="9.140625" style="420"/>
    <col min="513" max="513" width="51.140625" style="420" customWidth="1"/>
    <col min="514" max="526" width="10.28515625" style="420" customWidth="1"/>
    <col min="527" max="527" width="2.5703125" style="420" customWidth="1"/>
    <col min="528" max="768" width="9.140625" style="420"/>
    <col min="769" max="769" width="51.140625" style="420" customWidth="1"/>
    <col min="770" max="782" width="10.28515625" style="420" customWidth="1"/>
    <col min="783" max="783" width="2.5703125" style="420" customWidth="1"/>
    <col min="784" max="1024" width="9.140625" style="420"/>
    <col min="1025" max="1025" width="51.140625" style="420" customWidth="1"/>
    <col min="1026" max="1038" width="10.28515625" style="420" customWidth="1"/>
    <col min="1039" max="1039" width="2.5703125" style="420" customWidth="1"/>
    <col min="1040" max="1280" width="9.140625" style="420"/>
    <col min="1281" max="1281" width="51.140625" style="420" customWidth="1"/>
    <col min="1282" max="1294" width="10.28515625" style="420" customWidth="1"/>
    <col min="1295" max="1295" width="2.5703125" style="420" customWidth="1"/>
    <col min="1296" max="1536" width="9.140625" style="420"/>
    <col min="1537" max="1537" width="51.140625" style="420" customWidth="1"/>
    <col min="1538" max="1550" width="10.28515625" style="420" customWidth="1"/>
    <col min="1551" max="1551" width="2.5703125" style="420" customWidth="1"/>
    <col min="1552" max="1792" width="9.140625" style="420"/>
    <col min="1793" max="1793" width="51.140625" style="420" customWidth="1"/>
    <col min="1794" max="1806" width="10.28515625" style="420" customWidth="1"/>
    <col min="1807" max="1807" width="2.5703125" style="420" customWidth="1"/>
    <col min="1808" max="2048" width="9.140625" style="420"/>
    <col min="2049" max="2049" width="51.140625" style="420" customWidth="1"/>
    <col min="2050" max="2062" width="10.28515625" style="420" customWidth="1"/>
    <col min="2063" max="2063" width="2.5703125" style="420" customWidth="1"/>
    <col min="2064" max="2304" width="9.140625" style="420"/>
    <col min="2305" max="2305" width="51.140625" style="420" customWidth="1"/>
    <col min="2306" max="2318" width="10.28515625" style="420" customWidth="1"/>
    <col min="2319" max="2319" width="2.5703125" style="420" customWidth="1"/>
    <col min="2320" max="2560" width="9.140625" style="420"/>
    <col min="2561" max="2561" width="51.140625" style="420" customWidth="1"/>
    <col min="2562" max="2574" width="10.28515625" style="420" customWidth="1"/>
    <col min="2575" max="2575" width="2.5703125" style="420" customWidth="1"/>
    <col min="2576" max="2816" width="9.140625" style="420"/>
    <col min="2817" max="2817" width="51.140625" style="420" customWidth="1"/>
    <col min="2818" max="2830" width="10.28515625" style="420" customWidth="1"/>
    <col min="2831" max="2831" width="2.5703125" style="420" customWidth="1"/>
    <col min="2832" max="3072" width="9.140625" style="420"/>
    <col min="3073" max="3073" width="51.140625" style="420" customWidth="1"/>
    <col min="3074" max="3086" width="10.28515625" style="420" customWidth="1"/>
    <col min="3087" max="3087" width="2.5703125" style="420" customWidth="1"/>
    <col min="3088" max="3328" width="9.140625" style="420"/>
    <col min="3329" max="3329" width="51.140625" style="420" customWidth="1"/>
    <col min="3330" max="3342" width="10.28515625" style="420" customWidth="1"/>
    <col min="3343" max="3343" width="2.5703125" style="420" customWidth="1"/>
    <col min="3344" max="3584" width="9.140625" style="420"/>
    <col min="3585" max="3585" width="51.140625" style="420" customWidth="1"/>
    <col min="3586" max="3598" width="10.28515625" style="420" customWidth="1"/>
    <col min="3599" max="3599" width="2.5703125" style="420" customWidth="1"/>
    <col min="3600" max="3840" width="9.140625" style="420"/>
    <col min="3841" max="3841" width="51.140625" style="420" customWidth="1"/>
    <col min="3842" max="3854" width="10.28515625" style="420" customWidth="1"/>
    <col min="3855" max="3855" width="2.5703125" style="420" customWidth="1"/>
    <col min="3856" max="4096" width="9.140625" style="420"/>
    <col min="4097" max="4097" width="51.140625" style="420" customWidth="1"/>
    <col min="4098" max="4110" width="10.28515625" style="420" customWidth="1"/>
    <col min="4111" max="4111" width="2.5703125" style="420" customWidth="1"/>
    <col min="4112" max="4352" width="9.140625" style="420"/>
    <col min="4353" max="4353" width="51.140625" style="420" customWidth="1"/>
    <col min="4354" max="4366" width="10.28515625" style="420" customWidth="1"/>
    <col min="4367" max="4367" width="2.5703125" style="420" customWidth="1"/>
    <col min="4368" max="4608" width="9.140625" style="420"/>
    <col min="4609" max="4609" width="51.140625" style="420" customWidth="1"/>
    <col min="4610" max="4622" width="10.28515625" style="420" customWidth="1"/>
    <col min="4623" max="4623" width="2.5703125" style="420" customWidth="1"/>
    <col min="4624" max="4864" width="9.140625" style="420"/>
    <col min="4865" max="4865" width="51.140625" style="420" customWidth="1"/>
    <col min="4866" max="4878" width="10.28515625" style="420" customWidth="1"/>
    <col min="4879" max="4879" width="2.5703125" style="420" customWidth="1"/>
    <col min="4880" max="5120" width="9.140625" style="420"/>
    <col min="5121" max="5121" width="51.140625" style="420" customWidth="1"/>
    <col min="5122" max="5134" width="10.28515625" style="420" customWidth="1"/>
    <col min="5135" max="5135" width="2.5703125" style="420" customWidth="1"/>
    <col min="5136" max="5376" width="9.140625" style="420"/>
    <col min="5377" max="5377" width="51.140625" style="420" customWidth="1"/>
    <col min="5378" max="5390" width="10.28515625" style="420" customWidth="1"/>
    <col min="5391" max="5391" width="2.5703125" style="420" customWidth="1"/>
    <col min="5392" max="5632" width="9.140625" style="420"/>
    <col min="5633" max="5633" width="51.140625" style="420" customWidth="1"/>
    <col min="5634" max="5646" width="10.28515625" style="420" customWidth="1"/>
    <col min="5647" max="5647" width="2.5703125" style="420" customWidth="1"/>
    <col min="5648" max="5888" width="9.140625" style="420"/>
    <col min="5889" max="5889" width="51.140625" style="420" customWidth="1"/>
    <col min="5890" max="5902" width="10.28515625" style="420" customWidth="1"/>
    <col min="5903" max="5903" width="2.5703125" style="420" customWidth="1"/>
    <col min="5904" max="6144" width="9.140625" style="420"/>
    <col min="6145" max="6145" width="51.140625" style="420" customWidth="1"/>
    <col min="6146" max="6158" width="10.28515625" style="420" customWidth="1"/>
    <col min="6159" max="6159" width="2.5703125" style="420" customWidth="1"/>
    <col min="6160" max="6400" width="9.140625" style="420"/>
    <col min="6401" max="6401" width="51.140625" style="420" customWidth="1"/>
    <col min="6402" max="6414" width="10.28515625" style="420" customWidth="1"/>
    <col min="6415" max="6415" width="2.5703125" style="420" customWidth="1"/>
    <col min="6416" max="6656" width="9.140625" style="420"/>
    <col min="6657" max="6657" width="51.140625" style="420" customWidth="1"/>
    <col min="6658" max="6670" width="10.28515625" style="420" customWidth="1"/>
    <col min="6671" max="6671" width="2.5703125" style="420" customWidth="1"/>
    <col min="6672" max="6912" width="9.140625" style="420"/>
    <col min="6913" max="6913" width="51.140625" style="420" customWidth="1"/>
    <col min="6914" max="6926" width="10.28515625" style="420" customWidth="1"/>
    <col min="6927" max="6927" width="2.5703125" style="420" customWidth="1"/>
    <col min="6928" max="7168" width="9.140625" style="420"/>
    <col min="7169" max="7169" width="51.140625" style="420" customWidth="1"/>
    <col min="7170" max="7182" width="10.28515625" style="420" customWidth="1"/>
    <col min="7183" max="7183" width="2.5703125" style="420" customWidth="1"/>
    <col min="7184" max="7424" width="9.140625" style="420"/>
    <col min="7425" max="7425" width="51.140625" style="420" customWidth="1"/>
    <col min="7426" max="7438" width="10.28515625" style="420" customWidth="1"/>
    <col min="7439" max="7439" width="2.5703125" style="420" customWidth="1"/>
    <col min="7440" max="7680" width="9.140625" style="420"/>
    <col min="7681" max="7681" width="51.140625" style="420" customWidth="1"/>
    <col min="7682" max="7694" width="10.28515625" style="420" customWidth="1"/>
    <col min="7695" max="7695" width="2.5703125" style="420" customWidth="1"/>
    <col min="7696" max="7936" width="9.140625" style="420"/>
    <col min="7937" max="7937" width="51.140625" style="420" customWidth="1"/>
    <col min="7938" max="7950" width="10.28515625" style="420" customWidth="1"/>
    <col min="7951" max="7951" width="2.5703125" style="420" customWidth="1"/>
    <col min="7952" max="8192" width="9.140625" style="420"/>
    <col min="8193" max="8193" width="51.140625" style="420" customWidth="1"/>
    <col min="8194" max="8206" width="10.28515625" style="420" customWidth="1"/>
    <col min="8207" max="8207" width="2.5703125" style="420" customWidth="1"/>
    <col min="8208" max="8448" width="9.140625" style="420"/>
    <col min="8449" max="8449" width="51.140625" style="420" customWidth="1"/>
    <col min="8450" max="8462" width="10.28515625" style="420" customWidth="1"/>
    <col min="8463" max="8463" width="2.5703125" style="420" customWidth="1"/>
    <col min="8464" max="8704" width="9.140625" style="420"/>
    <col min="8705" max="8705" width="51.140625" style="420" customWidth="1"/>
    <col min="8706" max="8718" width="10.28515625" style="420" customWidth="1"/>
    <col min="8719" max="8719" width="2.5703125" style="420" customWidth="1"/>
    <col min="8720" max="8960" width="9.140625" style="420"/>
    <col min="8961" max="8961" width="51.140625" style="420" customWidth="1"/>
    <col min="8962" max="8974" width="10.28515625" style="420" customWidth="1"/>
    <col min="8975" max="8975" width="2.5703125" style="420" customWidth="1"/>
    <col min="8976" max="9216" width="9.140625" style="420"/>
    <col min="9217" max="9217" width="51.140625" style="420" customWidth="1"/>
    <col min="9218" max="9230" width="10.28515625" style="420" customWidth="1"/>
    <col min="9231" max="9231" width="2.5703125" style="420" customWidth="1"/>
    <col min="9232" max="9472" width="9.140625" style="420"/>
    <col min="9473" max="9473" width="51.140625" style="420" customWidth="1"/>
    <col min="9474" max="9486" width="10.28515625" style="420" customWidth="1"/>
    <col min="9487" max="9487" width="2.5703125" style="420" customWidth="1"/>
    <col min="9488" max="9728" width="9.140625" style="420"/>
    <col min="9729" max="9729" width="51.140625" style="420" customWidth="1"/>
    <col min="9730" max="9742" width="10.28515625" style="420" customWidth="1"/>
    <col min="9743" max="9743" width="2.5703125" style="420" customWidth="1"/>
    <col min="9744" max="9984" width="9.140625" style="420"/>
    <col min="9985" max="9985" width="51.140625" style="420" customWidth="1"/>
    <col min="9986" max="9998" width="10.28515625" style="420" customWidth="1"/>
    <col min="9999" max="9999" width="2.5703125" style="420" customWidth="1"/>
    <col min="10000" max="10240" width="9.140625" style="420"/>
    <col min="10241" max="10241" width="51.140625" style="420" customWidth="1"/>
    <col min="10242" max="10254" width="10.28515625" style="420" customWidth="1"/>
    <col min="10255" max="10255" width="2.5703125" style="420" customWidth="1"/>
    <col min="10256" max="10496" width="9.140625" style="420"/>
    <col min="10497" max="10497" width="51.140625" style="420" customWidth="1"/>
    <col min="10498" max="10510" width="10.28515625" style="420" customWidth="1"/>
    <col min="10511" max="10511" width="2.5703125" style="420" customWidth="1"/>
    <col min="10512" max="10752" width="9.140625" style="420"/>
    <col min="10753" max="10753" width="51.140625" style="420" customWidth="1"/>
    <col min="10754" max="10766" width="10.28515625" style="420" customWidth="1"/>
    <col min="10767" max="10767" width="2.5703125" style="420" customWidth="1"/>
    <col min="10768" max="11008" width="9.140625" style="420"/>
    <col min="11009" max="11009" width="51.140625" style="420" customWidth="1"/>
    <col min="11010" max="11022" width="10.28515625" style="420" customWidth="1"/>
    <col min="11023" max="11023" width="2.5703125" style="420" customWidth="1"/>
    <col min="11024" max="11264" width="9.140625" style="420"/>
    <col min="11265" max="11265" width="51.140625" style="420" customWidth="1"/>
    <col min="11266" max="11278" width="10.28515625" style="420" customWidth="1"/>
    <col min="11279" max="11279" width="2.5703125" style="420" customWidth="1"/>
    <col min="11280" max="11520" width="9.140625" style="420"/>
    <col min="11521" max="11521" width="51.140625" style="420" customWidth="1"/>
    <col min="11522" max="11534" width="10.28515625" style="420" customWidth="1"/>
    <col min="11535" max="11535" width="2.5703125" style="420" customWidth="1"/>
    <col min="11536" max="11776" width="9.140625" style="420"/>
    <col min="11777" max="11777" width="51.140625" style="420" customWidth="1"/>
    <col min="11778" max="11790" width="10.28515625" style="420" customWidth="1"/>
    <col min="11791" max="11791" width="2.5703125" style="420" customWidth="1"/>
    <col min="11792" max="12032" width="9.140625" style="420"/>
    <col min="12033" max="12033" width="51.140625" style="420" customWidth="1"/>
    <col min="12034" max="12046" width="10.28515625" style="420" customWidth="1"/>
    <col min="12047" max="12047" width="2.5703125" style="420" customWidth="1"/>
    <col min="12048" max="12288" width="9.140625" style="420"/>
    <col min="12289" max="12289" width="51.140625" style="420" customWidth="1"/>
    <col min="12290" max="12302" width="10.28515625" style="420" customWidth="1"/>
    <col min="12303" max="12303" width="2.5703125" style="420" customWidth="1"/>
    <col min="12304" max="12544" width="9.140625" style="420"/>
    <col min="12545" max="12545" width="51.140625" style="420" customWidth="1"/>
    <col min="12546" max="12558" width="10.28515625" style="420" customWidth="1"/>
    <col min="12559" max="12559" width="2.5703125" style="420" customWidth="1"/>
    <col min="12560" max="12800" width="9.140625" style="420"/>
    <col min="12801" max="12801" width="51.140625" style="420" customWidth="1"/>
    <col min="12802" max="12814" width="10.28515625" style="420" customWidth="1"/>
    <col min="12815" max="12815" width="2.5703125" style="420" customWidth="1"/>
    <col min="12816" max="13056" width="9.140625" style="420"/>
    <col min="13057" max="13057" width="51.140625" style="420" customWidth="1"/>
    <col min="13058" max="13070" width="10.28515625" style="420" customWidth="1"/>
    <col min="13071" max="13071" width="2.5703125" style="420" customWidth="1"/>
    <col min="13072" max="13312" width="9.140625" style="420"/>
    <col min="13313" max="13313" width="51.140625" style="420" customWidth="1"/>
    <col min="13314" max="13326" width="10.28515625" style="420" customWidth="1"/>
    <col min="13327" max="13327" width="2.5703125" style="420" customWidth="1"/>
    <col min="13328" max="13568" width="9.140625" style="420"/>
    <col min="13569" max="13569" width="51.140625" style="420" customWidth="1"/>
    <col min="13570" max="13582" width="10.28515625" style="420" customWidth="1"/>
    <col min="13583" max="13583" width="2.5703125" style="420" customWidth="1"/>
    <col min="13584" max="13824" width="9.140625" style="420"/>
    <col min="13825" max="13825" width="51.140625" style="420" customWidth="1"/>
    <col min="13826" max="13838" width="10.28515625" style="420" customWidth="1"/>
    <col min="13839" max="13839" width="2.5703125" style="420" customWidth="1"/>
    <col min="13840" max="14080" width="9.140625" style="420"/>
    <col min="14081" max="14081" width="51.140625" style="420" customWidth="1"/>
    <col min="14082" max="14094" width="10.28515625" style="420" customWidth="1"/>
    <col min="14095" max="14095" width="2.5703125" style="420" customWidth="1"/>
    <col min="14096" max="14336" width="9.140625" style="420"/>
    <col min="14337" max="14337" width="51.140625" style="420" customWidth="1"/>
    <col min="14338" max="14350" width="10.28515625" style="420" customWidth="1"/>
    <col min="14351" max="14351" width="2.5703125" style="420" customWidth="1"/>
    <col min="14352" max="14592" width="9.140625" style="420"/>
    <col min="14593" max="14593" width="51.140625" style="420" customWidth="1"/>
    <col min="14594" max="14606" width="10.28515625" style="420" customWidth="1"/>
    <col min="14607" max="14607" width="2.5703125" style="420" customWidth="1"/>
    <col min="14608" max="14848" width="9.140625" style="420"/>
    <col min="14849" max="14849" width="51.140625" style="420" customWidth="1"/>
    <col min="14850" max="14862" width="10.28515625" style="420" customWidth="1"/>
    <col min="14863" max="14863" width="2.5703125" style="420" customWidth="1"/>
    <col min="14864" max="15104" width="9.140625" style="420"/>
    <col min="15105" max="15105" width="51.140625" style="420" customWidth="1"/>
    <col min="15106" max="15118" width="10.28515625" style="420" customWidth="1"/>
    <col min="15119" max="15119" width="2.5703125" style="420" customWidth="1"/>
    <col min="15120" max="15360" width="9.140625" style="420"/>
    <col min="15361" max="15361" width="51.140625" style="420" customWidth="1"/>
    <col min="15362" max="15374" width="10.28515625" style="420" customWidth="1"/>
    <col min="15375" max="15375" width="2.5703125" style="420" customWidth="1"/>
    <col min="15376" max="15616" width="9.140625" style="420"/>
    <col min="15617" max="15617" width="51.140625" style="420" customWidth="1"/>
    <col min="15618" max="15630" width="10.28515625" style="420" customWidth="1"/>
    <col min="15631" max="15631" width="2.5703125" style="420" customWidth="1"/>
    <col min="15632" max="15872" width="9.140625" style="420"/>
    <col min="15873" max="15873" width="51.140625" style="420" customWidth="1"/>
    <col min="15874" max="15886" width="10.28515625" style="420" customWidth="1"/>
    <col min="15887" max="15887" width="2.5703125" style="420" customWidth="1"/>
    <col min="15888" max="16128" width="9.140625" style="420"/>
    <col min="16129" max="16129" width="51.140625" style="420" customWidth="1"/>
    <col min="16130" max="16142" width="10.28515625" style="420" customWidth="1"/>
    <col min="16143" max="16143" width="2.5703125" style="420" customWidth="1"/>
    <col min="16144" max="16384" width="9.140625" style="420"/>
  </cols>
  <sheetData>
    <row r="1" spans="1:15" s="1" customFormat="1" ht="3.75" hidden="1" customHeight="1">
      <c r="A1" s="359"/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</row>
    <row r="2" spans="1:15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</row>
    <row r="3" spans="1:15" s="1" customFormat="1" ht="24.75" customHeight="1">
      <c r="A3" s="787" t="s">
        <v>270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</row>
    <row r="4" spans="1:15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</row>
    <row r="5" spans="1:15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5" ht="7.5" customHeight="1">
      <c r="A6" s="132"/>
      <c r="O6" s="420"/>
    </row>
    <row r="7" spans="1:15" ht="19.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420"/>
    </row>
    <row r="8" spans="1:15" s="166" customFormat="1" ht="25.5" customHeight="1">
      <c r="A8" s="361"/>
      <c r="B8" s="587" t="s">
        <v>59</v>
      </c>
      <c r="C8" s="587" t="s">
        <v>60</v>
      </c>
      <c r="D8" s="587" t="s">
        <v>61</v>
      </c>
      <c r="E8" s="587" t="s">
        <v>63</v>
      </c>
      <c r="F8" s="587" t="s">
        <v>64</v>
      </c>
      <c r="G8" s="587" t="s">
        <v>66</v>
      </c>
      <c r="H8" s="587" t="s">
        <v>67</v>
      </c>
      <c r="I8" s="587" t="s">
        <v>68</v>
      </c>
      <c r="J8" s="587" t="s">
        <v>69</v>
      </c>
      <c r="K8" s="587" t="s">
        <v>70</v>
      </c>
      <c r="L8" s="587" t="s">
        <v>76</v>
      </c>
      <c r="M8" s="587" t="s">
        <v>78</v>
      </c>
      <c r="N8" s="588" t="s">
        <v>75</v>
      </c>
    </row>
    <row r="9" spans="1:15" ht="27" customHeight="1">
      <c r="A9" s="138" t="s">
        <v>157</v>
      </c>
      <c r="B9" s="139">
        <v>28795.958160000002</v>
      </c>
      <c r="C9" s="139">
        <v>23697.83596</v>
      </c>
      <c r="D9" s="139">
        <v>2527.49332</v>
      </c>
      <c r="E9" s="139">
        <v>895.16703000000007</v>
      </c>
      <c r="F9" s="139">
        <v>604.50217000000009</v>
      </c>
      <c r="G9" s="139">
        <v>2457.7471299999997</v>
      </c>
      <c r="H9" s="139">
        <v>6183.4750400000003</v>
      </c>
      <c r="I9" s="139">
        <v>4793.2075199999999</v>
      </c>
      <c r="J9" s="139">
        <v>12968.628909999999</v>
      </c>
      <c r="K9" s="139">
        <v>8873.6267200000002</v>
      </c>
      <c r="L9" s="139">
        <v>722.93468000000007</v>
      </c>
      <c r="M9" s="139">
        <v>358.54546999999997</v>
      </c>
      <c r="N9" s="139">
        <v>559.91493999999989</v>
      </c>
      <c r="O9" s="420"/>
    </row>
    <row r="10" spans="1:15" ht="27" customHeight="1">
      <c r="A10" s="138" t="s">
        <v>158</v>
      </c>
      <c r="B10" s="139">
        <v>2534.6522099999997</v>
      </c>
      <c r="C10" s="139">
        <v>226.45704999999998</v>
      </c>
      <c r="D10" s="139">
        <v>49.890929999999997</v>
      </c>
      <c r="E10" s="139">
        <v>0</v>
      </c>
      <c r="F10" s="139">
        <v>542.74320999999998</v>
      </c>
      <c r="G10" s="139">
        <v>195.64913000000001</v>
      </c>
      <c r="H10" s="139">
        <v>66.624850000000009</v>
      </c>
      <c r="I10" s="139">
        <v>0</v>
      </c>
      <c r="J10" s="139">
        <v>185.97268</v>
      </c>
      <c r="K10" s="139">
        <v>86.859009999999998</v>
      </c>
      <c r="L10" s="139">
        <v>0</v>
      </c>
      <c r="M10" s="139">
        <v>0</v>
      </c>
      <c r="N10" s="139">
        <v>0</v>
      </c>
      <c r="O10" s="420"/>
    </row>
    <row r="11" spans="1:15" ht="27" customHeight="1">
      <c r="A11" s="138" t="s">
        <v>159</v>
      </c>
      <c r="B11" s="139">
        <v>52.854790000000001</v>
      </c>
      <c r="C11" s="139">
        <v>470.03528999999997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420"/>
    </row>
    <row r="12" spans="1:15" ht="27" customHeight="1">
      <c r="A12" s="138" t="s">
        <v>160</v>
      </c>
      <c r="B12" s="139">
        <v>1174.56367</v>
      </c>
      <c r="C12" s="139">
        <v>1960.7582500000001</v>
      </c>
      <c r="D12" s="139">
        <v>0</v>
      </c>
      <c r="E12" s="139">
        <v>0</v>
      </c>
      <c r="F12" s="139">
        <v>214.27180999999999</v>
      </c>
      <c r="G12" s="139">
        <v>0</v>
      </c>
      <c r="H12" s="139">
        <v>0</v>
      </c>
      <c r="I12" s="139">
        <v>113.60477</v>
      </c>
      <c r="J12" s="139">
        <v>173.73482999999999</v>
      </c>
      <c r="K12" s="139">
        <v>582.18456999999989</v>
      </c>
      <c r="L12" s="139">
        <v>282.55912999999998</v>
      </c>
      <c r="M12" s="139">
        <v>0</v>
      </c>
      <c r="N12" s="139">
        <v>1629.6858500000001</v>
      </c>
      <c r="O12" s="420"/>
    </row>
    <row r="13" spans="1:15" ht="27" customHeight="1">
      <c r="A13" s="138" t="s">
        <v>161</v>
      </c>
      <c r="B13" s="139">
        <v>37450.16764</v>
      </c>
      <c r="C13" s="139">
        <v>11065.64178</v>
      </c>
      <c r="D13" s="139">
        <v>10841.51764</v>
      </c>
      <c r="E13" s="139">
        <v>583.59358999999995</v>
      </c>
      <c r="F13" s="139">
        <v>5207.1525499999998</v>
      </c>
      <c r="G13" s="139">
        <v>5295.2244900000005</v>
      </c>
      <c r="H13" s="139">
        <v>2346.0116800000001</v>
      </c>
      <c r="I13" s="139">
        <v>7240.3962599999995</v>
      </c>
      <c r="J13" s="139">
        <v>20907.513620000002</v>
      </c>
      <c r="K13" s="139">
        <v>5700.9344299999993</v>
      </c>
      <c r="L13" s="139">
        <v>559.79936999999995</v>
      </c>
      <c r="M13" s="139">
        <v>1133.0701899999999</v>
      </c>
      <c r="N13" s="139">
        <v>5374.5207199999995</v>
      </c>
      <c r="O13" s="420"/>
    </row>
    <row r="14" spans="1:15" ht="27" customHeight="1">
      <c r="A14" s="138" t="s">
        <v>162</v>
      </c>
      <c r="B14" s="139">
        <v>624.46500000000003</v>
      </c>
      <c r="C14" s="139">
        <v>21.945689999999999</v>
      </c>
      <c r="D14" s="139">
        <v>0</v>
      </c>
      <c r="E14" s="139">
        <v>0</v>
      </c>
      <c r="F14" s="139">
        <v>0</v>
      </c>
      <c r="G14" s="139">
        <v>0</v>
      </c>
      <c r="H14" s="139">
        <v>24.347390000000001</v>
      </c>
      <c r="I14" s="139">
        <v>431.91487999999998</v>
      </c>
      <c r="J14" s="139">
        <v>0</v>
      </c>
      <c r="K14" s="139">
        <v>282.53613999999999</v>
      </c>
      <c r="L14" s="139">
        <v>228.76539000000002</v>
      </c>
      <c r="M14" s="139">
        <v>0</v>
      </c>
      <c r="N14" s="139">
        <v>0</v>
      </c>
      <c r="O14" s="420"/>
    </row>
    <row r="15" spans="1:15" ht="27" customHeight="1">
      <c r="A15" s="138" t="s">
        <v>102</v>
      </c>
      <c r="B15" s="139">
        <v>60107.877289999997</v>
      </c>
      <c r="C15" s="139">
        <v>107507.05865000001</v>
      </c>
      <c r="D15" s="139">
        <v>66763.178220000002</v>
      </c>
      <c r="E15" s="139">
        <v>27662.711480000002</v>
      </c>
      <c r="F15" s="139">
        <v>71738.573120000001</v>
      </c>
      <c r="G15" s="139">
        <v>66130.855930000005</v>
      </c>
      <c r="H15" s="139">
        <v>28501.17124</v>
      </c>
      <c r="I15" s="139">
        <v>38183.501950000005</v>
      </c>
      <c r="J15" s="139">
        <v>16951.013739999999</v>
      </c>
      <c r="K15" s="139">
        <v>27469.245179999998</v>
      </c>
      <c r="L15" s="139">
        <v>22670.153460000001</v>
      </c>
      <c r="M15" s="139">
        <v>5226.1319999999996</v>
      </c>
      <c r="N15" s="139">
        <v>38636.639189999994</v>
      </c>
      <c r="O15" s="420"/>
    </row>
    <row r="16" spans="1:15" ht="27" customHeight="1">
      <c r="A16" s="138" t="s">
        <v>163</v>
      </c>
      <c r="B16" s="139">
        <v>639549.45957000006</v>
      </c>
      <c r="C16" s="139">
        <v>361631.23872000002</v>
      </c>
      <c r="D16" s="139">
        <v>165171.56325000001</v>
      </c>
      <c r="E16" s="139">
        <v>11852.93959</v>
      </c>
      <c r="F16" s="139">
        <v>27222.293960000003</v>
      </c>
      <c r="G16" s="139">
        <v>119043.03512999999</v>
      </c>
      <c r="H16" s="139">
        <v>73282.688650000011</v>
      </c>
      <c r="I16" s="139">
        <v>36843.462200000002</v>
      </c>
      <c r="J16" s="139">
        <v>24743.879370000002</v>
      </c>
      <c r="K16" s="139">
        <v>17957.455999999998</v>
      </c>
      <c r="L16" s="139">
        <v>48967.505229999995</v>
      </c>
      <c r="M16" s="139">
        <v>25769.487980000002</v>
      </c>
      <c r="N16" s="139">
        <v>57510.09577</v>
      </c>
      <c r="O16" s="420"/>
    </row>
    <row r="17" spans="1:15" ht="27" customHeight="1">
      <c r="A17" s="138" t="s">
        <v>164</v>
      </c>
      <c r="B17" s="139">
        <v>9516.5506600000008</v>
      </c>
      <c r="C17" s="139">
        <v>9540.6096600000001</v>
      </c>
      <c r="D17" s="139">
        <v>15024.697330000001</v>
      </c>
      <c r="E17" s="139">
        <v>356.35748000000001</v>
      </c>
      <c r="F17" s="139">
        <v>1411.7456299999999</v>
      </c>
      <c r="G17" s="139">
        <v>2903.9906000000001</v>
      </c>
      <c r="H17" s="139">
        <v>635.06686999999999</v>
      </c>
      <c r="I17" s="139">
        <v>3207.8527400000003</v>
      </c>
      <c r="J17" s="139">
        <v>9356.7916800000003</v>
      </c>
      <c r="K17" s="139">
        <v>1540.4085600000001</v>
      </c>
      <c r="L17" s="139">
        <v>1243.7120300000001</v>
      </c>
      <c r="M17" s="139">
        <v>215.35557</v>
      </c>
      <c r="N17" s="139">
        <v>3551.4887100000001</v>
      </c>
      <c r="O17" s="420"/>
    </row>
    <row r="18" spans="1:15" ht="27" customHeight="1">
      <c r="A18" s="138" t="s">
        <v>165</v>
      </c>
      <c r="B18" s="139">
        <v>18742.847160000001</v>
      </c>
      <c r="C18" s="139">
        <v>7411.8778300000004</v>
      </c>
      <c r="D18" s="139">
        <v>26973.705280000002</v>
      </c>
      <c r="E18" s="139">
        <v>898.20613000000003</v>
      </c>
      <c r="F18" s="139">
        <v>6956.8957499999997</v>
      </c>
      <c r="G18" s="139">
        <v>5304.4264800000001</v>
      </c>
      <c r="H18" s="139">
        <v>4297.5727400000005</v>
      </c>
      <c r="I18" s="139">
        <v>38534.00056</v>
      </c>
      <c r="J18" s="139">
        <v>47381.231399999997</v>
      </c>
      <c r="K18" s="139">
        <v>25284.282480000002</v>
      </c>
      <c r="L18" s="139">
        <v>4663.1222600000001</v>
      </c>
      <c r="M18" s="139">
        <v>392.74122999999997</v>
      </c>
      <c r="N18" s="139">
        <v>16569.372650000001</v>
      </c>
      <c r="O18" s="420"/>
    </row>
    <row r="19" spans="1:15" ht="27" customHeight="1">
      <c r="A19" s="138" t="s">
        <v>166</v>
      </c>
      <c r="B19" s="139">
        <v>110312.87156999999</v>
      </c>
      <c r="C19" s="139">
        <v>36916.732859999996</v>
      </c>
      <c r="D19" s="139">
        <v>17620.843989999998</v>
      </c>
      <c r="E19" s="139">
        <v>6105.8109699999995</v>
      </c>
      <c r="F19" s="139">
        <v>6203.1457599999994</v>
      </c>
      <c r="G19" s="139">
        <v>13306.828150000001</v>
      </c>
      <c r="H19" s="139">
        <v>29957.383679999999</v>
      </c>
      <c r="I19" s="139">
        <v>5384.2410499999996</v>
      </c>
      <c r="J19" s="139">
        <v>3262.9150299999997</v>
      </c>
      <c r="K19" s="139">
        <v>745.13370999999995</v>
      </c>
      <c r="L19" s="139">
        <v>0</v>
      </c>
      <c r="M19" s="139">
        <v>5.4095900000000006</v>
      </c>
      <c r="N19" s="139">
        <v>0</v>
      </c>
      <c r="O19" s="420"/>
    </row>
    <row r="20" spans="1:15" ht="27" customHeight="1">
      <c r="A20" s="138" t="s">
        <v>167</v>
      </c>
      <c r="B20" s="139">
        <v>246624.02635</v>
      </c>
      <c r="C20" s="139">
        <v>131356.41573000001</v>
      </c>
      <c r="D20" s="139">
        <v>64117.136939999997</v>
      </c>
      <c r="E20" s="139">
        <v>37243.525959999999</v>
      </c>
      <c r="F20" s="139">
        <v>38746.16461</v>
      </c>
      <c r="G20" s="139">
        <v>30298.153449999998</v>
      </c>
      <c r="H20" s="139">
        <v>26055.66043</v>
      </c>
      <c r="I20" s="139">
        <v>17637.525969999999</v>
      </c>
      <c r="J20" s="139">
        <v>13733.63853</v>
      </c>
      <c r="K20" s="139">
        <v>16483.12659</v>
      </c>
      <c r="L20" s="139">
        <v>2683.0185099999999</v>
      </c>
      <c r="M20" s="139">
        <v>388.26580999999999</v>
      </c>
      <c r="N20" s="139">
        <v>40196.021529999998</v>
      </c>
      <c r="O20" s="420"/>
    </row>
    <row r="21" spans="1:15" ht="27" customHeight="1">
      <c r="A21" s="138" t="s">
        <v>168</v>
      </c>
      <c r="B21" s="139">
        <v>2445.9404199999999</v>
      </c>
      <c r="C21" s="139">
        <v>359.42518999999999</v>
      </c>
      <c r="D21" s="139">
        <v>9.0000499999999999</v>
      </c>
      <c r="E21" s="139">
        <v>0</v>
      </c>
      <c r="F21" s="139">
        <v>0</v>
      </c>
      <c r="G21" s="139">
        <v>0</v>
      </c>
      <c r="H21" s="139">
        <v>0</v>
      </c>
      <c r="I21" s="139">
        <v>187.91815</v>
      </c>
      <c r="J21" s="139">
        <v>21.668089999999999</v>
      </c>
      <c r="K21" s="139">
        <v>34.515929999999997</v>
      </c>
      <c r="L21" s="139">
        <v>15.53994</v>
      </c>
      <c r="M21" s="139">
        <v>4863.6350899999998</v>
      </c>
      <c r="N21" s="139">
        <v>0</v>
      </c>
      <c r="O21" s="420"/>
    </row>
    <row r="22" spans="1:15" ht="27" customHeight="1">
      <c r="A22" s="138" t="s">
        <v>169</v>
      </c>
      <c r="B22" s="139">
        <v>12894.613810000001</v>
      </c>
      <c r="C22" s="139">
        <v>1358.7933400000002</v>
      </c>
      <c r="D22" s="139">
        <v>206.90764000000001</v>
      </c>
      <c r="E22" s="139">
        <v>256.51177999999999</v>
      </c>
      <c r="F22" s="139">
        <v>463.03611000000001</v>
      </c>
      <c r="G22" s="139">
        <v>68.630039999999994</v>
      </c>
      <c r="H22" s="139">
        <v>153.30485000000002</v>
      </c>
      <c r="I22" s="139">
        <v>1316.3940299999999</v>
      </c>
      <c r="J22" s="139">
        <v>736.17325000000005</v>
      </c>
      <c r="K22" s="139">
        <v>397.28570000000002</v>
      </c>
      <c r="L22" s="139">
        <v>296.33564000000001</v>
      </c>
      <c r="M22" s="139">
        <v>1456.35598</v>
      </c>
      <c r="N22" s="139">
        <v>3464.1578799999997</v>
      </c>
      <c r="O22" s="420"/>
    </row>
    <row r="23" spans="1:15" ht="27" customHeight="1">
      <c r="A23" s="138" t="s">
        <v>170</v>
      </c>
      <c r="B23" s="139">
        <v>15955.805109999999</v>
      </c>
      <c r="C23" s="139">
        <v>6523.05663</v>
      </c>
      <c r="D23" s="139">
        <v>4928.3735999999999</v>
      </c>
      <c r="E23" s="139">
        <v>937.56376</v>
      </c>
      <c r="F23" s="139">
        <v>3629.1148599999997</v>
      </c>
      <c r="G23" s="139">
        <v>2577.6234900000004</v>
      </c>
      <c r="H23" s="139">
        <v>860.03215</v>
      </c>
      <c r="I23" s="139">
        <v>5573.2386900000001</v>
      </c>
      <c r="J23" s="139">
        <v>3563.91158</v>
      </c>
      <c r="K23" s="139">
        <v>1396.7323100000001</v>
      </c>
      <c r="L23" s="139">
        <v>1697.52133</v>
      </c>
      <c r="M23" s="139">
        <v>10602.04099</v>
      </c>
      <c r="N23" s="139">
        <v>3823.3264300000001</v>
      </c>
      <c r="O23" s="420"/>
    </row>
    <row r="24" spans="1:15" ht="27" customHeight="1">
      <c r="A24" s="138" t="s">
        <v>171</v>
      </c>
      <c r="B24" s="139">
        <v>0</v>
      </c>
      <c r="C24" s="139">
        <v>0</v>
      </c>
      <c r="D24" s="139">
        <v>70</v>
      </c>
      <c r="E24" s="139">
        <v>0</v>
      </c>
      <c r="F24" s="139">
        <v>0</v>
      </c>
      <c r="G24" s="139">
        <v>0</v>
      </c>
      <c r="H24" s="139">
        <v>0</v>
      </c>
      <c r="I24" s="139">
        <v>10.96625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420"/>
    </row>
    <row r="25" spans="1:15" ht="27" customHeight="1">
      <c r="A25" s="138" t="s">
        <v>172</v>
      </c>
      <c r="B25" s="139">
        <v>0</v>
      </c>
      <c r="C25" s="139">
        <v>17.834049999999998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420"/>
    </row>
    <row r="26" spans="1:15" s="166" customFormat="1" ht="37.5" customHeight="1">
      <c r="A26" s="144" t="s">
        <v>173</v>
      </c>
      <c r="B26" s="165">
        <v>312.01340000000005</v>
      </c>
      <c r="C26" s="165">
        <v>178.86360999999999</v>
      </c>
      <c r="D26" s="165">
        <v>20.52319</v>
      </c>
      <c r="E26" s="165">
        <v>0</v>
      </c>
      <c r="F26" s="165">
        <v>0</v>
      </c>
      <c r="G26" s="165">
        <v>21.92925</v>
      </c>
      <c r="H26" s="165">
        <v>0</v>
      </c>
      <c r="I26" s="165">
        <v>0</v>
      </c>
      <c r="J26" s="165">
        <v>0</v>
      </c>
      <c r="K26" s="165">
        <v>0</v>
      </c>
      <c r="L26" s="165">
        <v>0</v>
      </c>
      <c r="M26" s="165">
        <v>99.149360000000001</v>
      </c>
      <c r="N26" s="165">
        <v>21.849400000000003</v>
      </c>
    </row>
    <row r="27" spans="1:15" s="340" customFormat="1" ht="24" customHeight="1">
      <c r="A27" s="362" t="s">
        <v>187</v>
      </c>
      <c r="B27" s="589">
        <v>1187094.6668100003</v>
      </c>
      <c r="C27" s="589">
        <v>700244.58028999995</v>
      </c>
      <c r="D27" s="589">
        <v>374324.83137999999</v>
      </c>
      <c r="E27" s="589">
        <v>86792.387770000001</v>
      </c>
      <c r="F27" s="589">
        <v>162939.63954</v>
      </c>
      <c r="G27" s="589">
        <v>247604.09326999995</v>
      </c>
      <c r="H27" s="589">
        <v>172363.33957000001</v>
      </c>
      <c r="I27" s="589">
        <v>159458.22502000001</v>
      </c>
      <c r="J27" s="589">
        <v>153987.07270999998</v>
      </c>
      <c r="K27" s="589">
        <v>106834.32733</v>
      </c>
      <c r="L27" s="589">
        <v>84030.966970000009</v>
      </c>
      <c r="M27" s="589">
        <v>50510.189260000006</v>
      </c>
      <c r="N27" s="589">
        <v>171337.07307000001</v>
      </c>
    </row>
    <row r="28" spans="1:15" ht="27" customHeight="1">
      <c r="A28" s="168" t="s">
        <v>224</v>
      </c>
      <c r="B28" s="140">
        <v>0.21341987925565098</v>
      </c>
      <c r="C28" s="140">
        <v>0.12589233020186358</v>
      </c>
      <c r="D28" s="140">
        <v>6.7297379517498909E-2</v>
      </c>
      <c r="E28" s="140">
        <v>1.5603827930555232E-2</v>
      </c>
      <c r="F28" s="140">
        <v>2.929383744097969E-2</v>
      </c>
      <c r="G28" s="140">
        <v>4.451509821949709E-2</v>
      </c>
      <c r="H28" s="140">
        <v>3.0988061986650214E-2</v>
      </c>
      <c r="I28" s="140">
        <v>2.8667937007534148E-2</v>
      </c>
      <c r="J28" s="140">
        <v>2.7684314809544464E-2</v>
      </c>
      <c r="K28" s="140">
        <v>1.9207035358349077E-2</v>
      </c>
      <c r="L28" s="140">
        <v>1.5107370394195692E-2</v>
      </c>
      <c r="M28" s="140">
        <v>9.0808920252479306E-3</v>
      </c>
      <c r="N28" s="140">
        <v>3.0803556337153287E-2</v>
      </c>
      <c r="O28" s="420"/>
    </row>
    <row r="29" spans="1:15" ht="14.25" customHeight="1" thickBot="1">
      <c r="A29" s="169"/>
      <c r="B29" s="555"/>
      <c r="C29" s="171"/>
      <c r="D29" s="171"/>
      <c r="E29" s="171"/>
      <c r="F29" s="171"/>
      <c r="G29" s="171"/>
      <c r="H29" s="556"/>
      <c r="I29" s="556"/>
      <c r="J29" s="556"/>
      <c r="K29" s="556"/>
      <c r="L29" s="556"/>
      <c r="M29" s="556"/>
      <c r="N29" s="556"/>
      <c r="O29" s="420"/>
    </row>
    <row r="30" spans="1:15" ht="15" customHeight="1" thickTop="1">
      <c r="A30" s="34" t="s">
        <v>834</v>
      </c>
      <c r="B30" s="558"/>
      <c r="C30" s="174"/>
      <c r="D30" s="174"/>
      <c r="E30" s="174"/>
      <c r="F30" s="174"/>
      <c r="G30" s="174"/>
      <c r="H30" s="174"/>
      <c r="I30" s="174"/>
      <c r="J30" s="174"/>
      <c r="K30" s="174"/>
      <c r="L30" s="174"/>
      <c r="M30" s="174"/>
      <c r="N30" s="174"/>
      <c r="O30" s="420"/>
    </row>
    <row r="31" spans="1:15" ht="9" customHeight="1">
      <c r="C31" s="18"/>
      <c r="D31" s="18"/>
      <c r="E31" s="18"/>
      <c r="F31" s="18"/>
      <c r="G31" s="18"/>
      <c r="H31" s="547"/>
      <c r="I31" s="547"/>
      <c r="J31" s="547"/>
      <c r="K31" s="547"/>
      <c r="L31" s="547"/>
      <c r="M31" s="547"/>
      <c r="N31" s="547"/>
      <c r="O31" s="420"/>
    </row>
    <row r="32" spans="1:15" ht="9" customHeight="1">
      <c r="A32" s="16"/>
      <c r="C32" s="18"/>
      <c r="D32" s="18"/>
      <c r="E32" s="18"/>
      <c r="F32" s="18"/>
      <c r="G32" s="18"/>
      <c r="H32" s="547"/>
      <c r="I32" s="547"/>
      <c r="J32" s="547"/>
      <c r="K32" s="547"/>
      <c r="L32" s="547"/>
      <c r="M32" s="547"/>
      <c r="N32" s="547"/>
      <c r="O32" s="420"/>
    </row>
    <row r="33" spans="1:15" ht="9" customHeight="1">
      <c r="A33" s="154"/>
      <c r="C33" s="18"/>
      <c r="D33" s="18"/>
      <c r="E33" s="18"/>
      <c r="F33" s="18"/>
      <c r="G33" s="18"/>
      <c r="H33" s="547"/>
      <c r="I33" s="547"/>
      <c r="J33" s="547"/>
      <c r="K33" s="547"/>
      <c r="L33" s="547"/>
      <c r="M33" s="547"/>
      <c r="N33" s="547"/>
      <c r="O33" s="420"/>
    </row>
    <row r="34" spans="1:15" ht="9" customHeight="1">
      <c r="A34" s="16"/>
      <c r="C34" s="18"/>
      <c r="D34" s="18"/>
      <c r="E34" s="18"/>
      <c r="F34" s="18"/>
      <c r="G34" s="18"/>
      <c r="H34" s="547"/>
      <c r="I34" s="547"/>
      <c r="J34" s="547"/>
      <c r="K34" s="547"/>
      <c r="L34" s="547"/>
      <c r="M34" s="547"/>
      <c r="N34" s="547"/>
      <c r="O34" s="420"/>
    </row>
    <row r="35" spans="1:15" ht="9" customHeight="1">
      <c r="A35" s="16"/>
      <c r="C35" s="18"/>
      <c r="D35" s="18"/>
      <c r="E35" s="18"/>
      <c r="F35" s="18"/>
      <c r="G35" s="18"/>
      <c r="H35" s="547"/>
      <c r="I35" s="547"/>
      <c r="J35" s="547"/>
      <c r="K35" s="547"/>
      <c r="L35" s="547"/>
      <c r="M35" s="547"/>
      <c r="N35" s="547"/>
      <c r="O35" s="420"/>
    </row>
    <row r="36" spans="1:15" ht="9" customHeight="1">
      <c r="A36" s="16"/>
      <c r="B36" s="559"/>
      <c r="C36" s="18"/>
      <c r="D36" s="18"/>
      <c r="E36" s="18"/>
      <c r="F36" s="18"/>
      <c r="G36" s="18"/>
      <c r="H36" s="547"/>
      <c r="I36" s="547"/>
      <c r="J36" s="547"/>
      <c r="K36" s="547"/>
      <c r="L36" s="547"/>
      <c r="M36" s="547"/>
      <c r="N36" s="547"/>
      <c r="O36" s="420"/>
    </row>
    <row r="37" spans="1:15" ht="9" customHeight="1">
      <c r="A37" s="16"/>
      <c r="B37" s="559"/>
      <c r="C37" s="18"/>
      <c r="D37" s="18"/>
      <c r="E37" s="18"/>
      <c r="F37" s="18"/>
      <c r="G37" s="18"/>
      <c r="H37" s="547"/>
      <c r="I37" s="547"/>
      <c r="J37" s="547"/>
      <c r="K37" s="547"/>
      <c r="L37" s="547"/>
      <c r="M37" s="547"/>
      <c r="N37" s="547"/>
      <c r="O37" s="420"/>
    </row>
    <row r="38" spans="1:15" ht="9" customHeight="1">
      <c r="A38" s="16"/>
      <c r="B38" s="559"/>
      <c r="C38" s="18"/>
      <c r="D38" s="18"/>
      <c r="E38" s="18"/>
      <c r="F38" s="18"/>
      <c r="G38" s="18"/>
      <c r="H38" s="547"/>
      <c r="I38" s="547"/>
      <c r="J38" s="547"/>
      <c r="K38" s="547"/>
      <c r="L38" s="547"/>
      <c r="M38" s="547"/>
      <c r="N38" s="547"/>
      <c r="O38" s="420"/>
    </row>
    <row r="39" spans="1:15" ht="9" customHeight="1">
      <c r="A39" s="151"/>
      <c r="B39" s="559"/>
      <c r="C39" s="18"/>
      <c r="D39" s="18"/>
      <c r="E39" s="18"/>
      <c r="F39" s="18"/>
      <c r="G39" s="18"/>
      <c r="H39" s="547"/>
      <c r="I39" s="547"/>
      <c r="J39" s="547"/>
      <c r="K39" s="547"/>
      <c r="L39" s="547"/>
      <c r="M39" s="547"/>
      <c r="N39" s="547"/>
      <c r="O39" s="420"/>
    </row>
    <row r="40" spans="1:15" ht="9" customHeight="1">
      <c r="A40" s="16"/>
      <c r="B40" s="559"/>
      <c r="C40" s="18"/>
      <c r="D40" s="18"/>
      <c r="E40" s="18"/>
      <c r="F40" s="18"/>
      <c r="G40" s="18"/>
      <c r="H40" s="547"/>
      <c r="I40" s="547"/>
      <c r="J40" s="547"/>
      <c r="K40" s="547"/>
      <c r="L40" s="547"/>
      <c r="M40" s="547"/>
      <c r="N40" s="547"/>
      <c r="O40" s="420"/>
    </row>
    <row r="41" spans="1:15" ht="9" customHeight="1">
      <c r="A41" s="16"/>
      <c r="B41" s="559"/>
      <c r="C41" s="18"/>
      <c r="D41" s="18"/>
      <c r="E41" s="18"/>
      <c r="F41" s="18"/>
      <c r="G41" s="18"/>
      <c r="H41" s="547"/>
      <c r="I41" s="547"/>
      <c r="J41" s="547"/>
      <c r="K41" s="547"/>
      <c r="L41" s="547"/>
      <c r="M41" s="547"/>
      <c r="N41" s="547"/>
      <c r="O41" s="420"/>
    </row>
    <row r="42" spans="1:15" ht="9" customHeight="1">
      <c r="A42" s="16"/>
      <c r="B42" s="559"/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420"/>
    </row>
    <row r="43" spans="1:15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420"/>
    </row>
    <row r="44" spans="1:15" ht="9" customHeight="1">
      <c r="A44" s="16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420"/>
    </row>
    <row r="45" spans="1:15" ht="9" customHeight="1">
      <c r="A45" s="151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420"/>
    </row>
    <row r="46" spans="1:15" ht="9" customHeight="1">
      <c r="A46" s="16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420"/>
    </row>
    <row r="47" spans="1:15" ht="9" customHeight="1">
      <c r="A47" s="16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420"/>
    </row>
    <row r="48" spans="1:15" ht="9" customHeight="1">
      <c r="A48" s="16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420"/>
    </row>
    <row r="49" spans="1:15" ht="9" customHeight="1">
      <c r="A49" s="16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420"/>
    </row>
    <row r="50" spans="1:15" ht="9" customHeight="1">
      <c r="A50" s="16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420"/>
    </row>
    <row r="51" spans="1:15" ht="9" customHeight="1">
      <c r="A51" s="151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420"/>
    </row>
    <row r="52" spans="1:15" ht="9" customHeight="1">
      <c r="A52" s="16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420"/>
    </row>
    <row r="53" spans="1:15" ht="9" customHeight="1">
      <c r="A53" s="16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420"/>
    </row>
    <row r="54" spans="1:15" ht="9" customHeight="1">
      <c r="A54" s="16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420"/>
    </row>
    <row r="55" spans="1:15" ht="9" customHeight="1">
      <c r="A55" s="16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420"/>
    </row>
    <row r="56" spans="1:15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420"/>
    </row>
    <row r="57" spans="1:15" ht="9" customHeight="1">
      <c r="A57" s="152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420"/>
    </row>
    <row r="58" spans="1:15" ht="9" customHeight="1">
      <c r="A58" s="152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420"/>
    </row>
    <row r="59" spans="1:15" ht="9" customHeight="1">
      <c r="A59" s="152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420"/>
    </row>
    <row r="60" spans="1:15" ht="9" customHeight="1">
      <c r="A60" s="152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420"/>
    </row>
    <row r="61" spans="1:15" ht="9" customHeight="1">
      <c r="A61" s="153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420"/>
    </row>
    <row r="62" spans="1:15" ht="9" customHeight="1">
      <c r="A62" s="153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420"/>
    </row>
    <row r="63" spans="1:15" ht="9" customHeight="1">
      <c r="A63" s="15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420"/>
    </row>
    <row r="64" spans="1:15" ht="9" customHeight="1">
      <c r="A64" s="16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420"/>
    </row>
    <row r="65" spans="1:15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420"/>
    </row>
    <row r="66" spans="1:15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420"/>
    </row>
    <row r="67" spans="1:15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420"/>
    </row>
    <row r="68" spans="1:15" ht="9" customHeight="1">
      <c r="A68" s="15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420"/>
    </row>
    <row r="69" spans="1:15" ht="9" customHeight="1">
      <c r="A69" s="154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420"/>
    </row>
    <row r="70" spans="1:15" ht="9" customHeight="1">
      <c r="A70" s="16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420"/>
    </row>
    <row r="71" spans="1:15" ht="9" customHeight="1">
      <c r="A71" s="16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420"/>
    </row>
    <row r="72" spans="1:15" ht="9" customHeight="1">
      <c r="A72" s="16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420"/>
    </row>
    <row r="73" spans="1:15" ht="9" customHeight="1">
      <c r="A73" s="16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420"/>
    </row>
    <row r="74" spans="1:15" ht="9" customHeight="1">
      <c r="A74" s="152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420"/>
    </row>
    <row r="75" spans="1:15" ht="9" customHeight="1">
      <c r="A75" s="154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420"/>
    </row>
    <row r="76" spans="1:15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420"/>
    </row>
    <row r="77" spans="1:15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420"/>
    </row>
    <row r="78" spans="1:15" ht="9" customHeight="1">
      <c r="A78" s="16"/>
      <c r="C78" s="548"/>
      <c r="D78" s="548"/>
      <c r="E78" s="548"/>
      <c r="F78" s="548"/>
      <c r="G78" s="548"/>
      <c r="O78" s="420"/>
    </row>
    <row r="79" spans="1:15" ht="9" customHeight="1">
      <c r="A79" s="16"/>
      <c r="C79" s="548"/>
      <c r="D79" s="548"/>
      <c r="E79" s="548"/>
      <c r="F79" s="548"/>
      <c r="G79" s="548"/>
      <c r="O79" s="420"/>
    </row>
    <row r="80" spans="1:15" ht="9" customHeight="1">
      <c r="A80" s="16"/>
      <c r="C80" s="548"/>
      <c r="D80" s="548"/>
      <c r="E80" s="548"/>
      <c r="F80" s="548"/>
      <c r="G80" s="548"/>
      <c r="O80" s="420"/>
    </row>
    <row r="81" spans="1:15" ht="9" customHeight="1">
      <c r="A81" s="16"/>
      <c r="C81" s="548"/>
      <c r="D81" s="548"/>
      <c r="E81" s="548"/>
      <c r="F81" s="548"/>
      <c r="G81" s="548"/>
      <c r="O81" s="420"/>
    </row>
    <row r="82" spans="1:15" ht="9" customHeight="1">
      <c r="A82" s="16"/>
      <c r="C82" s="548"/>
      <c r="D82" s="548"/>
      <c r="E82" s="548"/>
      <c r="F82" s="548"/>
      <c r="G82" s="548"/>
      <c r="O82" s="420"/>
    </row>
    <row r="83" spans="1:15" ht="9" customHeight="1">
      <c r="A83" s="16"/>
      <c r="C83" s="548"/>
      <c r="D83" s="548"/>
      <c r="E83" s="548"/>
      <c r="F83" s="548"/>
      <c r="G83" s="548"/>
      <c r="O83" s="420"/>
    </row>
    <row r="84" spans="1:15" ht="9" customHeight="1">
      <c r="A84" s="152"/>
      <c r="C84" s="548"/>
      <c r="D84" s="548"/>
      <c r="E84" s="548"/>
      <c r="F84" s="548"/>
      <c r="G84" s="548"/>
      <c r="O84" s="420"/>
    </row>
    <row r="85" spans="1:15" ht="9" customHeight="1">
      <c r="A85" s="154"/>
      <c r="C85" s="548"/>
      <c r="D85" s="548"/>
      <c r="E85" s="548"/>
      <c r="F85" s="548"/>
      <c r="G85" s="548"/>
      <c r="O85" s="420"/>
    </row>
    <row r="86" spans="1:15" ht="9" customHeight="1">
      <c r="A86" s="16"/>
      <c r="C86" s="548"/>
      <c r="D86" s="548"/>
      <c r="E86" s="548"/>
      <c r="F86" s="548"/>
      <c r="G86" s="548"/>
      <c r="O86" s="420"/>
    </row>
    <row r="87" spans="1:15" ht="9" customHeight="1">
      <c r="A87" s="16"/>
      <c r="C87" s="548"/>
      <c r="D87" s="548"/>
      <c r="E87" s="548"/>
      <c r="F87" s="548"/>
      <c r="G87" s="548"/>
      <c r="O87" s="420"/>
    </row>
    <row r="88" spans="1:15" ht="9" customHeight="1">
      <c r="A88" s="16"/>
      <c r="C88" s="548"/>
      <c r="D88" s="548"/>
      <c r="E88" s="548"/>
      <c r="F88" s="548"/>
      <c r="G88" s="548"/>
      <c r="O88" s="420"/>
    </row>
    <row r="89" spans="1:15" ht="9" customHeight="1">
      <c r="A89" s="16"/>
      <c r="C89" s="548"/>
      <c r="D89" s="548"/>
      <c r="E89" s="548"/>
      <c r="F89" s="548"/>
      <c r="G89" s="548"/>
      <c r="O89" s="420"/>
    </row>
    <row r="90" spans="1:15" ht="9" customHeight="1">
      <c r="A90" s="16"/>
      <c r="C90" s="548"/>
      <c r="D90" s="548"/>
      <c r="E90" s="548"/>
      <c r="F90" s="548"/>
      <c r="G90" s="548"/>
      <c r="O90" s="420"/>
    </row>
    <row r="91" spans="1:15" ht="9" customHeight="1">
      <c r="A91" s="16"/>
      <c r="C91" s="548"/>
      <c r="D91" s="548"/>
      <c r="E91" s="548"/>
      <c r="F91" s="548"/>
      <c r="G91" s="548"/>
      <c r="O91" s="420"/>
    </row>
    <row r="92" spans="1:15" ht="9" customHeight="1">
      <c r="A92" s="16"/>
      <c r="C92" s="548"/>
      <c r="D92" s="548"/>
      <c r="E92" s="548"/>
      <c r="F92" s="548"/>
      <c r="G92" s="548"/>
      <c r="O92" s="420"/>
    </row>
    <row r="93" spans="1:15" ht="9" customHeight="1">
      <c r="A93" s="16"/>
      <c r="C93" s="548"/>
      <c r="D93" s="548"/>
      <c r="E93" s="548"/>
      <c r="F93" s="548"/>
      <c r="G93" s="548"/>
      <c r="O93" s="420"/>
    </row>
    <row r="94" spans="1:15" ht="9" customHeight="1">
      <c r="A94" s="16"/>
      <c r="C94" s="548"/>
      <c r="D94" s="548"/>
      <c r="E94" s="548"/>
      <c r="F94" s="548"/>
      <c r="G94" s="548"/>
      <c r="O94" s="420"/>
    </row>
    <row r="95" spans="1:15" ht="9" customHeight="1">
      <c r="A95" s="154"/>
      <c r="C95" s="548"/>
      <c r="D95" s="548"/>
      <c r="E95" s="548"/>
      <c r="F95" s="548"/>
      <c r="G95" s="548"/>
      <c r="O95" s="420"/>
    </row>
    <row r="96" spans="1:15" ht="9" customHeight="1">
      <c r="A96" s="16"/>
      <c r="C96" s="548"/>
      <c r="D96" s="548"/>
      <c r="E96" s="548"/>
      <c r="F96" s="548"/>
      <c r="G96" s="548"/>
      <c r="O96" s="420"/>
    </row>
    <row r="97" spans="1:15" ht="9" customHeight="1">
      <c r="A97" s="16"/>
      <c r="C97" s="548"/>
      <c r="D97" s="548"/>
      <c r="E97" s="548"/>
      <c r="F97" s="548"/>
      <c r="G97" s="548"/>
      <c r="O97" s="420"/>
    </row>
    <row r="98" spans="1:15" ht="9" customHeight="1">
      <c r="A98" s="16"/>
      <c r="C98" s="548"/>
      <c r="D98" s="548"/>
      <c r="E98" s="548"/>
      <c r="F98" s="548"/>
      <c r="G98" s="548"/>
      <c r="O98" s="420"/>
    </row>
    <row r="99" spans="1:15">
      <c r="A99" s="155"/>
      <c r="C99" s="548"/>
      <c r="D99" s="548"/>
      <c r="E99" s="548"/>
      <c r="F99" s="548"/>
      <c r="G99" s="548"/>
      <c r="O99" s="420"/>
    </row>
    <row r="100" spans="1:15">
      <c r="A100" s="155"/>
      <c r="C100" s="548"/>
      <c r="D100" s="548"/>
      <c r="E100" s="548"/>
      <c r="F100" s="548"/>
      <c r="G100" s="548"/>
      <c r="O100" s="420"/>
    </row>
    <row r="101" spans="1:15">
      <c r="A101" s="155"/>
      <c r="C101" s="548"/>
      <c r="D101" s="548"/>
      <c r="E101" s="548"/>
      <c r="F101" s="548"/>
      <c r="G101" s="548"/>
      <c r="O101" s="420"/>
    </row>
    <row r="102" spans="1:15">
      <c r="A102" s="155"/>
      <c r="C102" s="548"/>
      <c r="D102" s="548"/>
      <c r="E102" s="548"/>
      <c r="F102" s="548"/>
      <c r="G102" s="548"/>
      <c r="O102" s="420"/>
    </row>
    <row r="103" spans="1:15">
      <c r="A103" s="155"/>
      <c r="C103" s="548"/>
      <c r="D103" s="548"/>
      <c r="E103" s="548"/>
      <c r="F103" s="548"/>
      <c r="G103" s="548"/>
      <c r="O103" s="420"/>
    </row>
    <row r="104" spans="1:15">
      <c r="A104" s="155"/>
      <c r="C104" s="548"/>
      <c r="D104" s="548"/>
      <c r="E104" s="548"/>
      <c r="F104" s="548"/>
      <c r="G104" s="548"/>
      <c r="O104" s="420"/>
    </row>
    <row r="105" spans="1:15">
      <c r="A105" s="155"/>
      <c r="C105" s="548"/>
      <c r="D105" s="548"/>
      <c r="E105" s="548"/>
      <c r="F105" s="548"/>
      <c r="G105" s="548"/>
      <c r="O105" s="420"/>
    </row>
    <row r="106" spans="1:15" ht="15.75">
      <c r="A106" s="156"/>
      <c r="C106" s="548"/>
      <c r="D106" s="548"/>
      <c r="E106" s="548"/>
      <c r="F106" s="548"/>
      <c r="G106" s="548"/>
      <c r="O106" s="420"/>
    </row>
    <row r="107" spans="1:15" ht="15.75">
      <c r="A107" s="156"/>
      <c r="C107" s="548"/>
      <c r="D107" s="548"/>
      <c r="E107" s="548"/>
      <c r="F107" s="548"/>
      <c r="G107" s="548"/>
      <c r="O107" s="420"/>
    </row>
    <row r="108" spans="1:15" ht="15.75">
      <c r="A108" s="156"/>
      <c r="C108" s="548"/>
      <c r="D108" s="548"/>
      <c r="E108" s="548"/>
      <c r="F108" s="548"/>
      <c r="G108" s="548"/>
      <c r="O108" s="420"/>
    </row>
    <row r="109" spans="1:15" ht="15.75">
      <c r="A109" s="156"/>
      <c r="C109" s="548"/>
      <c r="D109" s="548"/>
      <c r="E109" s="548"/>
      <c r="F109" s="548"/>
      <c r="G109" s="548"/>
      <c r="O109" s="420"/>
    </row>
    <row r="110" spans="1:15" ht="15.75">
      <c r="A110" s="156"/>
      <c r="C110" s="548"/>
      <c r="D110" s="548"/>
      <c r="E110" s="548"/>
      <c r="F110" s="548"/>
      <c r="G110" s="548"/>
      <c r="O110" s="420"/>
    </row>
    <row r="111" spans="1:15" ht="15.75">
      <c r="A111" s="156"/>
      <c r="C111" s="548"/>
      <c r="D111" s="548"/>
      <c r="E111" s="548"/>
      <c r="F111" s="548"/>
      <c r="G111" s="548"/>
      <c r="O111" s="420"/>
    </row>
    <row r="112" spans="1:15" ht="15.75">
      <c r="A112" s="156"/>
      <c r="C112" s="548"/>
      <c r="D112" s="548"/>
      <c r="E112" s="548"/>
      <c r="F112" s="548"/>
      <c r="G112" s="548"/>
      <c r="O112" s="420"/>
    </row>
    <row r="113" spans="1:15" ht="15.75">
      <c r="A113" s="156"/>
      <c r="C113" s="548"/>
      <c r="D113" s="548"/>
      <c r="E113" s="548"/>
      <c r="F113" s="548"/>
      <c r="G113" s="548"/>
      <c r="O113" s="420"/>
    </row>
    <row r="114" spans="1:15" ht="15.75">
      <c r="A114" s="156"/>
      <c r="C114" s="548"/>
      <c r="D114" s="548"/>
      <c r="E114" s="548"/>
      <c r="F114" s="548"/>
      <c r="G114" s="548"/>
      <c r="O114" s="420"/>
    </row>
    <row r="115" spans="1:15" ht="15.75">
      <c r="A115" s="156"/>
      <c r="C115" s="548"/>
      <c r="D115" s="548"/>
      <c r="E115" s="548"/>
      <c r="F115" s="548"/>
      <c r="G115" s="548"/>
      <c r="O115" s="420"/>
    </row>
    <row r="116" spans="1:15" ht="15.75">
      <c r="A116" s="156"/>
      <c r="C116" s="548"/>
      <c r="D116" s="548"/>
      <c r="E116" s="548"/>
      <c r="F116" s="548"/>
      <c r="G116" s="548"/>
      <c r="O116" s="420"/>
    </row>
    <row r="117" spans="1:15" ht="15.75">
      <c r="A117" s="156"/>
      <c r="C117" s="548"/>
      <c r="D117" s="548"/>
      <c r="E117" s="548"/>
      <c r="F117" s="548"/>
      <c r="G117" s="548"/>
      <c r="O117" s="420"/>
    </row>
    <row r="118" spans="1:15" ht="15.75">
      <c r="A118" s="156"/>
      <c r="C118" s="548"/>
      <c r="D118" s="548"/>
      <c r="E118" s="548"/>
      <c r="F118" s="548"/>
      <c r="G118" s="548"/>
      <c r="O118" s="420"/>
    </row>
    <row r="119" spans="1:15" ht="15.75">
      <c r="A119" s="156"/>
      <c r="C119" s="548"/>
      <c r="D119" s="548"/>
      <c r="E119" s="548"/>
      <c r="F119" s="548"/>
      <c r="G119" s="548"/>
      <c r="O119" s="420"/>
    </row>
    <row r="120" spans="1:15" ht="15.75">
      <c r="A120" s="156"/>
      <c r="C120" s="548"/>
      <c r="D120" s="548"/>
      <c r="E120" s="548"/>
      <c r="F120" s="548"/>
      <c r="G120" s="548"/>
      <c r="O120" s="420"/>
    </row>
    <row r="121" spans="1:15" ht="15.75">
      <c r="A121" s="156"/>
      <c r="C121" s="548"/>
      <c r="D121" s="548"/>
      <c r="E121" s="548"/>
      <c r="F121" s="548"/>
      <c r="G121" s="548"/>
      <c r="O121" s="420"/>
    </row>
    <row r="122" spans="1:15" ht="15.75">
      <c r="A122" s="156"/>
      <c r="C122" s="548"/>
      <c r="D122" s="548"/>
      <c r="E122" s="548"/>
      <c r="F122" s="548"/>
      <c r="G122" s="548"/>
      <c r="O122" s="420"/>
    </row>
    <row r="123" spans="1:15" ht="15.75">
      <c r="A123" s="156"/>
      <c r="C123" s="548"/>
      <c r="D123" s="548"/>
      <c r="E123" s="548"/>
      <c r="F123" s="548"/>
      <c r="G123" s="548"/>
      <c r="O123" s="420"/>
    </row>
    <row r="124" spans="1:15" ht="15.75">
      <c r="A124" s="156"/>
      <c r="C124" s="548"/>
      <c r="D124" s="548"/>
      <c r="E124" s="548"/>
      <c r="F124" s="548"/>
      <c r="G124" s="548"/>
      <c r="O124" s="420"/>
    </row>
    <row r="125" spans="1:15" ht="15.75">
      <c r="A125" s="156"/>
      <c r="C125" s="548"/>
      <c r="D125" s="548"/>
      <c r="E125" s="548"/>
      <c r="F125" s="548"/>
      <c r="G125" s="548"/>
      <c r="O125" s="420"/>
    </row>
    <row r="126" spans="1:15" ht="15.75">
      <c r="A126" s="156"/>
      <c r="C126" s="548"/>
      <c r="D126" s="548"/>
      <c r="E126" s="548"/>
      <c r="F126" s="548"/>
      <c r="G126" s="548"/>
      <c r="O126" s="420"/>
    </row>
    <row r="127" spans="1:15" ht="15.75">
      <c r="A127" s="156"/>
      <c r="C127" s="548"/>
      <c r="D127" s="548"/>
      <c r="E127" s="548"/>
      <c r="F127" s="548"/>
      <c r="G127" s="548"/>
      <c r="O127" s="420"/>
    </row>
    <row r="128" spans="1:15" ht="15.75">
      <c r="A128" s="156"/>
      <c r="C128" s="548"/>
      <c r="D128" s="548"/>
      <c r="E128" s="548"/>
      <c r="F128" s="548"/>
      <c r="G128" s="548"/>
      <c r="O128" s="420"/>
    </row>
    <row r="129" spans="1:15" ht="15.75">
      <c r="A129" s="156"/>
      <c r="C129" s="548"/>
      <c r="D129" s="548"/>
      <c r="E129" s="548"/>
      <c r="F129" s="548"/>
      <c r="G129" s="548"/>
      <c r="O129" s="420"/>
    </row>
    <row r="130" spans="1:15" ht="15.75">
      <c r="A130" s="156"/>
      <c r="C130" s="548"/>
      <c r="D130" s="548"/>
      <c r="E130" s="548"/>
      <c r="F130" s="548"/>
      <c r="G130" s="548"/>
      <c r="O130" s="420"/>
    </row>
    <row r="131" spans="1:15" ht="15.75">
      <c r="A131" s="156"/>
      <c r="C131" s="548"/>
      <c r="D131" s="548"/>
      <c r="E131" s="548"/>
      <c r="F131" s="548"/>
      <c r="G131" s="548"/>
      <c r="O131" s="420"/>
    </row>
    <row r="132" spans="1:15" ht="15.75">
      <c r="A132" s="156"/>
      <c r="C132" s="548"/>
      <c r="D132" s="548"/>
      <c r="E132" s="548"/>
      <c r="F132" s="548"/>
      <c r="G132" s="548"/>
      <c r="O132" s="420"/>
    </row>
    <row r="133" spans="1:15" ht="15.75">
      <c r="A133" s="156"/>
      <c r="C133" s="548"/>
      <c r="D133" s="548"/>
      <c r="E133" s="548"/>
      <c r="F133" s="548"/>
      <c r="G133" s="548"/>
      <c r="O133" s="420"/>
    </row>
    <row r="134" spans="1:15" ht="15.75">
      <c r="A134" s="156"/>
      <c r="C134" s="548"/>
      <c r="D134" s="548"/>
      <c r="E134" s="548"/>
      <c r="F134" s="548"/>
      <c r="G134" s="548"/>
      <c r="O134" s="420"/>
    </row>
    <row r="135" spans="1:15" ht="15.75">
      <c r="A135" s="156"/>
      <c r="C135" s="548"/>
      <c r="D135" s="548"/>
      <c r="E135" s="548"/>
      <c r="F135" s="548"/>
      <c r="G135" s="548"/>
      <c r="O135" s="420"/>
    </row>
    <row r="136" spans="1:15" ht="15.75">
      <c r="A136" s="156"/>
      <c r="C136" s="548"/>
      <c r="D136" s="548"/>
      <c r="E136" s="548"/>
      <c r="F136" s="548"/>
      <c r="G136" s="548"/>
      <c r="O136" s="420"/>
    </row>
    <row r="137" spans="1:15" ht="15.75">
      <c r="A137" s="156"/>
      <c r="C137" s="548"/>
      <c r="D137" s="548"/>
      <c r="E137" s="548"/>
      <c r="F137" s="548"/>
      <c r="G137" s="548"/>
      <c r="O137" s="420"/>
    </row>
    <row r="138" spans="1:15" ht="15.75">
      <c r="A138" s="156"/>
      <c r="C138" s="548"/>
      <c r="D138" s="548"/>
      <c r="E138" s="548"/>
      <c r="F138" s="548"/>
      <c r="G138" s="548"/>
      <c r="O138" s="420"/>
    </row>
    <row r="139" spans="1:15" ht="15.75">
      <c r="A139" s="156"/>
      <c r="C139" s="548"/>
      <c r="D139" s="548"/>
      <c r="E139" s="548"/>
      <c r="F139" s="548"/>
      <c r="G139" s="548"/>
      <c r="O139" s="420"/>
    </row>
    <row r="140" spans="1:15" ht="15.75">
      <c r="A140" s="156"/>
      <c r="C140" s="548"/>
      <c r="D140" s="548"/>
      <c r="E140" s="548"/>
      <c r="F140" s="548"/>
      <c r="G140" s="548"/>
      <c r="O140" s="420"/>
    </row>
    <row r="141" spans="1:15" ht="15.75">
      <c r="A141" s="156"/>
      <c r="C141" s="548"/>
      <c r="D141" s="548"/>
      <c r="E141" s="548"/>
      <c r="F141" s="548"/>
      <c r="G141" s="548"/>
      <c r="O141" s="420"/>
    </row>
    <row r="142" spans="1:15" ht="15.75">
      <c r="A142" s="156"/>
      <c r="C142" s="548"/>
      <c r="D142" s="548"/>
      <c r="E142" s="548"/>
      <c r="F142" s="548"/>
      <c r="G142" s="548"/>
      <c r="O142" s="420"/>
    </row>
    <row r="143" spans="1:15" ht="15.75">
      <c r="A143" s="156"/>
      <c r="C143" s="548"/>
      <c r="D143" s="548"/>
      <c r="E143" s="548"/>
      <c r="F143" s="548"/>
      <c r="G143" s="548"/>
      <c r="O143" s="420"/>
    </row>
    <row r="144" spans="1:15" ht="15.75">
      <c r="A144" s="156"/>
      <c r="C144" s="548"/>
      <c r="D144" s="548"/>
      <c r="E144" s="548"/>
      <c r="F144" s="548"/>
      <c r="G144" s="548"/>
      <c r="O144" s="420"/>
    </row>
    <row r="145" spans="1:15" ht="15.75">
      <c r="A145" s="156"/>
      <c r="C145" s="548"/>
      <c r="D145" s="548"/>
      <c r="E145" s="548"/>
      <c r="F145" s="548"/>
      <c r="G145" s="548"/>
      <c r="O145" s="420"/>
    </row>
    <row r="146" spans="1:15" ht="15.75">
      <c r="A146" s="156"/>
      <c r="C146" s="548"/>
      <c r="D146" s="548"/>
      <c r="E146" s="548"/>
      <c r="F146" s="548"/>
      <c r="G146" s="548"/>
      <c r="O146" s="420"/>
    </row>
    <row r="147" spans="1:15" ht="15.75">
      <c r="A147" s="156"/>
      <c r="C147" s="548"/>
      <c r="D147" s="548"/>
      <c r="E147" s="548"/>
      <c r="F147" s="548"/>
      <c r="G147" s="548"/>
      <c r="O147" s="420"/>
    </row>
    <row r="148" spans="1:15" ht="15.75">
      <c r="A148" s="156"/>
      <c r="C148" s="548"/>
      <c r="D148" s="548"/>
      <c r="E148" s="548"/>
      <c r="F148" s="548"/>
      <c r="G148" s="548"/>
      <c r="O148" s="420"/>
    </row>
    <row r="149" spans="1:15" ht="15.75">
      <c r="A149" s="156"/>
      <c r="C149" s="548"/>
      <c r="D149" s="548"/>
      <c r="E149" s="548"/>
      <c r="F149" s="548"/>
      <c r="G149" s="548"/>
      <c r="O149" s="420"/>
    </row>
    <row r="150" spans="1:15" ht="15.75">
      <c r="A150" s="156"/>
      <c r="C150" s="548"/>
      <c r="D150" s="548"/>
      <c r="E150" s="548"/>
      <c r="F150" s="548"/>
      <c r="G150" s="548"/>
      <c r="O150" s="420"/>
    </row>
    <row r="151" spans="1:15" ht="15.75">
      <c r="A151" s="156"/>
      <c r="C151" s="548"/>
      <c r="D151" s="548"/>
      <c r="E151" s="548"/>
      <c r="F151" s="548"/>
      <c r="G151" s="548"/>
      <c r="O151" s="420"/>
    </row>
    <row r="152" spans="1:15" ht="15.75">
      <c r="A152" s="156"/>
      <c r="C152" s="548"/>
      <c r="D152" s="548"/>
      <c r="E152" s="548"/>
      <c r="F152" s="548"/>
      <c r="G152" s="548"/>
      <c r="O152" s="420"/>
    </row>
    <row r="153" spans="1:15" ht="15.75">
      <c r="A153" s="156"/>
      <c r="C153" s="548"/>
      <c r="D153" s="548"/>
      <c r="E153" s="548"/>
      <c r="F153" s="548"/>
      <c r="G153" s="548"/>
      <c r="O153" s="420"/>
    </row>
    <row r="154" spans="1:15" ht="15.75">
      <c r="A154" s="156"/>
      <c r="C154" s="548"/>
      <c r="D154" s="548"/>
      <c r="E154" s="548"/>
      <c r="F154" s="548"/>
      <c r="G154" s="548"/>
      <c r="O154" s="420"/>
    </row>
    <row r="155" spans="1:15" ht="15.75">
      <c r="A155" s="156"/>
      <c r="C155" s="548"/>
      <c r="D155" s="548"/>
      <c r="E155" s="548"/>
      <c r="F155" s="548"/>
      <c r="G155" s="548"/>
      <c r="O155" s="420"/>
    </row>
    <row r="156" spans="1:15" ht="15.75">
      <c r="A156" s="156"/>
      <c r="C156" s="548"/>
      <c r="D156" s="548"/>
      <c r="E156" s="548"/>
      <c r="F156" s="548"/>
      <c r="G156" s="548"/>
      <c r="O156" s="420"/>
    </row>
    <row r="157" spans="1:15" ht="15.75">
      <c r="A157" s="156"/>
      <c r="C157" s="548"/>
      <c r="D157" s="548"/>
      <c r="E157" s="548"/>
      <c r="F157" s="548"/>
      <c r="G157" s="548"/>
      <c r="O157" s="420"/>
    </row>
    <row r="158" spans="1:15" ht="15.75">
      <c r="A158" s="156"/>
      <c r="C158" s="548"/>
      <c r="D158" s="548"/>
      <c r="E158" s="548"/>
      <c r="F158" s="548"/>
      <c r="G158" s="548"/>
      <c r="O158" s="420"/>
    </row>
    <row r="159" spans="1:15" ht="15.75">
      <c r="A159" s="156"/>
      <c r="C159" s="548"/>
      <c r="D159" s="548"/>
      <c r="E159" s="548"/>
      <c r="F159" s="548"/>
      <c r="G159" s="548"/>
      <c r="O159" s="420"/>
    </row>
    <row r="160" spans="1:15" ht="15.75">
      <c r="A160" s="156"/>
      <c r="C160" s="548"/>
      <c r="D160" s="548"/>
      <c r="E160" s="548"/>
      <c r="F160" s="548"/>
      <c r="G160" s="548"/>
      <c r="O160" s="420"/>
    </row>
    <row r="161" spans="1:15" ht="15.75">
      <c r="A161" s="156"/>
      <c r="C161" s="548"/>
      <c r="D161" s="548"/>
      <c r="E161" s="548"/>
      <c r="F161" s="548"/>
      <c r="G161" s="548"/>
      <c r="O161" s="420"/>
    </row>
    <row r="162" spans="1:15" ht="15.75">
      <c r="A162" s="156"/>
      <c r="C162" s="548"/>
      <c r="D162" s="548"/>
      <c r="E162" s="548"/>
      <c r="F162" s="548"/>
      <c r="G162" s="548"/>
      <c r="O162" s="420"/>
    </row>
    <row r="163" spans="1:15" ht="15.75">
      <c r="A163" s="156"/>
      <c r="C163" s="548"/>
      <c r="D163" s="548"/>
      <c r="E163" s="548"/>
      <c r="F163" s="548"/>
      <c r="G163" s="548"/>
      <c r="O163" s="420"/>
    </row>
    <row r="164" spans="1:15" ht="15.75">
      <c r="A164" s="156"/>
      <c r="C164" s="548"/>
      <c r="D164" s="548"/>
      <c r="E164" s="548"/>
      <c r="F164" s="548"/>
      <c r="G164" s="548"/>
      <c r="O164" s="420"/>
    </row>
    <row r="165" spans="1:15" ht="15.75">
      <c r="A165" s="156"/>
      <c r="C165" s="548"/>
      <c r="D165" s="548"/>
      <c r="E165" s="548"/>
      <c r="F165" s="548"/>
      <c r="G165" s="548"/>
      <c r="O165" s="420"/>
    </row>
    <row r="166" spans="1:15" ht="15.75">
      <c r="A166" s="156"/>
      <c r="C166" s="548"/>
      <c r="D166" s="548"/>
      <c r="E166" s="548"/>
      <c r="F166" s="548"/>
      <c r="G166" s="548"/>
      <c r="O166" s="420"/>
    </row>
    <row r="167" spans="1:15" ht="15.75">
      <c r="A167" s="156"/>
      <c r="C167" s="548"/>
      <c r="D167" s="548"/>
      <c r="E167" s="548"/>
      <c r="F167" s="548"/>
      <c r="G167" s="548"/>
      <c r="O167" s="420"/>
    </row>
    <row r="168" spans="1:15" ht="15.75">
      <c r="A168" s="156"/>
      <c r="C168" s="548"/>
      <c r="D168" s="548"/>
      <c r="E168" s="548"/>
      <c r="F168" s="548"/>
      <c r="G168" s="548"/>
      <c r="O168" s="420"/>
    </row>
    <row r="169" spans="1:15" ht="15.75">
      <c r="A169" s="156"/>
      <c r="C169" s="548"/>
      <c r="D169" s="548"/>
      <c r="E169" s="548"/>
      <c r="F169" s="548"/>
      <c r="G169" s="548"/>
      <c r="O169" s="420"/>
    </row>
    <row r="170" spans="1:15" ht="15.75">
      <c r="A170" s="156"/>
      <c r="C170" s="548"/>
      <c r="D170" s="548"/>
      <c r="E170" s="548"/>
      <c r="F170" s="548"/>
      <c r="G170" s="548"/>
      <c r="O170" s="420"/>
    </row>
    <row r="171" spans="1:15" ht="15.75">
      <c r="A171" s="156"/>
      <c r="C171" s="548"/>
      <c r="D171" s="548"/>
      <c r="E171" s="548"/>
      <c r="F171" s="548"/>
      <c r="G171" s="548"/>
      <c r="O171" s="420"/>
    </row>
    <row r="172" spans="1:15" ht="15.75">
      <c r="A172" s="156"/>
      <c r="C172" s="548"/>
      <c r="D172" s="548"/>
      <c r="E172" s="548"/>
      <c r="F172" s="548"/>
      <c r="G172" s="548"/>
      <c r="O172" s="420"/>
    </row>
    <row r="173" spans="1:15" ht="15.75">
      <c r="A173" s="156"/>
      <c r="C173" s="548"/>
      <c r="D173" s="548"/>
      <c r="E173" s="548"/>
      <c r="F173" s="548"/>
      <c r="G173" s="548"/>
      <c r="O173" s="420"/>
    </row>
    <row r="174" spans="1:15" ht="15.75">
      <c r="A174" s="156"/>
      <c r="C174" s="548"/>
      <c r="D174" s="548"/>
      <c r="E174" s="548"/>
      <c r="F174" s="548"/>
      <c r="G174" s="548"/>
      <c r="O174" s="420"/>
    </row>
    <row r="175" spans="1:15" ht="15.75">
      <c r="A175" s="156"/>
      <c r="C175" s="548"/>
      <c r="D175" s="548"/>
      <c r="E175" s="548"/>
      <c r="F175" s="548"/>
      <c r="G175" s="548"/>
      <c r="O175" s="420"/>
    </row>
    <row r="176" spans="1:15" ht="15.75">
      <c r="A176" s="156"/>
      <c r="C176" s="548"/>
      <c r="D176" s="548"/>
      <c r="E176" s="548"/>
      <c r="F176" s="548"/>
      <c r="G176" s="548"/>
      <c r="O176" s="420"/>
    </row>
    <row r="177" spans="1:15" ht="15.75">
      <c r="A177" s="156"/>
      <c r="C177" s="548"/>
      <c r="D177" s="548"/>
      <c r="E177" s="548"/>
      <c r="F177" s="548"/>
      <c r="G177" s="548"/>
      <c r="O177" s="420"/>
    </row>
    <row r="178" spans="1:15" ht="15.75">
      <c r="A178" s="156"/>
      <c r="C178" s="548"/>
      <c r="D178" s="548"/>
      <c r="E178" s="548"/>
      <c r="F178" s="548"/>
      <c r="G178" s="548"/>
      <c r="O178" s="420"/>
    </row>
    <row r="179" spans="1:15" ht="15.75">
      <c r="A179" s="156"/>
      <c r="C179" s="548"/>
      <c r="D179" s="548"/>
      <c r="E179" s="548"/>
      <c r="F179" s="548"/>
      <c r="G179" s="548"/>
      <c r="O179" s="420"/>
    </row>
    <row r="180" spans="1:15" ht="15.75">
      <c r="A180" s="156"/>
      <c r="C180" s="548"/>
      <c r="D180" s="548"/>
      <c r="E180" s="548"/>
      <c r="F180" s="548"/>
      <c r="G180" s="548"/>
      <c r="O180" s="420"/>
    </row>
    <row r="181" spans="1:15" ht="15.75">
      <c r="A181" s="156"/>
      <c r="C181" s="548"/>
      <c r="D181" s="548"/>
      <c r="E181" s="548"/>
      <c r="F181" s="548"/>
      <c r="G181" s="548"/>
      <c r="O181" s="420"/>
    </row>
    <row r="182" spans="1:15" ht="15.75">
      <c r="A182" s="156"/>
      <c r="C182" s="548"/>
      <c r="D182" s="548"/>
      <c r="E182" s="548"/>
      <c r="F182" s="548"/>
      <c r="G182" s="548"/>
      <c r="O182" s="420"/>
    </row>
    <row r="183" spans="1:15" ht="15.75">
      <c r="A183" s="156"/>
      <c r="C183" s="548"/>
      <c r="D183" s="548"/>
      <c r="E183" s="548"/>
      <c r="F183" s="548"/>
      <c r="G183" s="548"/>
      <c r="O183" s="420"/>
    </row>
    <row r="184" spans="1:15" ht="15.75">
      <c r="A184" s="156"/>
      <c r="C184" s="548"/>
      <c r="D184" s="548"/>
      <c r="E184" s="548"/>
      <c r="F184" s="548"/>
      <c r="G184" s="548"/>
      <c r="O184" s="420"/>
    </row>
    <row r="185" spans="1:15" ht="15.75">
      <c r="A185" s="156"/>
      <c r="C185" s="548"/>
      <c r="D185" s="548"/>
      <c r="E185" s="548"/>
      <c r="F185" s="548"/>
      <c r="G185" s="548"/>
      <c r="O185" s="420"/>
    </row>
    <row r="186" spans="1:15" ht="15.75">
      <c r="A186" s="156"/>
      <c r="C186" s="548"/>
      <c r="D186" s="548"/>
      <c r="E186" s="548"/>
      <c r="F186" s="548"/>
      <c r="G186" s="548"/>
      <c r="O186" s="420"/>
    </row>
    <row r="187" spans="1:15" ht="15.75">
      <c r="A187" s="156"/>
      <c r="C187" s="548"/>
      <c r="D187" s="548"/>
      <c r="E187" s="548"/>
      <c r="F187" s="548"/>
      <c r="G187" s="548"/>
      <c r="O187" s="420"/>
    </row>
    <row r="188" spans="1:15" ht="15.75">
      <c r="A188" s="156"/>
      <c r="C188" s="548"/>
      <c r="D188" s="548"/>
      <c r="E188" s="548"/>
      <c r="F188" s="548"/>
      <c r="G188" s="548"/>
      <c r="O188" s="420"/>
    </row>
    <row r="189" spans="1:15" ht="15.75">
      <c r="A189" s="156"/>
      <c r="C189" s="548"/>
      <c r="D189" s="548"/>
      <c r="E189" s="548"/>
      <c r="F189" s="548"/>
      <c r="G189" s="548"/>
      <c r="O189" s="420"/>
    </row>
    <row r="190" spans="1:15" ht="15.75">
      <c r="A190" s="156"/>
      <c r="C190" s="548"/>
      <c r="D190" s="548"/>
      <c r="E190" s="548"/>
      <c r="F190" s="548"/>
      <c r="G190" s="548"/>
      <c r="O190" s="420"/>
    </row>
    <row r="191" spans="1:15" ht="15.75">
      <c r="A191" s="156"/>
      <c r="C191" s="548"/>
      <c r="D191" s="548"/>
      <c r="E191" s="548"/>
      <c r="F191" s="548"/>
      <c r="G191" s="548"/>
      <c r="O191" s="420"/>
    </row>
    <row r="192" spans="1:15" ht="15.75">
      <c r="A192" s="156"/>
      <c r="C192" s="548"/>
      <c r="D192" s="548"/>
      <c r="E192" s="548"/>
      <c r="F192" s="548"/>
      <c r="G192" s="548"/>
      <c r="O192" s="420"/>
    </row>
    <row r="193" spans="1:15" ht="15.75">
      <c r="A193" s="156"/>
      <c r="C193" s="548"/>
      <c r="D193" s="548"/>
      <c r="E193" s="548"/>
      <c r="F193" s="548"/>
      <c r="G193" s="548"/>
      <c r="O193" s="420"/>
    </row>
    <row r="194" spans="1:15" ht="15.75">
      <c r="A194" s="156"/>
      <c r="C194" s="548"/>
      <c r="D194" s="548"/>
      <c r="E194" s="548"/>
      <c r="F194" s="548"/>
      <c r="G194" s="548"/>
      <c r="O194" s="420"/>
    </row>
    <row r="195" spans="1:15" ht="15.75">
      <c r="A195" s="156"/>
      <c r="C195" s="548"/>
      <c r="D195" s="548"/>
      <c r="E195" s="548"/>
      <c r="F195" s="548"/>
      <c r="G195" s="548"/>
      <c r="O195" s="420"/>
    </row>
    <row r="196" spans="1:15" ht="15.75">
      <c r="A196" s="156"/>
      <c r="C196" s="548"/>
      <c r="D196" s="548"/>
      <c r="E196" s="548"/>
      <c r="F196" s="548"/>
      <c r="G196" s="548"/>
      <c r="O196" s="420"/>
    </row>
    <row r="197" spans="1:15" ht="15.75">
      <c r="A197" s="19"/>
      <c r="C197" s="548"/>
      <c r="D197" s="548"/>
      <c r="E197" s="548"/>
      <c r="F197" s="548"/>
      <c r="G197" s="548"/>
      <c r="O197" s="420"/>
    </row>
    <row r="198" spans="1:15" ht="15.75">
      <c r="A198" s="19"/>
      <c r="C198" s="548"/>
      <c r="D198" s="548"/>
      <c r="E198" s="548"/>
      <c r="F198" s="548"/>
      <c r="G198" s="548"/>
      <c r="O198" s="420"/>
    </row>
    <row r="199" spans="1:15" ht="15.75">
      <c r="A199" s="19"/>
      <c r="C199" s="548"/>
      <c r="D199" s="548"/>
      <c r="E199" s="548"/>
      <c r="F199" s="548"/>
      <c r="G199" s="548"/>
      <c r="O199" s="420"/>
    </row>
    <row r="200" spans="1:15" ht="15.75">
      <c r="A200" s="19"/>
      <c r="C200" s="548"/>
      <c r="D200" s="548"/>
      <c r="E200" s="548"/>
      <c r="F200" s="548"/>
      <c r="G200" s="548"/>
      <c r="O200" s="420"/>
    </row>
    <row r="201" spans="1:15" ht="15.75">
      <c r="A201" s="19"/>
      <c r="C201" s="548"/>
      <c r="D201" s="548"/>
      <c r="E201" s="548"/>
      <c r="F201" s="548"/>
      <c r="G201" s="548"/>
    </row>
    <row r="202" spans="1:15" ht="15.75">
      <c r="A202" s="19"/>
      <c r="C202" s="548"/>
      <c r="D202" s="548"/>
      <c r="E202" s="548"/>
      <c r="F202" s="548"/>
      <c r="G202" s="548"/>
    </row>
    <row r="203" spans="1:15" ht="15.75">
      <c r="A203" s="19"/>
      <c r="C203" s="548"/>
      <c r="D203" s="548"/>
      <c r="E203" s="548"/>
      <c r="F203" s="548"/>
      <c r="G203" s="548"/>
    </row>
    <row r="204" spans="1:15" ht="15.75">
      <c r="A204" s="19"/>
      <c r="C204" s="548"/>
      <c r="D204" s="548"/>
      <c r="E204" s="548"/>
      <c r="F204" s="548"/>
      <c r="G204" s="548"/>
    </row>
    <row r="205" spans="1:15" ht="15.75">
      <c r="A205" s="19"/>
      <c r="C205" s="548"/>
      <c r="D205" s="548"/>
      <c r="E205" s="548"/>
      <c r="F205" s="548"/>
      <c r="G205" s="548"/>
    </row>
    <row r="206" spans="1:15" ht="15.75">
      <c r="A206" s="19"/>
      <c r="C206" s="548"/>
      <c r="D206" s="548"/>
      <c r="E206" s="548"/>
      <c r="F206" s="548"/>
      <c r="G206" s="548"/>
    </row>
    <row r="207" spans="1:15" ht="15.75">
      <c r="A207" s="19"/>
      <c r="C207" s="548"/>
      <c r="D207" s="548"/>
      <c r="E207" s="548"/>
      <c r="F207" s="548"/>
      <c r="G207" s="548"/>
    </row>
    <row r="208" spans="1:15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J10" sqref="J10"/>
    </sheetView>
  </sheetViews>
  <sheetFormatPr defaultColWidth="9.140625" defaultRowHeight="15"/>
  <cols>
    <col min="1" max="1" width="51.140625" style="20" customWidth="1"/>
    <col min="2" max="16" width="10.7109375" style="420" customWidth="1"/>
    <col min="17" max="17" width="12" style="420" customWidth="1"/>
    <col min="18" max="18" width="10.7109375" style="420" customWidth="1"/>
    <col min="19" max="19" width="2.5703125" style="157" customWidth="1"/>
    <col min="20" max="256" width="9.140625" style="420"/>
    <col min="257" max="257" width="51.140625" style="420" customWidth="1"/>
    <col min="258" max="272" width="10.7109375" style="420" customWidth="1"/>
    <col min="273" max="273" width="12" style="420" customWidth="1"/>
    <col min="274" max="274" width="10.7109375" style="420" customWidth="1"/>
    <col min="275" max="275" width="2.5703125" style="420" customWidth="1"/>
    <col min="276" max="512" width="9.140625" style="420"/>
    <col min="513" max="513" width="51.140625" style="420" customWidth="1"/>
    <col min="514" max="528" width="10.7109375" style="420" customWidth="1"/>
    <col min="529" max="529" width="12" style="420" customWidth="1"/>
    <col min="530" max="530" width="10.7109375" style="420" customWidth="1"/>
    <col min="531" max="531" width="2.5703125" style="420" customWidth="1"/>
    <col min="532" max="768" width="9.140625" style="420"/>
    <col min="769" max="769" width="51.140625" style="420" customWidth="1"/>
    <col min="770" max="784" width="10.7109375" style="420" customWidth="1"/>
    <col min="785" max="785" width="12" style="420" customWidth="1"/>
    <col min="786" max="786" width="10.7109375" style="420" customWidth="1"/>
    <col min="787" max="787" width="2.5703125" style="420" customWidth="1"/>
    <col min="788" max="1024" width="9.140625" style="420"/>
    <col min="1025" max="1025" width="51.140625" style="420" customWidth="1"/>
    <col min="1026" max="1040" width="10.7109375" style="420" customWidth="1"/>
    <col min="1041" max="1041" width="12" style="420" customWidth="1"/>
    <col min="1042" max="1042" width="10.7109375" style="420" customWidth="1"/>
    <col min="1043" max="1043" width="2.5703125" style="420" customWidth="1"/>
    <col min="1044" max="1280" width="9.140625" style="420"/>
    <col min="1281" max="1281" width="51.140625" style="420" customWidth="1"/>
    <col min="1282" max="1296" width="10.7109375" style="420" customWidth="1"/>
    <col min="1297" max="1297" width="12" style="420" customWidth="1"/>
    <col min="1298" max="1298" width="10.7109375" style="420" customWidth="1"/>
    <col min="1299" max="1299" width="2.5703125" style="420" customWidth="1"/>
    <col min="1300" max="1536" width="9.140625" style="420"/>
    <col min="1537" max="1537" width="51.140625" style="420" customWidth="1"/>
    <col min="1538" max="1552" width="10.7109375" style="420" customWidth="1"/>
    <col min="1553" max="1553" width="12" style="420" customWidth="1"/>
    <col min="1554" max="1554" width="10.7109375" style="420" customWidth="1"/>
    <col min="1555" max="1555" width="2.5703125" style="420" customWidth="1"/>
    <col min="1556" max="1792" width="9.140625" style="420"/>
    <col min="1793" max="1793" width="51.140625" style="420" customWidth="1"/>
    <col min="1794" max="1808" width="10.7109375" style="420" customWidth="1"/>
    <col min="1809" max="1809" width="12" style="420" customWidth="1"/>
    <col min="1810" max="1810" width="10.7109375" style="420" customWidth="1"/>
    <col min="1811" max="1811" width="2.5703125" style="420" customWidth="1"/>
    <col min="1812" max="2048" width="9.140625" style="420"/>
    <col min="2049" max="2049" width="51.140625" style="420" customWidth="1"/>
    <col min="2050" max="2064" width="10.7109375" style="420" customWidth="1"/>
    <col min="2065" max="2065" width="12" style="420" customWidth="1"/>
    <col min="2066" max="2066" width="10.7109375" style="420" customWidth="1"/>
    <col min="2067" max="2067" width="2.5703125" style="420" customWidth="1"/>
    <col min="2068" max="2304" width="9.140625" style="420"/>
    <col min="2305" max="2305" width="51.140625" style="420" customWidth="1"/>
    <col min="2306" max="2320" width="10.7109375" style="420" customWidth="1"/>
    <col min="2321" max="2321" width="12" style="420" customWidth="1"/>
    <col min="2322" max="2322" width="10.7109375" style="420" customWidth="1"/>
    <col min="2323" max="2323" width="2.5703125" style="420" customWidth="1"/>
    <col min="2324" max="2560" width="9.140625" style="420"/>
    <col min="2561" max="2561" width="51.140625" style="420" customWidth="1"/>
    <col min="2562" max="2576" width="10.7109375" style="420" customWidth="1"/>
    <col min="2577" max="2577" width="12" style="420" customWidth="1"/>
    <col min="2578" max="2578" width="10.7109375" style="420" customWidth="1"/>
    <col min="2579" max="2579" width="2.5703125" style="420" customWidth="1"/>
    <col min="2580" max="2816" width="9.140625" style="420"/>
    <col min="2817" max="2817" width="51.140625" style="420" customWidth="1"/>
    <col min="2818" max="2832" width="10.7109375" style="420" customWidth="1"/>
    <col min="2833" max="2833" width="12" style="420" customWidth="1"/>
    <col min="2834" max="2834" width="10.7109375" style="420" customWidth="1"/>
    <col min="2835" max="2835" width="2.5703125" style="420" customWidth="1"/>
    <col min="2836" max="3072" width="9.140625" style="420"/>
    <col min="3073" max="3073" width="51.140625" style="420" customWidth="1"/>
    <col min="3074" max="3088" width="10.7109375" style="420" customWidth="1"/>
    <col min="3089" max="3089" width="12" style="420" customWidth="1"/>
    <col min="3090" max="3090" width="10.7109375" style="420" customWidth="1"/>
    <col min="3091" max="3091" width="2.5703125" style="420" customWidth="1"/>
    <col min="3092" max="3328" width="9.140625" style="420"/>
    <col min="3329" max="3329" width="51.140625" style="420" customWidth="1"/>
    <col min="3330" max="3344" width="10.7109375" style="420" customWidth="1"/>
    <col min="3345" max="3345" width="12" style="420" customWidth="1"/>
    <col min="3346" max="3346" width="10.7109375" style="420" customWidth="1"/>
    <col min="3347" max="3347" width="2.5703125" style="420" customWidth="1"/>
    <col min="3348" max="3584" width="9.140625" style="420"/>
    <col min="3585" max="3585" width="51.140625" style="420" customWidth="1"/>
    <col min="3586" max="3600" width="10.7109375" style="420" customWidth="1"/>
    <col min="3601" max="3601" width="12" style="420" customWidth="1"/>
    <col min="3602" max="3602" width="10.7109375" style="420" customWidth="1"/>
    <col min="3603" max="3603" width="2.5703125" style="420" customWidth="1"/>
    <col min="3604" max="3840" width="9.140625" style="420"/>
    <col min="3841" max="3841" width="51.140625" style="420" customWidth="1"/>
    <col min="3842" max="3856" width="10.7109375" style="420" customWidth="1"/>
    <col min="3857" max="3857" width="12" style="420" customWidth="1"/>
    <col min="3858" max="3858" width="10.7109375" style="420" customWidth="1"/>
    <col min="3859" max="3859" width="2.5703125" style="420" customWidth="1"/>
    <col min="3860" max="4096" width="9.140625" style="420"/>
    <col min="4097" max="4097" width="51.140625" style="420" customWidth="1"/>
    <col min="4098" max="4112" width="10.7109375" style="420" customWidth="1"/>
    <col min="4113" max="4113" width="12" style="420" customWidth="1"/>
    <col min="4114" max="4114" width="10.7109375" style="420" customWidth="1"/>
    <col min="4115" max="4115" width="2.5703125" style="420" customWidth="1"/>
    <col min="4116" max="4352" width="9.140625" style="420"/>
    <col min="4353" max="4353" width="51.140625" style="420" customWidth="1"/>
    <col min="4354" max="4368" width="10.7109375" style="420" customWidth="1"/>
    <col min="4369" max="4369" width="12" style="420" customWidth="1"/>
    <col min="4370" max="4370" width="10.7109375" style="420" customWidth="1"/>
    <col min="4371" max="4371" width="2.5703125" style="420" customWidth="1"/>
    <col min="4372" max="4608" width="9.140625" style="420"/>
    <col min="4609" max="4609" width="51.140625" style="420" customWidth="1"/>
    <col min="4610" max="4624" width="10.7109375" style="420" customWidth="1"/>
    <col min="4625" max="4625" width="12" style="420" customWidth="1"/>
    <col min="4626" max="4626" width="10.7109375" style="420" customWidth="1"/>
    <col min="4627" max="4627" width="2.5703125" style="420" customWidth="1"/>
    <col min="4628" max="4864" width="9.140625" style="420"/>
    <col min="4865" max="4865" width="51.140625" style="420" customWidth="1"/>
    <col min="4866" max="4880" width="10.7109375" style="420" customWidth="1"/>
    <col min="4881" max="4881" width="12" style="420" customWidth="1"/>
    <col min="4882" max="4882" width="10.7109375" style="420" customWidth="1"/>
    <col min="4883" max="4883" width="2.5703125" style="420" customWidth="1"/>
    <col min="4884" max="5120" width="9.140625" style="420"/>
    <col min="5121" max="5121" width="51.140625" style="420" customWidth="1"/>
    <col min="5122" max="5136" width="10.7109375" style="420" customWidth="1"/>
    <col min="5137" max="5137" width="12" style="420" customWidth="1"/>
    <col min="5138" max="5138" width="10.7109375" style="420" customWidth="1"/>
    <col min="5139" max="5139" width="2.5703125" style="420" customWidth="1"/>
    <col min="5140" max="5376" width="9.140625" style="420"/>
    <col min="5377" max="5377" width="51.140625" style="420" customWidth="1"/>
    <col min="5378" max="5392" width="10.7109375" style="420" customWidth="1"/>
    <col min="5393" max="5393" width="12" style="420" customWidth="1"/>
    <col min="5394" max="5394" width="10.7109375" style="420" customWidth="1"/>
    <col min="5395" max="5395" width="2.5703125" style="420" customWidth="1"/>
    <col min="5396" max="5632" width="9.140625" style="420"/>
    <col min="5633" max="5633" width="51.140625" style="420" customWidth="1"/>
    <col min="5634" max="5648" width="10.7109375" style="420" customWidth="1"/>
    <col min="5649" max="5649" width="12" style="420" customWidth="1"/>
    <col min="5650" max="5650" width="10.7109375" style="420" customWidth="1"/>
    <col min="5651" max="5651" width="2.5703125" style="420" customWidth="1"/>
    <col min="5652" max="5888" width="9.140625" style="420"/>
    <col min="5889" max="5889" width="51.140625" style="420" customWidth="1"/>
    <col min="5890" max="5904" width="10.7109375" style="420" customWidth="1"/>
    <col min="5905" max="5905" width="12" style="420" customWidth="1"/>
    <col min="5906" max="5906" width="10.7109375" style="420" customWidth="1"/>
    <col min="5907" max="5907" width="2.5703125" style="420" customWidth="1"/>
    <col min="5908" max="6144" width="9.140625" style="420"/>
    <col min="6145" max="6145" width="51.140625" style="420" customWidth="1"/>
    <col min="6146" max="6160" width="10.7109375" style="420" customWidth="1"/>
    <col min="6161" max="6161" width="12" style="420" customWidth="1"/>
    <col min="6162" max="6162" width="10.7109375" style="420" customWidth="1"/>
    <col min="6163" max="6163" width="2.5703125" style="420" customWidth="1"/>
    <col min="6164" max="6400" width="9.140625" style="420"/>
    <col min="6401" max="6401" width="51.140625" style="420" customWidth="1"/>
    <col min="6402" max="6416" width="10.7109375" style="420" customWidth="1"/>
    <col min="6417" max="6417" width="12" style="420" customWidth="1"/>
    <col min="6418" max="6418" width="10.7109375" style="420" customWidth="1"/>
    <col min="6419" max="6419" width="2.5703125" style="420" customWidth="1"/>
    <col min="6420" max="6656" width="9.140625" style="420"/>
    <col min="6657" max="6657" width="51.140625" style="420" customWidth="1"/>
    <col min="6658" max="6672" width="10.7109375" style="420" customWidth="1"/>
    <col min="6673" max="6673" width="12" style="420" customWidth="1"/>
    <col min="6674" max="6674" width="10.7109375" style="420" customWidth="1"/>
    <col min="6675" max="6675" width="2.5703125" style="420" customWidth="1"/>
    <col min="6676" max="6912" width="9.140625" style="420"/>
    <col min="6913" max="6913" width="51.140625" style="420" customWidth="1"/>
    <col min="6914" max="6928" width="10.7109375" style="420" customWidth="1"/>
    <col min="6929" max="6929" width="12" style="420" customWidth="1"/>
    <col min="6930" max="6930" width="10.7109375" style="420" customWidth="1"/>
    <col min="6931" max="6931" width="2.5703125" style="420" customWidth="1"/>
    <col min="6932" max="7168" width="9.140625" style="420"/>
    <col min="7169" max="7169" width="51.140625" style="420" customWidth="1"/>
    <col min="7170" max="7184" width="10.7109375" style="420" customWidth="1"/>
    <col min="7185" max="7185" width="12" style="420" customWidth="1"/>
    <col min="7186" max="7186" width="10.7109375" style="420" customWidth="1"/>
    <col min="7187" max="7187" width="2.5703125" style="420" customWidth="1"/>
    <col min="7188" max="7424" width="9.140625" style="420"/>
    <col min="7425" max="7425" width="51.140625" style="420" customWidth="1"/>
    <col min="7426" max="7440" width="10.7109375" style="420" customWidth="1"/>
    <col min="7441" max="7441" width="12" style="420" customWidth="1"/>
    <col min="7442" max="7442" width="10.7109375" style="420" customWidth="1"/>
    <col min="7443" max="7443" width="2.5703125" style="420" customWidth="1"/>
    <col min="7444" max="7680" width="9.140625" style="420"/>
    <col min="7681" max="7681" width="51.140625" style="420" customWidth="1"/>
    <col min="7682" max="7696" width="10.7109375" style="420" customWidth="1"/>
    <col min="7697" max="7697" width="12" style="420" customWidth="1"/>
    <col min="7698" max="7698" width="10.7109375" style="420" customWidth="1"/>
    <col min="7699" max="7699" width="2.5703125" style="420" customWidth="1"/>
    <col min="7700" max="7936" width="9.140625" style="420"/>
    <col min="7937" max="7937" width="51.140625" style="420" customWidth="1"/>
    <col min="7938" max="7952" width="10.7109375" style="420" customWidth="1"/>
    <col min="7953" max="7953" width="12" style="420" customWidth="1"/>
    <col min="7954" max="7954" width="10.7109375" style="420" customWidth="1"/>
    <col min="7955" max="7955" width="2.5703125" style="420" customWidth="1"/>
    <col min="7956" max="8192" width="9.140625" style="420"/>
    <col min="8193" max="8193" width="51.140625" style="420" customWidth="1"/>
    <col min="8194" max="8208" width="10.7109375" style="420" customWidth="1"/>
    <col min="8209" max="8209" width="12" style="420" customWidth="1"/>
    <col min="8210" max="8210" width="10.7109375" style="420" customWidth="1"/>
    <col min="8211" max="8211" width="2.5703125" style="420" customWidth="1"/>
    <col min="8212" max="8448" width="9.140625" style="420"/>
    <col min="8449" max="8449" width="51.140625" style="420" customWidth="1"/>
    <col min="8450" max="8464" width="10.7109375" style="420" customWidth="1"/>
    <col min="8465" max="8465" width="12" style="420" customWidth="1"/>
    <col min="8466" max="8466" width="10.7109375" style="420" customWidth="1"/>
    <col min="8467" max="8467" width="2.5703125" style="420" customWidth="1"/>
    <col min="8468" max="8704" width="9.140625" style="420"/>
    <col min="8705" max="8705" width="51.140625" style="420" customWidth="1"/>
    <col min="8706" max="8720" width="10.7109375" style="420" customWidth="1"/>
    <col min="8721" max="8721" width="12" style="420" customWidth="1"/>
    <col min="8722" max="8722" width="10.7109375" style="420" customWidth="1"/>
    <col min="8723" max="8723" width="2.5703125" style="420" customWidth="1"/>
    <col min="8724" max="8960" width="9.140625" style="420"/>
    <col min="8961" max="8961" width="51.140625" style="420" customWidth="1"/>
    <col min="8962" max="8976" width="10.7109375" style="420" customWidth="1"/>
    <col min="8977" max="8977" width="12" style="420" customWidth="1"/>
    <col min="8978" max="8978" width="10.7109375" style="420" customWidth="1"/>
    <col min="8979" max="8979" width="2.5703125" style="420" customWidth="1"/>
    <col min="8980" max="9216" width="9.140625" style="420"/>
    <col min="9217" max="9217" width="51.140625" style="420" customWidth="1"/>
    <col min="9218" max="9232" width="10.7109375" style="420" customWidth="1"/>
    <col min="9233" max="9233" width="12" style="420" customWidth="1"/>
    <col min="9234" max="9234" width="10.7109375" style="420" customWidth="1"/>
    <col min="9235" max="9235" width="2.5703125" style="420" customWidth="1"/>
    <col min="9236" max="9472" width="9.140625" style="420"/>
    <col min="9473" max="9473" width="51.140625" style="420" customWidth="1"/>
    <col min="9474" max="9488" width="10.7109375" style="420" customWidth="1"/>
    <col min="9489" max="9489" width="12" style="420" customWidth="1"/>
    <col min="9490" max="9490" width="10.7109375" style="420" customWidth="1"/>
    <col min="9491" max="9491" width="2.5703125" style="420" customWidth="1"/>
    <col min="9492" max="9728" width="9.140625" style="420"/>
    <col min="9729" max="9729" width="51.140625" style="420" customWidth="1"/>
    <col min="9730" max="9744" width="10.7109375" style="420" customWidth="1"/>
    <col min="9745" max="9745" width="12" style="420" customWidth="1"/>
    <col min="9746" max="9746" width="10.7109375" style="420" customWidth="1"/>
    <col min="9747" max="9747" width="2.5703125" style="420" customWidth="1"/>
    <col min="9748" max="9984" width="9.140625" style="420"/>
    <col min="9985" max="9985" width="51.140625" style="420" customWidth="1"/>
    <col min="9986" max="10000" width="10.7109375" style="420" customWidth="1"/>
    <col min="10001" max="10001" width="12" style="420" customWidth="1"/>
    <col min="10002" max="10002" width="10.7109375" style="420" customWidth="1"/>
    <col min="10003" max="10003" width="2.5703125" style="420" customWidth="1"/>
    <col min="10004" max="10240" width="9.140625" style="420"/>
    <col min="10241" max="10241" width="51.140625" style="420" customWidth="1"/>
    <col min="10242" max="10256" width="10.7109375" style="420" customWidth="1"/>
    <col min="10257" max="10257" width="12" style="420" customWidth="1"/>
    <col min="10258" max="10258" width="10.7109375" style="420" customWidth="1"/>
    <col min="10259" max="10259" width="2.5703125" style="420" customWidth="1"/>
    <col min="10260" max="10496" width="9.140625" style="420"/>
    <col min="10497" max="10497" width="51.140625" style="420" customWidth="1"/>
    <col min="10498" max="10512" width="10.7109375" style="420" customWidth="1"/>
    <col min="10513" max="10513" width="12" style="420" customWidth="1"/>
    <col min="10514" max="10514" width="10.7109375" style="420" customWidth="1"/>
    <col min="10515" max="10515" width="2.5703125" style="420" customWidth="1"/>
    <col min="10516" max="10752" width="9.140625" style="420"/>
    <col min="10753" max="10753" width="51.140625" style="420" customWidth="1"/>
    <col min="10754" max="10768" width="10.7109375" style="420" customWidth="1"/>
    <col min="10769" max="10769" width="12" style="420" customWidth="1"/>
    <col min="10770" max="10770" width="10.7109375" style="420" customWidth="1"/>
    <col min="10771" max="10771" width="2.5703125" style="420" customWidth="1"/>
    <col min="10772" max="11008" width="9.140625" style="420"/>
    <col min="11009" max="11009" width="51.140625" style="420" customWidth="1"/>
    <col min="11010" max="11024" width="10.7109375" style="420" customWidth="1"/>
    <col min="11025" max="11025" width="12" style="420" customWidth="1"/>
    <col min="11026" max="11026" width="10.7109375" style="420" customWidth="1"/>
    <col min="11027" max="11027" width="2.5703125" style="420" customWidth="1"/>
    <col min="11028" max="11264" width="9.140625" style="420"/>
    <col min="11265" max="11265" width="51.140625" style="420" customWidth="1"/>
    <col min="11266" max="11280" width="10.7109375" style="420" customWidth="1"/>
    <col min="11281" max="11281" width="12" style="420" customWidth="1"/>
    <col min="11282" max="11282" width="10.7109375" style="420" customWidth="1"/>
    <col min="11283" max="11283" width="2.5703125" style="420" customWidth="1"/>
    <col min="11284" max="11520" width="9.140625" style="420"/>
    <col min="11521" max="11521" width="51.140625" style="420" customWidth="1"/>
    <col min="11522" max="11536" width="10.7109375" style="420" customWidth="1"/>
    <col min="11537" max="11537" width="12" style="420" customWidth="1"/>
    <col min="11538" max="11538" width="10.7109375" style="420" customWidth="1"/>
    <col min="11539" max="11539" width="2.5703125" style="420" customWidth="1"/>
    <col min="11540" max="11776" width="9.140625" style="420"/>
    <col min="11777" max="11777" width="51.140625" style="420" customWidth="1"/>
    <col min="11778" max="11792" width="10.7109375" style="420" customWidth="1"/>
    <col min="11793" max="11793" width="12" style="420" customWidth="1"/>
    <col min="11794" max="11794" width="10.7109375" style="420" customWidth="1"/>
    <col min="11795" max="11795" width="2.5703125" style="420" customWidth="1"/>
    <col min="11796" max="12032" width="9.140625" style="420"/>
    <col min="12033" max="12033" width="51.140625" style="420" customWidth="1"/>
    <col min="12034" max="12048" width="10.7109375" style="420" customWidth="1"/>
    <col min="12049" max="12049" width="12" style="420" customWidth="1"/>
    <col min="12050" max="12050" width="10.7109375" style="420" customWidth="1"/>
    <col min="12051" max="12051" width="2.5703125" style="420" customWidth="1"/>
    <col min="12052" max="12288" width="9.140625" style="420"/>
    <col min="12289" max="12289" width="51.140625" style="420" customWidth="1"/>
    <col min="12290" max="12304" width="10.7109375" style="420" customWidth="1"/>
    <col min="12305" max="12305" width="12" style="420" customWidth="1"/>
    <col min="12306" max="12306" width="10.7109375" style="420" customWidth="1"/>
    <col min="12307" max="12307" width="2.5703125" style="420" customWidth="1"/>
    <col min="12308" max="12544" width="9.140625" style="420"/>
    <col min="12545" max="12545" width="51.140625" style="420" customWidth="1"/>
    <col min="12546" max="12560" width="10.7109375" style="420" customWidth="1"/>
    <col min="12561" max="12561" width="12" style="420" customWidth="1"/>
    <col min="12562" max="12562" width="10.7109375" style="420" customWidth="1"/>
    <col min="12563" max="12563" width="2.5703125" style="420" customWidth="1"/>
    <col min="12564" max="12800" width="9.140625" style="420"/>
    <col min="12801" max="12801" width="51.140625" style="420" customWidth="1"/>
    <col min="12802" max="12816" width="10.7109375" style="420" customWidth="1"/>
    <col min="12817" max="12817" width="12" style="420" customWidth="1"/>
    <col min="12818" max="12818" width="10.7109375" style="420" customWidth="1"/>
    <col min="12819" max="12819" width="2.5703125" style="420" customWidth="1"/>
    <col min="12820" max="13056" width="9.140625" style="420"/>
    <col min="13057" max="13057" width="51.140625" style="420" customWidth="1"/>
    <col min="13058" max="13072" width="10.7109375" style="420" customWidth="1"/>
    <col min="13073" max="13073" width="12" style="420" customWidth="1"/>
    <col min="13074" max="13074" width="10.7109375" style="420" customWidth="1"/>
    <col min="13075" max="13075" width="2.5703125" style="420" customWidth="1"/>
    <col min="13076" max="13312" width="9.140625" style="420"/>
    <col min="13313" max="13313" width="51.140625" style="420" customWidth="1"/>
    <col min="13314" max="13328" width="10.7109375" style="420" customWidth="1"/>
    <col min="13329" max="13329" width="12" style="420" customWidth="1"/>
    <col min="13330" max="13330" width="10.7109375" style="420" customWidth="1"/>
    <col min="13331" max="13331" width="2.5703125" style="420" customWidth="1"/>
    <col min="13332" max="13568" width="9.140625" style="420"/>
    <col min="13569" max="13569" width="51.140625" style="420" customWidth="1"/>
    <col min="13570" max="13584" width="10.7109375" style="420" customWidth="1"/>
    <col min="13585" max="13585" width="12" style="420" customWidth="1"/>
    <col min="13586" max="13586" width="10.7109375" style="420" customWidth="1"/>
    <col min="13587" max="13587" width="2.5703125" style="420" customWidth="1"/>
    <col min="13588" max="13824" width="9.140625" style="420"/>
    <col min="13825" max="13825" width="51.140625" style="420" customWidth="1"/>
    <col min="13826" max="13840" width="10.7109375" style="420" customWidth="1"/>
    <col min="13841" max="13841" width="12" style="420" customWidth="1"/>
    <col min="13842" max="13842" width="10.7109375" style="420" customWidth="1"/>
    <col min="13843" max="13843" width="2.5703125" style="420" customWidth="1"/>
    <col min="13844" max="14080" width="9.140625" style="420"/>
    <col min="14081" max="14081" width="51.140625" style="420" customWidth="1"/>
    <col min="14082" max="14096" width="10.7109375" style="420" customWidth="1"/>
    <col min="14097" max="14097" width="12" style="420" customWidth="1"/>
    <col min="14098" max="14098" width="10.7109375" style="420" customWidth="1"/>
    <col min="14099" max="14099" width="2.5703125" style="420" customWidth="1"/>
    <col min="14100" max="14336" width="9.140625" style="420"/>
    <col min="14337" max="14337" width="51.140625" style="420" customWidth="1"/>
    <col min="14338" max="14352" width="10.7109375" style="420" customWidth="1"/>
    <col min="14353" max="14353" width="12" style="420" customWidth="1"/>
    <col min="14354" max="14354" width="10.7109375" style="420" customWidth="1"/>
    <col min="14355" max="14355" width="2.5703125" style="420" customWidth="1"/>
    <col min="14356" max="14592" width="9.140625" style="420"/>
    <col min="14593" max="14593" width="51.140625" style="420" customWidth="1"/>
    <col min="14594" max="14608" width="10.7109375" style="420" customWidth="1"/>
    <col min="14609" max="14609" width="12" style="420" customWidth="1"/>
    <col min="14610" max="14610" width="10.7109375" style="420" customWidth="1"/>
    <col min="14611" max="14611" width="2.5703125" style="420" customWidth="1"/>
    <col min="14612" max="14848" width="9.140625" style="420"/>
    <col min="14849" max="14849" width="51.140625" style="420" customWidth="1"/>
    <col min="14850" max="14864" width="10.7109375" style="420" customWidth="1"/>
    <col min="14865" max="14865" width="12" style="420" customWidth="1"/>
    <col min="14866" max="14866" width="10.7109375" style="420" customWidth="1"/>
    <col min="14867" max="14867" width="2.5703125" style="420" customWidth="1"/>
    <col min="14868" max="15104" width="9.140625" style="420"/>
    <col min="15105" max="15105" width="51.140625" style="420" customWidth="1"/>
    <col min="15106" max="15120" width="10.7109375" style="420" customWidth="1"/>
    <col min="15121" max="15121" width="12" style="420" customWidth="1"/>
    <col min="15122" max="15122" width="10.7109375" style="420" customWidth="1"/>
    <col min="15123" max="15123" width="2.5703125" style="420" customWidth="1"/>
    <col min="15124" max="15360" width="9.140625" style="420"/>
    <col min="15361" max="15361" width="51.140625" style="420" customWidth="1"/>
    <col min="15362" max="15376" width="10.7109375" style="420" customWidth="1"/>
    <col min="15377" max="15377" width="12" style="420" customWidth="1"/>
    <col min="15378" max="15378" width="10.7109375" style="420" customWidth="1"/>
    <col min="15379" max="15379" width="2.5703125" style="420" customWidth="1"/>
    <col min="15380" max="15616" width="9.140625" style="420"/>
    <col min="15617" max="15617" width="51.140625" style="420" customWidth="1"/>
    <col min="15618" max="15632" width="10.7109375" style="420" customWidth="1"/>
    <col min="15633" max="15633" width="12" style="420" customWidth="1"/>
    <col min="15634" max="15634" width="10.7109375" style="420" customWidth="1"/>
    <col min="15635" max="15635" width="2.5703125" style="420" customWidth="1"/>
    <col min="15636" max="15872" width="9.140625" style="420"/>
    <col min="15873" max="15873" width="51.140625" style="420" customWidth="1"/>
    <col min="15874" max="15888" width="10.7109375" style="420" customWidth="1"/>
    <col min="15889" max="15889" width="12" style="420" customWidth="1"/>
    <col min="15890" max="15890" width="10.7109375" style="420" customWidth="1"/>
    <col min="15891" max="15891" width="2.5703125" style="420" customWidth="1"/>
    <col min="15892" max="16128" width="9.140625" style="420"/>
    <col min="16129" max="16129" width="51.140625" style="420" customWidth="1"/>
    <col min="16130" max="16144" width="10.7109375" style="420" customWidth="1"/>
    <col min="16145" max="16145" width="12" style="420" customWidth="1"/>
    <col min="16146" max="16146" width="10.7109375" style="420" customWidth="1"/>
    <col min="16147" max="16147" width="2.5703125" style="420" customWidth="1"/>
    <col min="16148" max="16384" width="9.140625" style="420"/>
  </cols>
  <sheetData>
    <row r="1" spans="1:19" s="1" customFormat="1" ht="3.75" hidden="1" customHeight="1">
      <c r="A1" s="359"/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</row>
    <row r="2" spans="1:19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</row>
    <row r="3" spans="1:19" s="1" customFormat="1" ht="24.75" customHeight="1">
      <c r="A3" s="787" t="s">
        <v>270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</row>
    <row r="4" spans="1:1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</row>
    <row r="5" spans="1:19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</row>
    <row r="6" spans="1:19" ht="7.5" customHeight="1">
      <c r="A6" s="132"/>
      <c r="S6" s="420"/>
    </row>
    <row r="7" spans="1:19" ht="25.5" customHeight="1">
      <c r="A7" s="133"/>
      <c r="B7" s="160"/>
      <c r="C7" s="134"/>
      <c r="D7" s="134"/>
      <c r="E7" s="134"/>
      <c r="F7" s="134"/>
      <c r="G7" s="134"/>
      <c r="H7" s="134"/>
      <c r="I7" s="134"/>
      <c r="J7" s="135"/>
      <c r="K7" s="135"/>
      <c r="L7" s="135"/>
      <c r="M7" s="135"/>
      <c r="N7" s="135"/>
      <c r="O7" s="135"/>
      <c r="P7" s="135"/>
      <c r="Q7" s="135"/>
      <c r="R7" s="136"/>
      <c r="S7" s="420"/>
    </row>
    <row r="8" spans="1:19" ht="34.5" customHeight="1">
      <c r="A8" s="161"/>
      <c r="B8" s="161" t="s">
        <v>72</v>
      </c>
      <c r="C8" s="161" t="s">
        <v>74</v>
      </c>
      <c r="D8" s="161" t="s">
        <v>71</v>
      </c>
      <c r="E8" s="161" t="s">
        <v>83</v>
      </c>
      <c r="F8" s="161" t="s">
        <v>82</v>
      </c>
      <c r="G8" s="161" t="s">
        <v>81</v>
      </c>
      <c r="H8" s="161" t="s">
        <v>79</v>
      </c>
      <c r="I8" s="161" t="s">
        <v>80</v>
      </c>
      <c r="J8" s="161" t="s">
        <v>65</v>
      </c>
      <c r="K8" s="161" t="s">
        <v>73</v>
      </c>
      <c r="L8" s="161" t="s">
        <v>77</v>
      </c>
      <c r="M8" s="161" t="s">
        <v>62</v>
      </c>
      <c r="N8" s="161" t="s">
        <v>84</v>
      </c>
      <c r="O8" s="161" t="s">
        <v>824</v>
      </c>
      <c r="P8" s="161" t="s">
        <v>832</v>
      </c>
      <c r="Q8" s="162" t="s">
        <v>136</v>
      </c>
      <c r="R8" s="163" t="s">
        <v>11</v>
      </c>
      <c r="S8" s="420"/>
    </row>
    <row r="9" spans="1:19" ht="27" customHeight="1">
      <c r="A9" s="138" t="s">
        <v>157</v>
      </c>
      <c r="B9" s="138">
        <v>27275.487940000003</v>
      </c>
      <c r="C9" s="139">
        <v>20573.802339999998</v>
      </c>
      <c r="D9" s="139">
        <v>2231.78325</v>
      </c>
      <c r="E9" s="139">
        <v>567.04888000000005</v>
      </c>
      <c r="F9" s="139">
        <v>446.04910999999998</v>
      </c>
      <c r="G9" s="139">
        <v>3496.3983199999998</v>
      </c>
      <c r="H9" s="139">
        <v>340.24408</v>
      </c>
      <c r="I9" s="139">
        <v>94.565669999999997</v>
      </c>
      <c r="J9" s="138">
        <v>579.18002000000001</v>
      </c>
      <c r="K9" s="138">
        <v>5778.2547000000004</v>
      </c>
      <c r="L9" s="138">
        <v>1790.3756100000001</v>
      </c>
      <c r="M9" s="138">
        <v>17506.932280000001</v>
      </c>
      <c r="N9" s="138">
        <v>4012.2930699999997</v>
      </c>
      <c r="O9" s="138">
        <v>24098.152590000002</v>
      </c>
      <c r="P9" s="138">
        <v>25760.454269999998</v>
      </c>
      <c r="Q9" s="138">
        <v>227990.05918000001</v>
      </c>
      <c r="R9" s="164">
        <f>+Q9/$Q$27</f>
        <v>4.0988821078978187E-2</v>
      </c>
      <c r="S9" s="420"/>
    </row>
    <row r="10" spans="1:19" ht="27" customHeight="1">
      <c r="A10" s="138" t="s">
        <v>158</v>
      </c>
      <c r="B10" s="138">
        <v>0</v>
      </c>
      <c r="C10" s="139">
        <v>0</v>
      </c>
      <c r="D10" s="139">
        <v>128.92023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8">
        <v>0</v>
      </c>
      <c r="K10" s="138">
        <v>0</v>
      </c>
      <c r="L10" s="138">
        <v>12.50024</v>
      </c>
      <c r="M10" s="138">
        <v>958.70222000000001</v>
      </c>
      <c r="N10" s="138">
        <v>1.04098</v>
      </c>
      <c r="O10" s="138">
        <v>282.38364000000001</v>
      </c>
      <c r="P10" s="138">
        <v>118.95648</v>
      </c>
      <c r="Q10" s="138">
        <v>5391.35286</v>
      </c>
      <c r="R10" s="164">
        <f t="shared" ref="R10:R27" si="0">+Q10/$Q$27</f>
        <v>9.6927558397494741E-4</v>
      </c>
      <c r="S10" s="420"/>
    </row>
    <row r="11" spans="1:19" ht="27" customHeight="1">
      <c r="A11" s="138" t="s">
        <v>159</v>
      </c>
      <c r="B11" s="138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522.89008000000001</v>
      </c>
      <c r="R11" s="164">
        <f t="shared" si="0"/>
        <v>9.4006940522662607E-5</v>
      </c>
      <c r="S11" s="420"/>
    </row>
    <row r="12" spans="1:19" ht="27" customHeight="1">
      <c r="A12" s="138" t="s">
        <v>160</v>
      </c>
      <c r="B12" s="138">
        <v>14.69998</v>
      </c>
      <c r="C12" s="139">
        <v>0</v>
      </c>
      <c r="D12" s="139">
        <v>0</v>
      </c>
      <c r="E12" s="139">
        <v>0</v>
      </c>
      <c r="F12" s="139">
        <v>139.23990000000001</v>
      </c>
      <c r="G12" s="139">
        <v>0</v>
      </c>
      <c r="H12" s="139">
        <v>425.90560999999997</v>
      </c>
      <c r="I12" s="139">
        <v>2572.1127000000001</v>
      </c>
      <c r="J12" s="138">
        <v>0</v>
      </c>
      <c r="K12" s="138">
        <v>222.85670000000002</v>
      </c>
      <c r="L12" s="138">
        <v>103.88838</v>
      </c>
      <c r="M12" s="138">
        <v>451.55147999999997</v>
      </c>
      <c r="N12" s="138">
        <v>60</v>
      </c>
      <c r="O12" s="138">
        <v>268.17538000000002</v>
      </c>
      <c r="P12" s="138">
        <v>204.36708999999999</v>
      </c>
      <c r="Q12" s="138">
        <v>10594.160099999999</v>
      </c>
      <c r="R12" s="164">
        <f t="shared" si="0"/>
        <v>1.904653801059422E-3</v>
      </c>
      <c r="S12" s="420"/>
    </row>
    <row r="13" spans="1:19" ht="27" customHeight="1">
      <c r="A13" s="138" t="s">
        <v>161</v>
      </c>
      <c r="B13" s="138">
        <v>679.79363999999998</v>
      </c>
      <c r="C13" s="139">
        <v>1602.44346</v>
      </c>
      <c r="D13" s="139">
        <v>888.53082999999992</v>
      </c>
      <c r="E13" s="139">
        <v>5391.4051399999998</v>
      </c>
      <c r="F13" s="139">
        <v>929.01784999999995</v>
      </c>
      <c r="G13" s="139">
        <v>899.76370999999995</v>
      </c>
      <c r="H13" s="139">
        <v>1711.34752</v>
      </c>
      <c r="I13" s="139">
        <v>2397.0474100000001</v>
      </c>
      <c r="J13" s="138">
        <v>1828.6413300000002</v>
      </c>
      <c r="K13" s="138">
        <v>1899.16623</v>
      </c>
      <c r="L13" s="138">
        <v>1148.23668</v>
      </c>
      <c r="M13" s="138">
        <v>5610.5383300000003</v>
      </c>
      <c r="N13" s="138">
        <v>3698.0880099999999</v>
      </c>
      <c r="O13" s="138">
        <v>4779.85509</v>
      </c>
      <c r="P13" s="138">
        <v>5538.2619800000002</v>
      </c>
      <c r="Q13" s="138">
        <v>152707.68117</v>
      </c>
      <c r="R13" s="164">
        <f t="shared" si="0"/>
        <v>2.7454301487421437E-2</v>
      </c>
      <c r="S13" s="420"/>
    </row>
    <row r="14" spans="1:19" ht="27" customHeight="1">
      <c r="A14" s="138" t="s">
        <v>162</v>
      </c>
      <c r="B14" s="138">
        <v>0</v>
      </c>
      <c r="C14" s="139">
        <v>25</v>
      </c>
      <c r="D14" s="139">
        <v>33.985320000000002</v>
      </c>
      <c r="E14" s="139">
        <v>0</v>
      </c>
      <c r="F14" s="139">
        <v>0</v>
      </c>
      <c r="G14" s="139">
        <v>0</v>
      </c>
      <c r="H14" s="139">
        <v>445.26451000000003</v>
      </c>
      <c r="I14" s="139">
        <v>53.683839999999996</v>
      </c>
      <c r="J14" s="138">
        <v>0</v>
      </c>
      <c r="K14" s="138">
        <v>0</v>
      </c>
      <c r="L14" s="138">
        <v>59.034529999999997</v>
      </c>
      <c r="M14" s="138">
        <v>0</v>
      </c>
      <c r="N14" s="138">
        <v>0</v>
      </c>
      <c r="O14" s="138">
        <v>22.452110000000001</v>
      </c>
      <c r="P14" s="138">
        <v>0</v>
      </c>
      <c r="Q14" s="138">
        <v>2253.3948</v>
      </c>
      <c r="R14" s="164">
        <f t="shared" si="0"/>
        <v>4.0512291022556251E-4</v>
      </c>
      <c r="S14" s="420"/>
    </row>
    <row r="15" spans="1:19" ht="27" customHeight="1">
      <c r="A15" s="138" t="s">
        <v>102</v>
      </c>
      <c r="B15" s="138">
        <v>11573.974890000001</v>
      </c>
      <c r="C15" s="139">
        <v>13588.92592</v>
      </c>
      <c r="D15" s="139">
        <v>14093.464179999999</v>
      </c>
      <c r="E15" s="139">
        <v>29115.04666</v>
      </c>
      <c r="F15" s="139">
        <v>57250.972170000001</v>
      </c>
      <c r="G15" s="139">
        <v>5813.9356299999999</v>
      </c>
      <c r="H15" s="139">
        <v>63823.301820000001</v>
      </c>
      <c r="I15" s="139">
        <v>89399.145690000005</v>
      </c>
      <c r="J15" s="138">
        <v>34996.715600000003</v>
      </c>
      <c r="K15" s="138">
        <v>25106.124100000001</v>
      </c>
      <c r="L15" s="138">
        <v>28276.148980000002</v>
      </c>
      <c r="M15" s="138">
        <v>6141.6202199999998</v>
      </c>
      <c r="N15" s="138">
        <v>30481.810829999999</v>
      </c>
      <c r="O15" s="138">
        <v>14681.96493</v>
      </c>
      <c r="P15" s="138">
        <v>22391.735290000001</v>
      </c>
      <c r="Q15" s="138">
        <v>1024282.99836</v>
      </c>
      <c r="R15" s="164">
        <f t="shared" si="0"/>
        <v>0.18414904888844524</v>
      </c>
      <c r="S15" s="420"/>
    </row>
    <row r="16" spans="1:19" ht="27" customHeight="1">
      <c r="A16" s="138" t="s">
        <v>163</v>
      </c>
      <c r="B16" s="138">
        <v>14239.898939999999</v>
      </c>
      <c r="C16" s="139">
        <v>21585.993920000001</v>
      </c>
      <c r="D16" s="139">
        <v>12650.97205</v>
      </c>
      <c r="E16" s="139">
        <v>10850.27442</v>
      </c>
      <c r="F16" s="139">
        <v>34814.464110000001</v>
      </c>
      <c r="G16" s="139">
        <v>30399.63307</v>
      </c>
      <c r="H16" s="139">
        <v>18031.65338</v>
      </c>
      <c r="I16" s="139">
        <v>19578.381219999999</v>
      </c>
      <c r="J16" s="138">
        <v>28774.535909999999</v>
      </c>
      <c r="K16" s="138">
        <v>39175.3315</v>
      </c>
      <c r="L16" s="138">
        <v>37405.246880000006</v>
      </c>
      <c r="M16" s="138">
        <v>104378.86669</v>
      </c>
      <c r="N16" s="138">
        <v>21078.848269999999</v>
      </c>
      <c r="O16" s="138">
        <v>73489.580170000001</v>
      </c>
      <c r="P16" s="138">
        <v>61641.802880000003</v>
      </c>
      <c r="Q16" s="138">
        <v>2137640.5888299998</v>
      </c>
      <c r="R16" s="164">
        <f t="shared" si="0"/>
        <v>0.38431222809384963</v>
      </c>
      <c r="S16" s="420"/>
    </row>
    <row r="17" spans="1:19" ht="27" customHeight="1">
      <c r="A17" s="138" t="s">
        <v>164</v>
      </c>
      <c r="B17" s="138">
        <v>819.07948999999996</v>
      </c>
      <c r="C17" s="139">
        <v>851.06543999999997</v>
      </c>
      <c r="D17" s="139">
        <v>860.54806999999994</v>
      </c>
      <c r="E17" s="139">
        <v>1323.3562299999999</v>
      </c>
      <c r="F17" s="139">
        <v>374.57719000000003</v>
      </c>
      <c r="G17" s="139">
        <v>1131.7828200000001</v>
      </c>
      <c r="H17" s="139">
        <v>1897.7176999999999</v>
      </c>
      <c r="I17" s="139">
        <v>1730.27666</v>
      </c>
      <c r="J17" s="138">
        <v>766.95455000000004</v>
      </c>
      <c r="K17" s="138">
        <v>2261.1719900000003</v>
      </c>
      <c r="L17" s="138">
        <v>828.66615000000002</v>
      </c>
      <c r="M17" s="138">
        <v>9643.9178300000003</v>
      </c>
      <c r="N17" s="138">
        <v>1480.5454399999999</v>
      </c>
      <c r="O17" s="138">
        <v>1358.5406200000002</v>
      </c>
      <c r="P17" s="138">
        <v>5439.89977</v>
      </c>
      <c r="Q17" s="138">
        <v>89272.727469999998</v>
      </c>
      <c r="R17" s="164">
        <f t="shared" si="0"/>
        <v>1.6049751759620604E-2</v>
      </c>
      <c r="S17" s="420"/>
    </row>
    <row r="18" spans="1:19" ht="27" customHeight="1">
      <c r="A18" s="138" t="s">
        <v>165</v>
      </c>
      <c r="B18" s="138">
        <v>13963.448119999999</v>
      </c>
      <c r="C18" s="139">
        <v>8280.5212499999998</v>
      </c>
      <c r="D18" s="139">
        <v>995.29592000000002</v>
      </c>
      <c r="E18" s="139">
        <v>8727.3626800000002</v>
      </c>
      <c r="F18" s="139">
        <v>6054.8104000000003</v>
      </c>
      <c r="G18" s="139">
        <v>4304.7028499999997</v>
      </c>
      <c r="H18" s="139">
        <v>11180.431779999999</v>
      </c>
      <c r="I18" s="139">
        <v>25559.036120000001</v>
      </c>
      <c r="J18" s="138">
        <v>9593.6660700000011</v>
      </c>
      <c r="K18" s="138">
        <v>12953.089019999999</v>
      </c>
      <c r="L18" s="138">
        <v>1802.44328</v>
      </c>
      <c r="M18" s="138">
        <v>11257.408009999999</v>
      </c>
      <c r="N18" s="138">
        <v>13226.388640000001</v>
      </c>
      <c r="O18" s="138">
        <v>25107.579980000002</v>
      </c>
      <c r="P18" s="138">
        <v>59007.839260000001</v>
      </c>
      <c r="Q18" s="138">
        <v>415424.30533</v>
      </c>
      <c r="R18" s="164">
        <f t="shared" si="0"/>
        <v>7.4686381433791485E-2</v>
      </c>
      <c r="S18" s="420"/>
    </row>
    <row r="19" spans="1:19" ht="27" customHeight="1">
      <c r="A19" s="138" t="s">
        <v>166</v>
      </c>
      <c r="B19" s="138">
        <v>16224.10835</v>
      </c>
      <c r="C19" s="139">
        <v>157.58204000000001</v>
      </c>
      <c r="D19" s="139">
        <v>10142.38186</v>
      </c>
      <c r="E19" s="139">
        <v>11910.084720000001</v>
      </c>
      <c r="F19" s="139">
        <v>12097.15107</v>
      </c>
      <c r="G19" s="139">
        <v>5678.3738400000002</v>
      </c>
      <c r="H19" s="139">
        <v>7156.2745500000001</v>
      </c>
      <c r="I19" s="139">
        <v>10366.212460000001</v>
      </c>
      <c r="J19" s="138">
        <v>3933.4998700000001</v>
      </c>
      <c r="K19" s="138">
        <v>13558.242829999999</v>
      </c>
      <c r="L19" s="138">
        <v>0</v>
      </c>
      <c r="M19" s="138">
        <v>8214.9551200000005</v>
      </c>
      <c r="N19" s="138">
        <v>4939.7865999999995</v>
      </c>
      <c r="O19" s="138">
        <v>14551.123009999999</v>
      </c>
      <c r="P19" s="138">
        <v>952.52982999999995</v>
      </c>
      <c r="Q19" s="138">
        <v>349703.62251000002</v>
      </c>
      <c r="R19" s="164">
        <f t="shared" si="0"/>
        <v>6.2870895622761158E-2</v>
      </c>
      <c r="S19" s="420"/>
    </row>
    <row r="20" spans="1:19" ht="27" customHeight="1">
      <c r="A20" s="138" t="s">
        <v>167</v>
      </c>
      <c r="B20" s="138">
        <v>9466.046699999999</v>
      </c>
      <c r="C20" s="139">
        <v>5963.8863799999999</v>
      </c>
      <c r="D20" s="139">
        <v>9339.061529999999</v>
      </c>
      <c r="E20" s="139">
        <v>8045.9804899999999</v>
      </c>
      <c r="F20" s="139">
        <v>19915.276870000002</v>
      </c>
      <c r="G20" s="139">
        <v>2589.3403699999999</v>
      </c>
      <c r="H20" s="139">
        <v>29323.88089</v>
      </c>
      <c r="I20" s="139">
        <v>32865.731749999999</v>
      </c>
      <c r="J20" s="138">
        <v>21120.73677</v>
      </c>
      <c r="K20" s="138">
        <v>36483.251060000002</v>
      </c>
      <c r="L20" s="138">
        <v>9305.1714900000006</v>
      </c>
      <c r="M20" s="138">
        <v>69348.018549999993</v>
      </c>
      <c r="N20" s="138">
        <v>10365.189249999999</v>
      </c>
      <c r="O20" s="138">
        <v>27979.279859999999</v>
      </c>
      <c r="P20" s="138">
        <v>33104.836640000001</v>
      </c>
      <c r="Q20" s="138">
        <v>990778.36901000002</v>
      </c>
      <c r="R20" s="164">
        <f t="shared" si="0"/>
        <v>0.1781254737260721</v>
      </c>
      <c r="S20" s="420"/>
    </row>
    <row r="21" spans="1:19" ht="27" customHeight="1">
      <c r="A21" s="138" t="s">
        <v>168</v>
      </c>
      <c r="B21" s="138">
        <v>31.010750000000002</v>
      </c>
      <c r="C21" s="139">
        <v>0</v>
      </c>
      <c r="D21" s="139">
        <v>0</v>
      </c>
      <c r="E21" s="139">
        <v>52.2896</v>
      </c>
      <c r="F21" s="139">
        <v>77.398359999999997</v>
      </c>
      <c r="G21" s="139">
        <v>77.332710000000006</v>
      </c>
      <c r="H21" s="139">
        <v>49</v>
      </c>
      <c r="I21" s="139">
        <v>184.89519000000001</v>
      </c>
      <c r="J21" s="138">
        <v>0</v>
      </c>
      <c r="K21" s="138">
        <v>174.25942999999998</v>
      </c>
      <c r="L21" s="138">
        <v>63.110260000000004</v>
      </c>
      <c r="M21" s="138">
        <v>327.3236</v>
      </c>
      <c r="N21" s="138">
        <v>13.012729999999999</v>
      </c>
      <c r="O21" s="138">
        <v>11.65409</v>
      </c>
      <c r="P21" s="138">
        <v>0</v>
      </c>
      <c r="Q21" s="138">
        <v>8998.92958</v>
      </c>
      <c r="R21" s="164">
        <f t="shared" si="0"/>
        <v>1.6178578828550147E-3</v>
      </c>
      <c r="S21" s="420"/>
    </row>
    <row r="22" spans="1:19" ht="27" customHeight="1">
      <c r="A22" s="138" t="s">
        <v>169</v>
      </c>
      <c r="B22" s="138">
        <v>9.9994200000000006</v>
      </c>
      <c r="C22" s="139">
        <v>105.82533000000001</v>
      </c>
      <c r="D22" s="139">
        <v>404.24015000000003</v>
      </c>
      <c r="E22" s="139">
        <v>155.37303</v>
      </c>
      <c r="F22" s="139">
        <v>867.14553000000001</v>
      </c>
      <c r="G22" s="139">
        <v>80.152460000000005</v>
      </c>
      <c r="H22" s="139">
        <v>635.69141000000002</v>
      </c>
      <c r="I22" s="139">
        <v>2812.4340299999999</v>
      </c>
      <c r="J22" s="138">
        <v>728.17002000000002</v>
      </c>
      <c r="K22" s="138">
        <v>800.19925999999998</v>
      </c>
      <c r="L22" s="138">
        <v>530.81822</v>
      </c>
      <c r="M22" s="138">
        <v>1252.9193600000001</v>
      </c>
      <c r="N22" s="138">
        <v>840.71735000000001</v>
      </c>
      <c r="O22" s="138">
        <v>211.12834000000001</v>
      </c>
      <c r="P22" s="138">
        <v>67.954759999999993</v>
      </c>
      <c r="Q22" s="138">
        <v>32571.26872</v>
      </c>
      <c r="R22" s="164">
        <f t="shared" si="0"/>
        <v>5.8557724432421838E-3</v>
      </c>
      <c r="S22" s="420"/>
    </row>
    <row r="23" spans="1:19" ht="27" customHeight="1">
      <c r="A23" s="138" t="s">
        <v>170</v>
      </c>
      <c r="B23" s="138">
        <v>643.22251000000006</v>
      </c>
      <c r="C23" s="139">
        <v>315.40320000000003</v>
      </c>
      <c r="D23" s="139">
        <v>828.08693999999991</v>
      </c>
      <c r="E23" s="139">
        <v>1886.6929</v>
      </c>
      <c r="F23" s="139">
        <v>2026.1429900000001</v>
      </c>
      <c r="G23" s="139">
        <v>919.01691000000005</v>
      </c>
      <c r="H23" s="139">
        <v>20115.296549999999</v>
      </c>
      <c r="I23" s="139">
        <v>2583.39293</v>
      </c>
      <c r="J23" s="138">
        <v>3657.58835</v>
      </c>
      <c r="K23" s="138">
        <v>3622.2228500000001</v>
      </c>
      <c r="L23" s="138">
        <v>3347.0429800000002</v>
      </c>
      <c r="M23" s="138">
        <v>6228.8274199999996</v>
      </c>
      <c r="N23" s="138">
        <v>1167.7579099999998</v>
      </c>
      <c r="O23" s="138">
        <v>1788.66571</v>
      </c>
      <c r="P23" s="138">
        <v>1683.0157799999999</v>
      </c>
      <c r="Q23" s="138">
        <v>112880.71686</v>
      </c>
      <c r="R23" s="164">
        <f t="shared" si="0"/>
        <v>2.0294075642080526E-2</v>
      </c>
      <c r="S23" s="420"/>
    </row>
    <row r="24" spans="1:19" ht="27" customHeight="1">
      <c r="A24" s="138" t="s">
        <v>171</v>
      </c>
      <c r="B24" s="138">
        <v>0</v>
      </c>
      <c r="C24" s="139">
        <v>0</v>
      </c>
      <c r="D24" s="139">
        <v>0</v>
      </c>
      <c r="E24" s="139">
        <v>68.679410000000004</v>
      </c>
      <c r="F24" s="139">
        <v>4.2665600000000001</v>
      </c>
      <c r="G24" s="139">
        <v>0</v>
      </c>
      <c r="H24" s="139">
        <v>3.5281799999999999</v>
      </c>
      <c r="I24" s="139">
        <v>0</v>
      </c>
      <c r="J24" s="138">
        <v>0</v>
      </c>
      <c r="K24" s="138">
        <v>0</v>
      </c>
      <c r="L24" s="138">
        <v>0</v>
      </c>
      <c r="M24" s="138">
        <v>5.1788400000000001</v>
      </c>
      <c r="N24" s="138">
        <v>46.725120000000004</v>
      </c>
      <c r="O24" s="138">
        <v>8.5295000000000005</v>
      </c>
      <c r="P24" s="138">
        <v>0</v>
      </c>
      <c r="Q24" s="138">
        <v>217.87385999999998</v>
      </c>
      <c r="R24" s="164">
        <f t="shared" si="0"/>
        <v>3.9170096702662479E-5</v>
      </c>
      <c r="S24" s="420"/>
    </row>
    <row r="25" spans="1:19" ht="27" customHeight="1">
      <c r="A25" s="138" t="s">
        <v>172</v>
      </c>
      <c r="B25" s="138">
        <v>0</v>
      </c>
      <c r="C25" s="139">
        <v>0</v>
      </c>
      <c r="D25" s="139">
        <v>0</v>
      </c>
      <c r="E25" s="139">
        <v>19.222810000000003</v>
      </c>
      <c r="F25" s="139">
        <v>0</v>
      </c>
      <c r="G25" s="139">
        <v>0</v>
      </c>
      <c r="H25" s="139">
        <v>0</v>
      </c>
      <c r="I25" s="139">
        <v>0</v>
      </c>
      <c r="J25" s="138">
        <v>0</v>
      </c>
      <c r="K25" s="138">
        <v>0</v>
      </c>
      <c r="L25" s="138">
        <v>0</v>
      </c>
      <c r="M25" s="138">
        <v>0</v>
      </c>
      <c r="N25" s="138">
        <v>0</v>
      </c>
      <c r="O25" s="138">
        <v>0</v>
      </c>
      <c r="P25" s="138">
        <v>0</v>
      </c>
      <c r="Q25" s="138">
        <v>37.05686</v>
      </c>
      <c r="R25" s="164">
        <f t="shared" si="0"/>
        <v>6.6622071582934506E-6</v>
      </c>
      <c r="S25" s="420"/>
    </row>
    <row r="26" spans="1:19" s="166" customFormat="1" ht="37.5" customHeight="1">
      <c r="A26" s="144" t="s">
        <v>173</v>
      </c>
      <c r="B26" s="144">
        <v>0</v>
      </c>
      <c r="C26" s="165">
        <v>21.826180000000001</v>
      </c>
      <c r="D26" s="165">
        <v>0</v>
      </c>
      <c r="E26" s="165">
        <v>1.7144200000000001</v>
      </c>
      <c r="F26" s="165">
        <v>0</v>
      </c>
      <c r="G26" s="165">
        <v>0</v>
      </c>
      <c r="H26" s="165">
        <v>44.873059999999995</v>
      </c>
      <c r="I26" s="165">
        <v>216.37710999999999</v>
      </c>
      <c r="J26" s="144">
        <v>0</v>
      </c>
      <c r="K26" s="144">
        <v>0</v>
      </c>
      <c r="L26" s="144">
        <v>0</v>
      </c>
      <c r="M26" s="144">
        <v>0</v>
      </c>
      <c r="N26" s="144">
        <v>28.372949999999999</v>
      </c>
      <c r="O26" s="144">
        <v>14.24738</v>
      </c>
      <c r="P26" s="144">
        <v>0</v>
      </c>
      <c r="Q26" s="144">
        <v>981.73931000000005</v>
      </c>
      <c r="R26" s="145">
        <f t="shared" si="0"/>
        <v>1.7650040123907081E-4</v>
      </c>
    </row>
    <row r="27" spans="1:19" s="166" customFormat="1" ht="24" customHeight="1">
      <c r="A27" s="322" t="s">
        <v>187</v>
      </c>
      <c r="B27" s="323">
        <v>94940.770730000004</v>
      </c>
      <c r="C27" s="323">
        <v>73072.275460000004</v>
      </c>
      <c r="D27" s="323">
        <v>52597.270329999999</v>
      </c>
      <c r="E27" s="323">
        <v>78114.531390000004</v>
      </c>
      <c r="F27" s="323">
        <v>134996.51210999998</v>
      </c>
      <c r="G27" s="323">
        <v>55390.432689999994</v>
      </c>
      <c r="H27" s="323">
        <v>155184.41104000001</v>
      </c>
      <c r="I27" s="323">
        <v>190413.29278000005</v>
      </c>
      <c r="J27" s="323">
        <v>105979.68849000002</v>
      </c>
      <c r="K27" s="323">
        <v>142034.16967</v>
      </c>
      <c r="L27" s="323">
        <v>84672.683680000016</v>
      </c>
      <c r="M27" s="323">
        <v>241326.75994999998</v>
      </c>
      <c r="N27" s="323">
        <v>91440.577150000012</v>
      </c>
      <c r="O27" s="323">
        <v>188653.3124</v>
      </c>
      <c r="P27" s="323">
        <v>215911.65403000001</v>
      </c>
      <c r="Q27" s="323">
        <v>5562249.734889999</v>
      </c>
      <c r="R27" s="661">
        <f t="shared" si="0"/>
        <v>1</v>
      </c>
    </row>
    <row r="28" spans="1:19" ht="27" customHeight="1">
      <c r="A28" s="168" t="s">
        <v>224</v>
      </c>
      <c r="B28" s="164">
        <v>1.7068771676048734E-2</v>
      </c>
      <c r="C28" s="164">
        <v>1.3137179907914564E-2</v>
      </c>
      <c r="D28" s="164">
        <v>9.4561144926802142E-3</v>
      </c>
      <c r="E28" s="164">
        <v>1.404369366949052E-2</v>
      </c>
      <c r="F28" s="164">
        <v>2.4270127833925768E-2</v>
      </c>
      <c r="G28" s="164">
        <v>9.9582786336535126E-3</v>
      </c>
      <c r="H28" s="164">
        <v>2.789957632908566E-2</v>
      </c>
      <c r="I28" s="164">
        <v>3.4233143396206339E-2</v>
      </c>
      <c r="J28" s="164">
        <v>1.9053385507886749E-2</v>
      </c>
      <c r="K28" s="164">
        <v>2.5535381624286046E-2</v>
      </c>
      <c r="L28" s="164">
        <v>1.5222740386660208E-2</v>
      </c>
      <c r="M28" s="164">
        <v>4.3386538083006902E-2</v>
      </c>
      <c r="N28" s="164">
        <v>1.6439495079918123E-2</v>
      </c>
      <c r="O28" s="164">
        <v>3.3916728193026893E-2</v>
      </c>
      <c r="P28" s="164">
        <v>3.8817324701489686E-2</v>
      </c>
      <c r="Q28" s="164">
        <v>1</v>
      </c>
      <c r="R28" s="164"/>
      <c r="S28" s="420"/>
    </row>
    <row r="29" spans="1:19" ht="14.25" customHeight="1" thickBot="1">
      <c r="A29" s="169"/>
      <c r="B29" s="170"/>
      <c r="C29" s="171"/>
      <c r="D29" s="171"/>
      <c r="E29" s="171"/>
      <c r="F29" s="171"/>
      <c r="G29" s="171"/>
      <c r="H29" s="171"/>
      <c r="I29" s="171"/>
      <c r="J29" s="172"/>
      <c r="K29" s="172"/>
      <c r="L29" s="172"/>
      <c r="M29" s="172"/>
      <c r="N29" s="172"/>
      <c r="O29" s="172"/>
      <c r="P29" s="172"/>
      <c r="Q29" s="172"/>
      <c r="R29" s="173"/>
      <c r="S29" s="420"/>
    </row>
    <row r="30" spans="1:19" ht="15" customHeight="1" thickTop="1">
      <c r="A30" s="34" t="s">
        <v>834</v>
      </c>
      <c r="B30" s="148"/>
      <c r="C30" s="174"/>
      <c r="D30" s="174"/>
      <c r="E30" s="174"/>
      <c r="F30" s="174"/>
      <c r="G30" s="174"/>
      <c r="H30" s="174"/>
      <c r="I30" s="174"/>
      <c r="J30" s="175"/>
      <c r="K30" s="175"/>
      <c r="L30" s="175"/>
      <c r="M30" s="175"/>
      <c r="N30" s="175"/>
      <c r="O30" s="175"/>
      <c r="P30" s="175"/>
      <c r="Q30" s="175"/>
      <c r="R30" s="175"/>
      <c r="S30" s="420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75"/>
      <c r="S31" s="420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75"/>
      <c r="S32" s="420"/>
    </row>
    <row r="33" spans="1:19" ht="9" customHeight="1">
      <c r="A33" s="154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75"/>
      <c r="S33" s="420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75"/>
      <c r="S34" s="420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75"/>
      <c r="S35" s="420"/>
    </row>
    <row r="36" spans="1:19" ht="9" customHeight="1">
      <c r="A36" s="16"/>
      <c r="B36" s="17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75"/>
      <c r="S36" s="420"/>
    </row>
    <row r="37" spans="1:19" ht="9" customHeight="1">
      <c r="A37" s="16"/>
      <c r="B37" s="17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75"/>
      <c r="S37" s="420"/>
    </row>
    <row r="38" spans="1:19" ht="9" customHeight="1">
      <c r="A38" s="16"/>
      <c r="B38" s="17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75"/>
      <c r="S38" s="420"/>
    </row>
    <row r="39" spans="1:19" ht="9" customHeight="1">
      <c r="A39" s="151"/>
      <c r="B39" s="17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75"/>
      <c r="S39" s="420"/>
    </row>
    <row r="40" spans="1:19" ht="9" customHeight="1">
      <c r="A40" s="16"/>
      <c r="B40" s="17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75"/>
      <c r="S40" s="420"/>
    </row>
    <row r="41" spans="1:19" ht="9" customHeight="1">
      <c r="A41" s="16"/>
      <c r="B41" s="17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75"/>
      <c r="S41" s="420"/>
    </row>
    <row r="42" spans="1:19" ht="9" customHeight="1">
      <c r="A42" s="16"/>
      <c r="B42" s="17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75"/>
      <c r="S42" s="420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75"/>
      <c r="S43" s="420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75"/>
      <c r="S44" s="420"/>
    </row>
    <row r="45" spans="1:19" ht="9" customHeight="1">
      <c r="A45" s="151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75"/>
      <c r="S45" s="420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75"/>
      <c r="S46" s="420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75"/>
      <c r="S47" s="420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75"/>
      <c r="S48" s="420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75"/>
      <c r="S49" s="420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75"/>
      <c r="S50" s="420"/>
    </row>
    <row r="51" spans="1:19" ht="9" customHeight="1">
      <c r="A51" s="151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75"/>
      <c r="S51" s="420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75"/>
      <c r="S52" s="420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75"/>
      <c r="S53" s="420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75"/>
      <c r="S54" s="420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75"/>
      <c r="S55" s="420"/>
    </row>
    <row r="56" spans="1:19" ht="9" customHeight="1">
      <c r="A56" s="151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75"/>
      <c r="S56" s="420"/>
    </row>
    <row r="57" spans="1:19" ht="9" customHeight="1">
      <c r="A57" s="152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75"/>
      <c r="S57" s="420"/>
    </row>
    <row r="58" spans="1:19" ht="9" customHeight="1">
      <c r="A58" s="152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75"/>
      <c r="S58" s="420"/>
    </row>
    <row r="59" spans="1:19" ht="9" customHeight="1">
      <c r="A59" s="152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75"/>
      <c r="S59" s="420"/>
    </row>
    <row r="60" spans="1:19" ht="9" customHeight="1">
      <c r="A60" s="152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75"/>
      <c r="S60" s="420"/>
    </row>
    <row r="61" spans="1:19" ht="9" customHeight="1">
      <c r="A61" s="153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75"/>
      <c r="S61" s="420"/>
    </row>
    <row r="62" spans="1:19" ht="9" customHeight="1">
      <c r="A62" s="153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75"/>
      <c r="S62" s="420"/>
    </row>
    <row r="63" spans="1:19" ht="9" customHeight="1">
      <c r="A63" s="154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75"/>
      <c r="S63" s="420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75"/>
      <c r="S64" s="420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75"/>
      <c r="S65" s="420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75"/>
      <c r="S66" s="420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75"/>
      <c r="S67" s="420"/>
    </row>
    <row r="68" spans="1:19" ht="9" customHeight="1">
      <c r="A68" s="152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75"/>
      <c r="S68" s="420"/>
    </row>
    <row r="69" spans="1:19" ht="9" customHeight="1">
      <c r="A69" s="154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75"/>
      <c r="S69" s="420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75"/>
      <c r="S70" s="420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75"/>
      <c r="S71" s="420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75"/>
      <c r="S72" s="420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75"/>
      <c r="S73" s="420"/>
    </row>
    <row r="74" spans="1:19" ht="9" customHeight="1">
      <c r="A74" s="152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75"/>
      <c r="S74" s="420"/>
    </row>
    <row r="75" spans="1:19" ht="9" customHeight="1">
      <c r="A75" s="154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75"/>
      <c r="S75" s="420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75"/>
      <c r="S76" s="420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75"/>
      <c r="S77" s="420"/>
    </row>
    <row r="78" spans="1:19" ht="9" customHeight="1">
      <c r="A78" s="16"/>
      <c r="C78" s="40"/>
      <c r="D78" s="40"/>
      <c r="E78" s="40"/>
      <c r="F78" s="40"/>
      <c r="G78" s="40"/>
      <c r="H78" s="40"/>
      <c r="I78" s="40"/>
      <c r="R78" s="148"/>
      <c r="S78" s="420"/>
    </row>
    <row r="79" spans="1:19" ht="9" customHeight="1">
      <c r="A79" s="16"/>
      <c r="C79" s="40"/>
      <c r="D79" s="40"/>
      <c r="E79" s="40"/>
      <c r="F79" s="40"/>
      <c r="G79" s="40"/>
      <c r="H79" s="40"/>
      <c r="I79" s="40"/>
      <c r="R79" s="148"/>
      <c r="S79" s="420"/>
    </row>
    <row r="80" spans="1:19" ht="9" customHeight="1">
      <c r="A80" s="16"/>
      <c r="C80" s="40"/>
      <c r="D80" s="40"/>
      <c r="E80" s="40"/>
      <c r="F80" s="40"/>
      <c r="G80" s="40"/>
      <c r="H80" s="40"/>
      <c r="I80" s="40"/>
      <c r="R80" s="148"/>
      <c r="S80" s="420"/>
    </row>
    <row r="81" spans="1:19" ht="9" customHeight="1">
      <c r="A81" s="16"/>
      <c r="C81" s="40"/>
      <c r="D81" s="40"/>
      <c r="E81" s="40"/>
      <c r="F81" s="40"/>
      <c r="G81" s="40"/>
      <c r="H81" s="40"/>
      <c r="I81" s="40"/>
      <c r="R81" s="148"/>
      <c r="S81" s="420"/>
    </row>
    <row r="82" spans="1:19" ht="9" customHeight="1">
      <c r="A82" s="16"/>
      <c r="C82" s="40"/>
      <c r="D82" s="40"/>
      <c r="E82" s="40"/>
      <c r="F82" s="40"/>
      <c r="G82" s="40"/>
      <c r="H82" s="40"/>
      <c r="I82" s="40"/>
      <c r="R82" s="148"/>
      <c r="S82" s="420"/>
    </row>
    <row r="83" spans="1:19" ht="9" customHeight="1">
      <c r="A83" s="16"/>
      <c r="C83" s="40"/>
      <c r="D83" s="40"/>
      <c r="E83" s="40"/>
      <c r="F83" s="40"/>
      <c r="G83" s="40"/>
      <c r="H83" s="40"/>
      <c r="I83" s="40"/>
      <c r="R83" s="148"/>
      <c r="S83" s="420"/>
    </row>
    <row r="84" spans="1:19" ht="9" customHeight="1">
      <c r="A84" s="152"/>
      <c r="C84" s="40"/>
      <c r="D84" s="40"/>
      <c r="E84" s="40"/>
      <c r="F84" s="40"/>
      <c r="G84" s="40"/>
      <c r="H84" s="40"/>
      <c r="I84" s="40"/>
      <c r="R84" s="148"/>
      <c r="S84" s="420"/>
    </row>
    <row r="85" spans="1:19" ht="9" customHeight="1">
      <c r="A85" s="154"/>
      <c r="C85" s="40"/>
      <c r="D85" s="40"/>
      <c r="E85" s="40"/>
      <c r="F85" s="40"/>
      <c r="G85" s="40"/>
      <c r="H85" s="40"/>
      <c r="I85" s="40"/>
      <c r="R85" s="148"/>
      <c r="S85" s="420"/>
    </row>
    <row r="86" spans="1:19" ht="9" customHeight="1">
      <c r="A86" s="16"/>
      <c r="C86" s="40"/>
      <c r="D86" s="40"/>
      <c r="E86" s="40"/>
      <c r="F86" s="40"/>
      <c r="G86" s="40"/>
      <c r="H86" s="40"/>
      <c r="I86" s="40"/>
      <c r="R86" s="148"/>
      <c r="S86" s="420"/>
    </row>
    <row r="87" spans="1:19" ht="9" customHeight="1">
      <c r="A87" s="16"/>
      <c r="C87" s="40"/>
      <c r="D87" s="40"/>
      <c r="E87" s="40"/>
      <c r="F87" s="40"/>
      <c r="G87" s="40"/>
      <c r="H87" s="40"/>
      <c r="I87" s="40"/>
      <c r="R87" s="148"/>
      <c r="S87" s="420"/>
    </row>
    <row r="88" spans="1:19" ht="9" customHeight="1">
      <c r="A88" s="16"/>
      <c r="C88" s="40"/>
      <c r="D88" s="40"/>
      <c r="E88" s="40"/>
      <c r="F88" s="40"/>
      <c r="G88" s="40"/>
      <c r="H88" s="40"/>
      <c r="I88" s="40"/>
      <c r="R88" s="148"/>
      <c r="S88" s="420"/>
    </row>
    <row r="89" spans="1:19" ht="9" customHeight="1">
      <c r="A89" s="16"/>
      <c r="C89" s="40"/>
      <c r="D89" s="40"/>
      <c r="E89" s="40"/>
      <c r="F89" s="40"/>
      <c r="G89" s="40"/>
      <c r="H89" s="40"/>
      <c r="I89" s="40"/>
      <c r="R89" s="148"/>
      <c r="S89" s="420"/>
    </row>
    <row r="90" spans="1:19" ht="9" customHeight="1">
      <c r="A90" s="16"/>
      <c r="C90" s="40"/>
      <c r="D90" s="40"/>
      <c r="E90" s="40"/>
      <c r="F90" s="40"/>
      <c r="G90" s="40"/>
      <c r="H90" s="40"/>
      <c r="I90" s="40"/>
      <c r="R90" s="148"/>
      <c r="S90" s="420"/>
    </row>
    <row r="91" spans="1:19" ht="9" customHeight="1">
      <c r="A91" s="16"/>
      <c r="C91" s="40"/>
      <c r="D91" s="40"/>
      <c r="E91" s="40"/>
      <c r="F91" s="40"/>
      <c r="G91" s="40"/>
      <c r="H91" s="40"/>
      <c r="I91" s="40"/>
      <c r="R91" s="148"/>
      <c r="S91" s="420"/>
    </row>
    <row r="92" spans="1:19" ht="9" customHeight="1">
      <c r="A92" s="16"/>
      <c r="C92" s="40"/>
      <c r="D92" s="40"/>
      <c r="E92" s="40"/>
      <c r="F92" s="40"/>
      <c r="G92" s="40"/>
      <c r="H92" s="40"/>
      <c r="I92" s="40"/>
      <c r="R92" s="148"/>
      <c r="S92" s="420"/>
    </row>
    <row r="93" spans="1:19" ht="9" customHeight="1">
      <c r="A93" s="16"/>
      <c r="C93" s="40"/>
      <c r="D93" s="40"/>
      <c r="E93" s="40"/>
      <c r="F93" s="40"/>
      <c r="G93" s="40"/>
      <c r="H93" s="40"/>
      <c r="I93" s="40"/>
      <c r="R93" s="148"/>
      <c r="S93" s="420"/>
    </row>
    <row r="94" spans="1:19" ht="9" customHeight="1">
      <c r="A94" s="16"/>
      <c r="C94" s="40"/>
      <c r="D94" s="40"/>
      <c r="E94" s="40"/>
      <c r="F94" s="40"/>
      <c r="G94" s="40"/>
      <c r="H94" s="40"/>
      <c r="I94" s="40"/>
      <c r="R94" s="148"/>
      <c r="S94" s="420"/>
    </row>
    <row r="95" spans="1:19" ht="9" customHeight="1">
      <c r="A95" s="154"/>
      <c r="C95" s="40"/>
      <c r="D95" s="40"/>
      <c r="E95" s="40"/>
      <c r="F95" s="40"/>
      <c r="G95" s="40"/>
      <c r="H95" s="40"/>
      <c r="I95" s="40"/>
      <c r="R95" s="148"/>
      <c r="S95" s="420"/>
    </row>
    <row r="96" spans="1:19" ht="9" customHeight="1">
      <c r="A96" s="16"/>
      <c r="C96" s="40"/>
      <c r="D96" s="40"/>
      <c r="E96" s="40"/>
      <c r="F96" s="40"/>
      <c r="G96" s="40"/>
      <c r="H96" s="40"/>
      <c r="I96" s="40"/>
      <c r="R96" s="148"/>
      <c r="S96" s="420"/>
    </row>
    <row r="97" spans="1:19" ht="9" customHeight="1">
      <c r="A97" s="16"/>
      <c r="C97" s="40"/>
      <c r="D97" s="40"/>
      <c r="E97" s="40"/>
      <c r="F97" s="40"/>
      <c r="G97" s="40"/>
      <c r="H97" s="40"/>
      <c r="I97" s="40"/>
      <c r="R97" s="148"/>
      <c r="S97" s="420"/>
    </row>
    <row r="98" spans="1:19" ht="9" customHeight="1">
      <c r="A98" s="16"/>
      <c r="C98" s="40"/>
      <c r="D98" s="40"/>
      <c r="E98" s="40"/>
      <c r="F98" s="40"/>
      <c r="G98" s="40"/>
      <c r="H98" s="40"/>
      <c r="I98" s="40"/>
      <c r="R98" s="148"/>
      <c r="S98" s="420"/>
    </row>
    <row r="99" spans="1:19">
      <c r="A99" s="155"/>
      <c r="C99" s="40"/>
      <c r="D99" s="40"/>
      <c r="E99" s="40"/>
      <c r="F99" s="40"/>
      <c r="G99" s="40"/>
      <c r="H99" s="40"/>
      <c r="I99" s="40"/>
      <c r="R99" s="148"/>
      <c r="S99" s="420"/>
    </row>
    <row r="100" spans="1:19">
      <c r="A100" s="155"/>
      <c r="C100" s="40"/>
      <c r="D100" s="40"/>
      <c r="E100" s="40"/>
      <c r="F100" s="40"/>
      <c r="G100" s="40"/>
      <c r="H100" s="40"/>
      <c r="I100" s="40"/>
      <c r="R100" s="148"/>
      <c r="S100" s="420"/>
    </row>
    <row r="101" spans="1:19">
      <c r="A101" s="155"/>
      <c r="C101" s="40"/>
      <c r="D101" s="40"/>
      <c r="E101" s="40"/>
      <c r="F101" s="40"/>
      <c r="G101" s="40"/>
      <c r="H101" s="40"/>
      <c r="I101" s="40"/>
      <c r="R101" s="148"/>
      <c r="S101" s="420"/>
    </row>
    <row r="102" spans="1:19">
      <c r="A102" s="155"/>
      <c r="C102" s="40"/>
      <c r="D102" s="40"/>
      <c r="E102" s="40"/>
      <c r="F102" s="40"/>
      <c r="G102" s="40"/>
      <c r="H102" s="40"/>
      <c r="I102" s="40"/>
      <c r="R102" s="148"/>
      <c r="S102" s="420"/>
    </row>
    <row r="103" spans="1:19">
      <c r="A103" s="155"/>
      <c r="C103" s="40"/>
      <c r="D103" s="40"/>
      <c r="E103" s="40"/>
      <c r="F103" s="40"/>
      <c r="G103" s="40"/>
      <c r="H103" s="40"/>
      <c r="I103" s="40"/>
      <c r="R103" s="148"/>
      <c r="S103" s="420"/>
    </row>
    <row r="104" spans="1:19">
      <c r="A104" s="155"/>
      <c r="C104" s="40"/>
      <c r="D104" s="40"/>
      <c r="E104" s="40"/>
      <c r="F104" s="40"/>
      <c r="G104" s="40"/>
      <c r="H104" s="40"/>
      <c r="I104" s="40"/>
      <c r="R104" s="148"/>
      <c r="S104" s="420"/>
    </row>
    <row r="105" spans="1:19">
      <c r="A105" s="155"/>
      <c r="C105" s="40"/>
      <c r="D105" s="40"/>
      <c r="E105" s="40"/>
      <c r="F105" s="40"/>
      <c r="G105" s="40"/>
      <c r="H105" s="40"/>
      <c r="I105" s="40"/>
      <c r="R105" s="148"/>
      <c r="S105" s="420"/>
    </row>
    <row r="106" spans="1:19" ht="15.75">
      <c r="A106" s="156"/>
      <c r="C106" s="40"/>
      <c r="D106" s="40"/>
      <c r="E106" s="40"/>
      <c r="F106" s="40"/>
      <c r="G106" s="40"/>
      <c r="H106" s="40"/>
      <c r="I106" s="40"/>
      <c r="R106" s="148"/>
      <c r="S106" s="420"/>
    </row>
    <row r="107" spans="1:19" ht="15.75">
      <c r="A107" s="156"/>
      <c r="C107" s="40"/>
      <c r="D107" s="40"/>
      <c r="E107" s="40"/>
      <c r="F107" s="40"/>
      <c r="G107" s="40"/>
      <c r="H107" s="40"/>
      <c r="I107" s="40"/>
      <c r="R107" s="148"/>
      <c r="S107" s="420"/>
    </row>
    <row r="108" spans="1:19" ht="15.75">
      <c r="A108" s="156"/>
      <c r="C108" s="40"/>
      <c r="D108" s="40"/>
      <c r="E108" s="40"/>
      <c r="F108" s="40"/>
      <c r="G108" s="40"/>
      <c r="H108" s="40"/>
      <c r="I108" s="40"/>
      <c r="R108" s="148"/>
      <c r="S108" s="420"/>
    </row>
    <row r="109" spans="1:19" ht="15.75">
      <c r="A109" s="156"/>
      <c r="C109" s="40"/>
      <c r="D109" s="40"/>
      <c r="E109" s="40"/>
      <c r="F109" s="40"/>
      <c r="G109" s="40"/>
      <c r="H109" s="40"/>
      <c r="I109" s="40"/>
      <c r="R109" s="148"/>
      <c r="S109" s="420"/>
    </row>
    <row r="110" spans="1:19" ht="15.75">
      <c r="A110" s="156"/>
      <c r="C110" s="40"/>
      <c r="D110" s="40"/>
      <c r="E110" s="40"/>
      <c r="F110" s="40"/>
      <c r="G110" s="40"/>
      <c r="H110" s="40"/>
      <c r="I110" s="40"/>
      <c r="R110" s="148"/>
      <c r="S110" s="420"/>
    </row>
    <row r="111" spans="1:19" ht="15.75">
      <c r="A111" s="156"/>
      <c r="C111" s="40"/>
      <c r="D111" s="40"/>
      <c r="E111" s="40"/>
      <c r="F111" s="40"/>
      <c r="G111" s="40"/>
      <c r="H111" s="40"/>
      <c r="I111" s="40"/>
      <c r="R111" s="148"/>
      <c r="S111" s="420"/>
    </row>
    <row r="112" spans="1:19" ht="15.75">
      <c r="A112" s="156"/>
      <c r="C112" s="40"/>
      <c r="D112" s="40"/>
      <c r="E112" s="40"/>
      <c r="F112" s="40"/>
      <c r="G112" s="40"/>
      <c r="H112" s="40"/>
      <c r="I112" s="40"/>
      <c r="R112" s="148"/>
      <c r="S112" s="420"/>
    </row>
    <row r="113" spans="1:19" ht="15.75">
      <c r="A113" s="156"/>
      <c r="C113" s="40"/>
      <c r="D113" s="40"/>
      <c r="E113" s="40"/>
      <c r="F113" s="40"/>
      <c r="G113" s="40"/>
      <c r="H113" s="40"/>
      <c r="I113" s="40"/>
      <c r="R113" s="148"/>
      <c r="S113" s="420"/>
    </row>
    <row r="114" spans="1:19" ht="15.75">
      <c r="A114" s="156"/>
      <c r="C114" s="40"/>
      <c r="D114" s="40"/>
      <c r="E114" s="40"/>
      <c r="F114" s="40"/>
      <c r="G114" s="40"/>
      <c r="H114" s="40"/>
      <c r="I114" s="40"/>
      <c r="R114" s="148"/>
      <c r="S114" s="420"/>
    </row>
    <row r="115" spans="1:19" ht="15.75">
      <c r="A115" s="156"/>
      <c r="C115" s="40"/>
      <c r="D115" s="40"/>
      <c r="E115" s="40"/>
      <c r="F115" s="40"/>
      <c r="G115" s="40"/>
      <c r="H115" s="40"/>
      <c r="I115" s="40"/>
      <c r="R115" s="148"/>
      <c r="S115" s="420"/>
    </row>
    <row r="116" spans="1:19" ht="15.75">
      <c r="A116" s="156"/>
      <c r="C116" s="40"/>
      <c r="D116" s="40"/>
      <c r="E116" s="40"/>
      <c r="F116" s="40"/>
      <c r="G116" s="40"/>
      <c r="H116" s="40"/>
      <c r="I116" s="40"/>
      <c r="R116" s="148"/>
      <c r="S116" s="420"/>
    </row>
    <row r="117" spans="1:19" ht="15.75">
      <c r="A117" s="156"/>
      <c r="C117" s="40"/>
      <c r="D117" s="40"/>
      <c r="E117" s="40"/>
      <c r="F117" s="40"/>
      <c r="G117" s="40"/>
      <c r="H117" s="40"/>
      <c r="I117" s="40"/>
      <c r="R117" s="148"/>
      <c r="S117" s="420"/>
    </row>
    <row r="118" spans="1:19" ht="15.75">
      <c r="A118" s="156"/>
      <c r="C118" s="40"/>
      <c r="D118" s="40"/>
      <c r="E118" s="40"/>
      <c r="F118" s="40"/>
      <c r="G118" s="40"/>
      <c r="H118" s="40"/>
      <c r="I118" s="40"/>
      <c r="R118" s="148"/>
      <c r="S118" s="420"/>
    </row>
    <row r="119" spans="1:19" ht="15.75">
      <c r="A119" s="156"/>
      <c r="C119" s="40"/>
      <c r="D119" s="40"/>
      <c r="E119" s="40"/>
      <c r="F119" s="40"/>
      <c r="G119" s="40"/>
      <c r="H119" s="40"/>
      <c r="I119" s="40"/>
      <c r="R119" s="148"/>
      <c r="S119" s="420"/>
    </row>
    <row r="120" spans="1:19" ht="15.75">
      <c r="A120" s="156"/>
      <c r="C120" s="40"/>
      <c r="D120" s="40"/>
      <c r="E120" s="40"/>
      <c r="F120" s="40"/>
      <c r="G120" s="40"/>
      <c r="H120" s="40"/>
      <c r="I120" s="40"/>
      <c r="R120" s="148"/>
      <c r="S120" s="420"/>
    </row>
    <row r="121" spans="1:19" ht="15.75">
      <c r="A121" s="156"/>
      <c r="C121" s="40"/>
      <c r="D121" s="40"/>
      <c r="E121" s="40"/>
      <c r="F121" s="40"/>
      <c r="G121" s="40"/>
      <c r="H121" s="40"/>
      <c r="I121" s="40"/>
      <c r="R121" s="148"/>
      <c r="S121" s="420"/>
    </row>
    <row r="122" spans="1:19" ht="15.75">
      <c r="A122" s="156"/>
      <c r="C122" s="40"/>
      <c r="D122" s="40"/>
      <c r="E122" s="40"/>
      <c r="F122" s="40"/>
      <c r="G122" s="40"/>
      <c r="H122" s="40"/>
      <c r="I122" s="40"/>
      <c r="R122" s="148"/>
      <c r="S122" s="420"/>
    </row>
    <row r="123" spans="1:19" ht="15.75">
      <c r="A123" s="156"/>
      <c r="C123" s="40"/>
      <c r="D123" s="40"/>
      <c r="E123" s="40"/>
      <c r="F123" s="40"/>
      <c r="G123" s="40"/>
      <c r="H123" s="40"/>
      <c r="I123" s="40"/>
      <c r="R123" s="148"/>
      <c r="S123" s="420"/>
    </row>
    <row r="124" spans="1:19" ht="15.75">
      <c r="A124" s="156"/>
      <c r="C124" s="40"/>
      <c r="D124" s="40"/>
      <c r="E124" s="40"/>
      <c r="F124" s="40"/>
      <c r="G124" s="40"/>
      <c r="H124" s="40"/>
      <c r="I124" s="40"/>
      <c r="R124" s="148"/>
      <c r="S124" s="420"/>
    </row>
    <row r="125" spans="1:19" ht="15.75">
      <c r="A125" s="156"/>
      <c r="C125" s="40"/>
      <c r="D125" s="40"/>
      <c r="E125" s="40"/>
      <c r="F125" s="40"/>
      <c r="G125" s="40"/>
      <c r="H125" s="40"/>
      <c r="I125" s="40"/>
      <c r="R125" s="148"/>
      <c r="S125" s="420"/>
    </row>
    <row r="126" spans="1:19" ht="15.75">
      <c r="A126" s="156"/>
      <c r="C126" s="40"/>
      <c r="D126" s="40"/>
      <c r="E126" s="40"/>
      <c r="F126" s="40"/>
      <c r="G126" s="40"/>
      <c r="H126" s="40"/>
      <c r="I126" s="40"/>
      <c r="R126" s="148"/>
      <c r="S126" s="420"/>
    </row>
    <row r="127" spans="1:19" ht="15.75">
      <c r="A127" s="156"/>
      <c r="C127" s="40"/>
      <c r="D127" s="40"/>
      <c r="E127" s="40"/>
      <c r="F127" s="40"/>
      <c r="G127" s="40"/>
      <c r="H127" s="40"/>
      <c r="I127" s="40"/>
      <c r="R127" s="148"/>
      <c r="S127" s="420"/>
    </row>
    <row r="128" spans="1:19" ht="15.75">
      <c r="A128" s="156"/>
      <c r="C128" s="40"/>
      <c r="D128" s="40"/>
      <c r="E128" s="40"/>
      <c r="F128" s="40"/>
      <c r="G128" s="40"/>
      <c r="H128" s="40"/>
      <c r="I128" s="40"/>
      <c r="R128" s="148"/>
      <c r="S128" s="420"/>
    </row>
    <row r="129" spans="1:19" ht="15.75">
      <c r="A129" s="156"/>
      <c r="C129" s="40"/>
      <c r="D129" s="40"/>
      <c r="E129" s="40"/>
      <c r="F129" s="40"/>
      <c r="G129" s="40"/>
      <c r="H129" s="40"/>
      <c r="I129" s="40"/>
      <c r="R129" s="148"/>
      <c r="S129" s="420"/>
    </row>
    <row r="130" spans="1:19" ht="15.75">
      <c r="A130" s="156"/>
      <c r="C130" s="40"/>
      <c r="D130" s="40"/>
      <c r="E130" s="40"/>
      <c r="F130" s="40"/>
      <c r="G130" s="40"/>
      <c r="H130" s="40"/>
      <c r="I130" s="40"/>
      <c r="R130" s="148"/>
      <c r="S130" s="420"/>
    </row>
    <row r="131" spans="1:19" ht="15.75">
      <c r="A131" s="156"/>
      <c r="C131" s="40"/>
      <c r="D131" s="40"/>
      <c r="E131" s="40"/>
      <c r="F131" s="40"/>
      <c r="G131" s="40"/>
      <c r="H131" s="40"/>
      <c r="I131" s="40"/>
      <c r="R131" s="148"/>
      <c r="S131" s="420"/>
    </row>
    <row r="132" spans="1:19" ht="15.75">
      <c r="A132" s="156"/>
      <c r="C132" s="40"/>
      <c r="D132" s="40"/>
      <c r="E132" s="40"/>
      <c r="F132" s="40"/>
      <c r="G132" s="40"/>
      <c r="H132" s="40"/>
      <c r="I132" s="40"/>
      <c r="R132" s="148"/>
      <c r="S132" s="420"/>
    </row>
    <row r="133" spans="1:19" ht="15.75">
      <c r="A133" s="156"/>
      <c r="C133" s="40"/>
      <c r="D133" s="40"/>
      <c r="E133" s="40"/>
      <c r="F133" s="40"/>
      <c r="G133" s="40"/>
      <c r="H133" s="40"/>
      <c r="I133" s="40"/>
      <c r="R133" s="148"/>
      <c r="S133" s="420"/>
    </row>
    <row r="134" spans="1:19" ht="15.75">
      <c r="A134" s="156"/>
      <c r="C134" s="40"/>
      <c r="D134" s="40"/>
      <c r="E134" s="40"/>
      <c r="F134" s="40"/>
      <c r="G134" s="40"/>
      <c r="H134" s="40"/>
      <c r="I134" s="40"/>
      <c r="R134" s="148"/>
      <c r="S134" s="420"/>
    </row>
    <row r="135" spans="1:19" ht="15.75">
      <c r="A135" s="156"/>
      <c r="C135" s="40"/>
      <c r="D135" s="40"/>
      <c r="E135" s="40"/>
      <c r="F135" s="40"/>
      <c r="G135" s="40"/>
      <c r="H135" s="40"/>
      <c r="I135" s="40"/>
      <c r="R135" s="148"/>
      <c r="S135" s="420"/>
    </row>
    <row r="136" spans="1:19" ht="15.75">
      <c r="A136" s="156"/>
      <c r="C136" s="40"/>
      <c r="D136" s="40"/>
      <c r="E136" s="40"/>
      <c r="F136" s="40"/>
      <c r="G136" s="40"/>
      <c r="H136" s="40"/>
      <c r="I136" s="40"/>
      <c r="R136" s="148"/>
      <c r="S136" s="420"/>
    </row>
    <row r="137" spans="1:19" ht="15.75">
      <c r="A137" s="156"/>
      <c r="C137" s="40"/>
      <c r="D137" s="40"/>
      <c r="E137" s="40"/>
      <c r="F137" s="40"/>
      <c r="G137" s="40"/>
      <c r="H137" s="40"/>
      <c r="I137" s="40"/>
      <c r="R137" s="148"/>
      <c r="S137" s="420"/>
    </row>
    <row r="138" spans="1:19" ht="15.75">
      <c r="A138" s="156"/>
      <c r="C138" s="40"/>
      <c r="D138" s="40"/>
      <c r="E138" s="40"/>
      <c r="F138" s="40"/>
      <c r="G138" s="40"/>
      <c r="H138" s="40"/>
      <c r="I138" s="40"/>
      <c r="R138" s="148"/>
      <c r="S138" s="420"/>
    </row>
    <row r="139" spans="1:19" ht="15.75">
      <c r="A139" s="156"/>
      <c r="C139" s="40"/>
      <c r="D139" s="40"/>
      <c r="E139" s="40"/>
      <c r="F139" s="40"/>
      <c r="G139" s="40"/>
      <c r="H139" s="40"/>
      <c r="I139" s="40"/>
      <c r="R139" s="148"/>
      <c r="S139" s="420"/>
    </row>
    <row r="140" spans="1:19" ht="15.75">
      <c r="A140" s="156"/>
      <c r="C140" s="40"/>
      <c r="D140" s="40"/>
      <c r="E140" s="40"/>
      <c r="F140" s="40"/>
      <c r="G140" s="40"/>
      <c r="H140" s="40"/>
      <c r="I140" s="40"/>
      <c r="R140" s="148"/>
      <c r="S140" s="420"/>
    </row>
    <row r="141" spans="1:19" ht="15.75">
      <c r="A141" s="156"/>
      <c r="C141" s="40"/>
      <c r="D141" s="40"/>
      <c r="E141" s="40"/>
      <c r="F141" s="40"/>
      <c r="G141" s="40"/>
      <c r="H141" s="40"/>
      <c r="I141" s="40"/>
      <c r="R141" s="148"/>
      <c r="S141" s="420"/>
    </row>
    <row r="142" spans="1:19" ht="15.75">
      <c r="A142" s="156"/>
      <c r="C142" s="40"/>
      <c r="D142" s="40"/>
      <c r="E142" s="40"/>
      <c r="F142" s="40"/>
      <c r="G142" s="40"/>
      <c r="H142" s="40"/>
      <c r="I142" s="40"/>
      <c r="R142" s="148"/>
      <c r="S142" s="420"/>
    </row>
    <row r="143" spans="1:19" ht="15.75">
      <c r="A143" s="156"/>
      <c r="C143" s="40"/>
      <c r="D143" s="40"/>
      <c r="E143" s="40"/>
      <c r="F143" s="40"/>
      <c r="G143" s="40"/>
      <c r="H143" s="40"/>
      <c r="I143" s="40"/>
      <c r="R143" s="148"/>
      <c r="S143" s="420"/>
    </row>
    <row r="144" spans="1:19" ht="15.75">
      <c r="A144" s="156"/>
      <c r="C144" s="40"/>
      <c r="D144" s="40"/>
      <c r="E144" s="40"/>
      <c r="F144" s="40"/>
      <c r="G144" s="40"/>
      <c r="H144" s="40"/>
      <c r="I144" s="40"/>
      <c r="R144" s="148"/>
      <c r="S144" s="420"/>
    </row>
    <row r="145" spans="1:19" ht="15.75">
      <c r="A145" s="156"/>
      <c r="C145" s="40"/>
      <c r="D145" s="40"/>
      <c r="E145" s="40"/>
      <c r="F145" s="40"/>
      <c r="G145" s="40"/>
      <c r="H145" s="40"/>
      <c r="I145" s="40"/>
      <c r="R145" s="148"/>
      <c r="S145" s="420"/>
    </row>
    <row r="146" spans="1:19" ht="15.75">
      <c r="A146" s="156"/>
      <c r="C146" s="40"/>
      <c r="D146" s="40"/>
      <c r="E146" s="40"/>
      <c r="F146" s="40"/>
      <c r="G146" s="40"/>
      <c r="H146" s="40"/>
      <c r="I146" s="40"/>
      <c r="R146" s="148"/>
      <c r="S146" s="420"/>
    </row>
    <row r="147" spans="1:19" ht="15.75">
      <c r="A147" s="156"/>
      <c r="C147" s="40"/>
      <c r="D147" s="40"/>
      <c r="E147" s="40"/>
      <c r="F147" s="40"/>
      <c r="G147" s="40"/>
      <c r="H147" s="40"/>
      <c r="I147" s="40"/>
      <c r="R147" s="148"/>
      <c r="S147" s="420"/>
    </row>
    <row r="148" spans="1:19" ht="15.75">
      <c r="A148" s="156"/>
      <c r="C148" s="40"/>
      <c r="D148" s="40"/>
      <c r="E148" s="40"/>
      <c r="F148" s="40"/>
      <c r="G148" s="40"/>
      <c r="H148" s="40"/>
      <c r="I148" s="40"/>
      <c r="R148" s="148"/>
      <c r="S148" s="420"/>
    </row>
    <row r="149" spans="1:19" ht="15.75">
      <c r="A149" s="156"/>
      <c r="C149" s="40"/>
      <c r="D149" s="40"/>
      <c r="E149" s="40"/>
      <c r="F149" s="40"/>
      <c r="G149" s="40"/>
      <c r="H149" s="40"/>
      <c r="I149" s="40"/>
      <c r="R149" s="148"/>
      <c r="S149" s="420"/>
    </row>
    <row r="150" spans="1:19" ht="15.75">
      <c r="A150" s="156"/>
      <c r="C150" s="40"/>
      <c r="D150" s="40"/>
      <c r="E150" s="40"/>
      <c r="F150" s="40"/>
      <c r="G150" s="40"/>
      <c r="H150" s="40"/>
      <c r="I150" s="40"/>
      <c r="R150" s="148"/>
      <c r="S150" s="420"/>
    </row>
    <row r="151" spans="1:19" ht="15.75">
      <c r="A151" s="156"/>
      <c r="C151" s="40"/>
      <c r="D151" s="40"/>
      <c r="E151" s="40"/>
      <c r="F151" s="40"/>
      <c r="G151" s="40"/>
      <c r="H151" s="40"/>
      <c r="I151" s="40"/>
      <c r="R151" s="148"/>
      <c r="S151" s="420"/>
    </row>
    <row r="152" spans="1:19" ht="15.75">
      <c r="A152" s="156"/>
      <c r="C152" s="40"/>
      <c r="D152" s="40"/>
      <c r="E152" s="40"/>
      <c r="F152" s="40"/>
      <c r="G152" s="40"/>
      <c r="H152" s="40"/>
      <c r="I152" s="40"/>
      <c r="R152" s="148"/>
      <c r="S152" s="420"/>
    </row>
    <row r="153" spans="1:19" ht="15.75">
      <c r="A153" s="156"/>
      <c r="C153" s="40"/>
      <c r="D153" s="40"/>
      <c r="E153" s="40"/>
      <c r="F153" s="40"/>
      <c r="G153" s="40"/>
      <c r="H153" s="40"/>
      <c r="I153" s="40"/>
      <c r="R153" s="148"/>
      <c r="S153" s="420"/>
    </row>
    <row r="154" spans="1:19" ht="15.75">
      <c r="A154" s="156"/>
      <c r="C154" s="40"/>
      <c r="D154" s="40"/>
      <c r="E154" s="40"/>
      <c r="F154" s="40"/>
      <c r="G154" s="40"/>
      <c r="H154" s="40"/>
      <c r="I154" s="40"/>
      <c r="R154" s="148"/>
      <c r="S154" s="420"/>
    </row>
    <row r="155" spans="1:19" ht="15.75">
      <c r="A155" s="156"/>
      <c r="C155" s="40"/>
      <c r="D155" s="40"/>
      <c r="E155" s="40"/>
      <c r="F155" s="40"/>
      <c r="G155" s="40"/>
      <c r="H155" s="40"/>
      <c r="I155" s="40"/>
      <c r="R155" s="148"/>
      <c r="S155" s="420"/>
    </row>
    <row r="156" spans="1:19" ht="15.75">
      <c r="A156" s="156"/>
      <c r="C156" s="40"/>
      <c r="D156" s="40"/>
      <c r="E156" s="40"/>
      <c r="F156" s="40"/>
      <c r="G156" s="40"/>
      <c r="H156" s="40"/>
      <c r="I156" s="40"/>
      <c r="R156" s="148"/>
      <c r="S156" s="420"/>
    </row>
    <row r="157" spans="1:19" ht="15.75">
      <c r="A157" s="156"/>
      <c r="C157" s="40"/>
      <c r="D157" s="40"/>
      <c r="E157" s="40"/>
      <c r="F157" s="40"/>
      <c r="G157" s="40"/>
      <c r="H157" s="40"/>
      <c r="I157" s="40"/>
      <c r="R157" s="148"/>
      <c r="S157" s="420"/>
    </row>
    <row r="158" spans="1:19" ht="15.75">
      <c r="A158" s="156"/>
      <c r="C158" s="40"/>
      <c r="D158" s="40"/>
      <c r="E158" s="40"/>
      <c r="F158" s="40"/>
      <c r="G158" s="40"/>
      <c r="H158" s="40"/>
      <c r="I158" s="40"/>
      <c r="R158" s="148"/>
      <c r="S158" s="420"/>
    </row>
    <row r="159" spans="1:19" ht="15.75">
      <c r="A159" s="156"/>
      <c r="C159" s="40"/>
      <c r="D159" s="40"/>
      <c r="E159" s="40"/>
      <c r="F159" s="40"/>
      <c r="G159" s="40"/>
      <c r="H159" s="40"/>
      <c r="I159" s="40"/>
      <c r="R159" s="148"/>
      <c r="S159" s="420"/>
    </row>
    <row r="160" spans="1:19" ht="15.75">
      <c r="A160" s="156"/>
      <c r="C160" s="40"/>
      <c r="D160" s="40"/>
      <c r="E160" s="40"/>
      <c r="F160" s="40"/>
      <c r="G160" s="40"/>
      <c r="H160" s="40"/>
      <c r="I160" s="40"/>
      <c r="R160" s="148"/>
      <c r="S160" s="420"/>
    </row>
    <row r="161" spans="1:19" ht="15.75">
      <c r="A161" s="156"/>
      <c r="C161" s="40"/>
      <c r="D161" s="40"/>
      <c r="E161" s="40"/>
      <c r="F161" s="40"/>
      <c r="G161" s="40"/>
      <c r="H161" s="40"/>
      <c r="I161" s="40"/>
      <c r="R161" s="148"/>
      <c r="S161" s="420"/>
    </row>
    <row r="162" spans="1:19" ht="15.75">
      <c r="A162" s="156"/>
      <c r="C162" s="40"/>
      <c r="D162" s="40"/>
      <c r="E162" s="40"/>
      <c r="F162" s="40"/>
      <c r="G162" s="40"/>
      <c r="H162" s="40"/>
      <c r="I162" s="40"/>
      <c r="R162" s="148"/>
      <c r="S162" s="420"/>
    </row>
    <row r="163" spans="1:19" ht="15.75">
      <c r="A163" s="156"/>
      <c r="C163" s="40"/>
      <c r="D163" s="40"/>
      <c r="E163" s="40"/>
      <c r="F163" s="40"/>
      <c r="G163" s="40"/>
      <c r="H163" s="40"/>
      <c r="I163" s="40"/>
      <c r="R163" s="148"/>
      <c r="S163" s="420"/>
    </row>
    <row r="164" spans="1:19" ht="15.75">
      <c r="A164" s="156"/>
      <c r="C164" s="40"/>
      <c r="D164" s="40"/>
      <c r="E164" s="40"/>
      <c r="F164" s="40"/>
      <c r="G164" s="40"/>
      <c r="H164" s="40"/>
      <c r="I164" s="40"/>
      <c r="R164" s="148"/>
      <c r="S164" s="420"/>
    </row>
    <row r="165" spans="1:19" ht="15.75">
      <c r="A165" s="156"/>
      <c r="C165" s="40"/>
      <c r="D165" s="40"/>
      <c r="E165" s="40"/>
      <c r="F165" s="40"/>
      <c r="G165" s="40"/>
      <c r="H165" s="40"/>
      <c r="I165" s="40"/>
      <c r="R165" s="148"/>
      <c r="S165" s="420"/>
    </row>
    <row r="166" spans="1:19" ht="15.75">
      <c r="A166" s="156"/>
      <c r="C166" s="40"/>
      <c r="D166" s="40"/>
      <c r="E166" s="40"/>
      <c r="F166" s="40"/>
      <c r="G166" s="40"/>
      <c r="H166" s="40"/>
      <c r="I166" s="40"/>
      <c r="R166" s="148"/>
      <c r="S166" s="420"/>
    </row>
    <row r="167" spans="1:19" ht="15.75">
      <c r="A167" s="156"/>
      <c r="C167" s="40"/>
      <c r="D167" s="40"/>
      <c r="E167" s="40"/>
      <c r="F167" s="40"/>
      <c r="G167" s="40"/>
      <c r="H167" s="40"/>
      <c r="I167" s="40"/>
      <c r="R167" s="148"/>
      <c r="S167" s="420"/>
    </row>
    <row r="168" spans="1:19" ht="15.75">
      <c r="A168" s="156"/>
      <c r="C168" s="40"/>
      <c r="D168" s="40"/>
      <c r="E168" s="40"/>
      <c r="F168" s="40"/>
      <c r="G168" s="40"/>
      <c r="H168" s="40"/>
      <c r="I168" s="40"/>
      <c r="R168" s="148"/>
      <c r="S168" s="420"/>
    </row>
    <row r="169" spans="1:19" ht="15.75">
      <c r="A169" s="156"/>
      <c r="C169" s="40"/>
      <c r="D169" s="40"/>
      <c r="E169" s="40"/>
      <c r="F169" s="40"/>
      <c r="G169" s="40"/>
      <c r="H169" s="40"/>
      <c r="I169" s="40"/>
      <c r="R169" s="148"/>
      <c r="S169" s="420"/>
    </row>
    <row r="170" spans="1:19" ht="15.75">
      <c r="A170" s="156"/>
      <c r="C170" s="40"/>
      <c r="D170" s="40"/>
      <c r="E170" s="40"/>
      <c r="F170" s="40"/>
      <c r="G170" s="40"/>
      <c r="H170" s="40"/>
      <c r="I170" s="40"/>
      <c r="R170" s="148"/>
      <c r="S170" s="420"/>
    </row>
    <row r="171" spans="1:19" ht="15.75">
      <c r="A171" s="156"/>
      <c r="C171" s="40"/>
      <c r="D171" s="40"/>
      <c r="E171" s="40"/>
      <c r="F171" s="40"/>
      <c r="G171" s="40"/>
      <c r="H171" s="40"/>
      <c r="I171" s="40"/>
      <c r="R171" s="148"/>
      <c r="S171" s="420"/>
    </row>
    <row r="172" spans="1:19" ht="15.75">
      <c r="A172" s="156"/>
      <c r="C172" s="40"/>
      <c r="D172" s="40"/>
      <c r="E172" s="40"/>
      <c r="F172" s="40"/>
      <c r="G172" s="40"/>
      <c r="H172" s="40"/>
      <c r="I172" s="40"/>
      <c r="R172" s="148"/>
      <c r="S172" s="420"/>
    </row>
    <row r="173" spans="1:19" ht="15.75">
      <c r="A173" s="156"/>
      <c r="C173" s="40"/>
      <c r="D173" s="40"/>
      <c r="E173" s="40"/>
      <c r="F173" s="40"/>
      <c r="G173" s="40"/>
      <c r="H173" s="40"/>
      <c r="I173" s="40"/>
      <c r="R173" s="148"/>
      <c r="S173" s="420"/>
    </row>
    <row r="174" spans="1:19" ht="15.75">
      <c r="A174" s="156"/>
      <c r="C174" s="40"/>
      <c r="D174" s="40"/>
      <c r="E174" s="40"/>
      <c r="F174" s="40"/>
      <c r="G174" s="40"/>
      <c r="H174" s="40"/>
      <c r="I174" s="40"/>
      <c r="R174" s="148"/>
      <c r="S174" s="420"/>
    </row>
    <row r="175" spans="1:19" ht="15.75">
      <c r="A175" s="156"/>
      <c r="C175" s="40"/>
      <c r="D175" s="40"/>
      <c r="E175" s="40"/>
      <c r="F175" s="40"/>
      <c r="G175" s="40"/>
      <c r="H175" s="40"/>
      <c r="I175" s="40"/>
      <c r="R175" s="148"/>
      <c r="S175" s="420"/>
    </row>
    <row r="176" spans="1:19" ht="15.75">
      <c r="A176" s="156"/>
      <c r="C176" s="40"/>
      <c r="D176" s="40"/>
      <c r="E176" s="40"/>
      <c r="F176" s="40"/>
      <c r="G176" s="40"/>
      <c r="H176" s="40"/>
      <c r="I176" s="40"/>
      <c r="R176" s="148"/>
      <c r="S176" s="420"/>
    </row>
    <row r="177" spans="1:19" ht="15.75">
      <c r="A177" s="156"/>
      <c r="C177" s="40"/>
      <c r="D177" s="40"/>
      <c r="E177" s="40"/>
      <c r="F177" s="40"/>
      <c r="G177" s="40"/>
      <c r="H177" s="40"/>
      <c r="I177" s="40"/>
      <c r="R177" s="148"/>
      <c r="S177" s="420"/>
    </row>
    <row r="178" spans="1:19" ht="15.75">
      <c r="A178" s="156"/>
      <c r="C178" s="40"/>
      <c r="D178" s="40"/>
      <c r="E178" s="40"/>
      <c r="F178" s="40"/>
      <c r="G178" s="40"/>
      <c r="H178" s="40"/>
      <c r="I178" s="40"/>
      <c r="R178" s="148"/>
      <c r="S178" s="420"/>
    </row>
    <row r="179" spans="1:19" ht="15.75">
      <c r="A179" s="156"/>
      <c r="C179" s="40"/>
      <c r="D179" s="40"/>
      <c r="E179" s="40"/>
      <c r="F179" s="40"/>
      <c r="G179" s="40"/>
      <c r="H179" s="40"/>
      <c r="I179" s="40"/>
      <c r="R179" s="148"/>
      <c r="S179" s="420"/>
    </row>
    <row r="180" spans="1:19" ht="15.75">
      <c r="A180" s="156"/>
      <c r="C180" s="40"/>
      <c r="D180" s="40"/>
      <c r="E180" s="40"/>
      <c r="F180" s="40"/>
      <c r="G180" s="40"/>
      <c r="H180" s="40"/>
      <c r="I180" s="40"/>
      <c r="R180" s="148"/>
      <c r="S180" s="420"/>
    </row>
    <row r="181" spans="1:19" ht="15.75">
      <c r="A181" s="156"/>
      <c r="C181" s="40"/>
      <c r="D181" s="40"/>
      <c r="E181" s="40"/>
      <c r="F181" s="40"/>
      <c r="G181" s="40"/>
      <c r="H181" s="40"/>
      <c r="I181" s="40"/>
      <c r="R181" s="148"/>
      <c r="S181" s="420"/>
    </row>
    <row r="182" spans="1:19" ht="15.75">
      <c r="A182" s="156"/>
      <c r="C182" s="40"/>
      <c r="D182" s="40"/>
      <c r="E182" s="40"/>
      <c r="F182" s="40"/>
      <c r="G182" s="40"/>
      <c r="H182" s="40"/>
      <c r="I182" s="40"/>
      <c r="R182" s="148"/>
      <c r="S182" s="420"/>
    </row>
    <row r="183" spans="1:19" ht="15.75">
      <c r="A183" s="156"/>
      <c r="C183" s="40"/>
      <c r="D183" s="40"/>
      <c r="E183" s="40"/>
      <c r="F183" s="40"/>
      <c r="G183" s="40"/>
      <c r="H183" s="40"/>
      <c r="I183" s="40"/>
      <c r="R183" s="148"/>
      <c r="S183" s="420"/>
    </row>
    <row r="184" spans="1:19" ht="15.75">
      <c r="A184" s="156"/>
      <c r="C184" s="40"/>
      <c r="D184" s="40"/>
      <c r="E184" s="40"/>
      <c r="F184" s="40"/>
      <c r="G184" s="40"/>
      <c r="H184" s="40"/>
      <c r="I184" s="40"/>
      <c r="R184" s="148"/>
      <c r="S184" s="420"/>
    </row>
    <row r="185" spans="1:19" ht="15.75">
      <c r="A185" s="156"/>
      <c r="C185" s="40"/>
      <c r="D185" s="40"/>
      <c r="E185" s="40"/>
      <c r="F185" s="40"/>
      <c r="G185" s="40"/>
      <c r="H185" s="40"/>
      <c r="I185" s="40"/>
      <c r="R185" s="148"/>
      <c r="S185" s="420"/>
    </row>
    <row r="186" spans="1:19" ht="15.75">
      <c r="A186" s="156"/>
      <c r="C186" s="40"/>
      <c r="D186" s="40"/>
      <c r="E186" s="40"/>
      <c r="F186" s="40"/>
      <c r="G186" s="40"/>
      <c r="H186" s="40"/>
      <c r="I186" s="40"/>
      <c r="R186" s="148"/>
      <c r="S186" s="420"/>
    </row>
    <row r="187" spans="1:19" ht="15.75">
      <c r="A187" s="156"/>
      <c r="C187" s="40"/>
      <c r="D187" s="40"/>
      <c r="E187" s="40"/>
      <c r="F187" s="40"/>
      <c r="G187" s="40"/>
      <c r="H187" s="40"/>
      <c r="I187" s="40"/>
      <c r="R187" s="148"/>
      <c r="S187" s="420"/>
    </row>
    <row r="188" spans="1:19" ht="15.75">
      <c r="A188" s="156"/>
      <c r="C188" s="40"/>
      <c r="D188" s="40"/>
      <c r="E188" s="40"/>
      <c r="F188" s="40"/>
      <c r="G188" s="40"/>
      <c r="H188" s="40"/>
      <c r="I188" s="40"/>
      <c r="R188" s="148"/>
      <c r="S188" s="420"/>
    </row>
    <row r="189" spans="1:19" ht="15.75">
      <c r="A189" s="156"/>
      <c r="C189" s="40"/>
      <c r="D189" s="40"/>
      <c r="E189" s="40"/>
      <c r="F189" s="40"/>
      <c r="G189" s="40"/>
      <c r="H189" s="40"/>
      <c r="I189" s="40"/>
      <c r="R189" s="148"/>
      <c r="S189" s="420"/>
    </row>
    <row r="190" spans="1:19" ht="15.75">
      <c r="A190" s="156"/>
      <c r="C190" s="40"/>
      <c r="D190" s="40"/>
      <c r="E190" s="40"/>
      <c r="F190" s="40"/>
      <c r="G190" s="40"/>
      <c r="H190" s="40"/>
      <c r="I190" s="40"/>
      <c r="R190" s="148"/>
      <c r="S190" s="420"/>
    </row>
    <row r="191" spans="1:19" ht="15.75">
      <c r="A191" s="156"/>
      <c r="C191" s="40"/>
      <c r="D191" s="40"/>
      <c r="E191" s="40"/>
      <c r="F191" s="40"/>
      <c r="G191" s="40"/>
      <c r="H191" s="40"/>
      <c r="I191" s="40"/>
      <c r="R191" s="148"/>
      <c r="S191" s="420"/>
    </row>
    <row r="192" spans="1:19" ht="15.75">
      <c r="A192" s="156"/>
      <c r="C192" s="40"/>
      <c r="D192" s="40"/>
      <c r="E192" s="40"/>
      <c r="F192" s="40"/>
      <c r="G192" s="40"/>
      <c r="H192" s="40"/>
      <c r="I192" s="40"/>
      <c r="R192" s="148"/>
      <c r="S192" s="420"/>
    </row>
    <row r="193" spans="1:19" ht="15.75">
      <c r="A193" s="156"/>
      <c r="C193" s="40"/>
      <c r="D193" s="40"/>
      <c r="E193" s="40"/>
      <c r="F193" s="40"/>
      <c r="G193" s="40"/>
      <c r="H193" s="40"/>
      <c r="I193" s="40"/>
      <c r="R193" s="148"/>
      <c r="S193" s="420"/>
    </row>
    <row r="194" spans="1:19" ht="15.75">
      <c r="A194" s="156"/>
      <c r="C194" s="40"/>
      <c r="D194" s="40"/>
      <c r="E194" s="40"/>
      <c r="F194" s="40"/>
      <c r="G194" s="40"/>
      <c r="H194" s="40"/>
      <c r="I194" s="40"/>
      <c r="R194" s="148"/>
      <c r="S194" s="420"/>
    </row>
    <row r="195" spans="1:19" ht="15.75">
      <c r="A195" s="156"/>
      <c r="C195" s="40"/>
      <c r="D195" s="40"/>
      <c r="E195" s="40"/>
      <c r="F195" s="40"/>
      <c r="G195" s="40"/>
      <c r="H195" s="40"/>
      <c r="I195" s="40"/>
      <c r="R195" s="148"/>
      <c r="S195" s="420"/>
    </row>
    <row r="196" spans="1:19" ht="15.75">
      <c r="A196" s="156"/>
      <c r="C196" s="40"/>
      <c r="D196" s="40"/>
      <c r="E196" s="40"/>
      <c r="F196" s="40"/>
      <c r="G196" s="40"/>
      <c r="H196" s="40"/>
      <c r="I196" s="40"/>
      <c r="R196" s="148"/>
      <c r="S196" s="420"/>
    </row>
    <row r="197" spans="1:19" ht="15.75">
      <c r="A197" s="19"/>
      <c r="C197" s="40"/>
      <c r="D197" s="40"/>
      <c r="E197" s="40"/>
      <c r="F197" s="40"/>
      <c r="G197" s="40"/>
      <c r="H197" s="40"/>
      <c r="I197" s="40"/>
      <c r="R197" s="148"/>
      <c r="S197" s="420"/>
    </row>
    <row r="198" spans="1:19" ht="15.75">
      <c r="A198" s="19"/>
      <c r="C198" s="40"/>
      <c r="D198" s="40"/>
      <c r="E198" s="40"/>
      <c r="F198" s="40"/>
      <c r="G198" s="40"/>
      <c r="H198" s="40"/>
      <c r="I198" s="40"/>
      <c r="R198" s="148"/>
      <c r="S198" s="420"/>
    </row>
    <row r="199" spans="1:19" ht="15.75">
      <c r="A199" s="19"/>
      <c r="C199" s="40"/>
      <c r="D199" s="40"/>
      <c r="E199" s="40"/>
      <c r="F199" s="40"/>
      <c r="G199" s="40"/>
      <c r="H199" s="40"/>
      <c r="I199" s="40"/>
      <c r="R199" s="148"/>
      <c r="S199" s="420"/>
    </row>
    <row r="200" spans="1:19" ht="15.75">
      <c r="A200" s="19"/>
      <c r="C200" s="40"/>
      <c r="D200" s="40"/>
      <c r="E200" s="40"/>
      <c r="F200" s="40"/>
      <c r="G200" s="40"/>
      <c r="H200" s="40"/>
      <c r="I200" s="40"/>
      <c r="S200" s="420"/>
    </row>
    <row r="201" spans="1:19" ht="15.75">
      <c r="A201" s="19"/>
      <c r="C201" s="40"/>
      <c r="D201" s="40"/>
      <c r="E201" s="40"/>
      <c r="F201" s="40"/>
      <c r="G201" s="40"/>
      <c r="H201" s="40"/>
      <c r="I201" s="40"/>
    </row>
    <row r="202" spans="1:19" ht="15.75">
      <c r="A202" s="19"/>
      <c r="C202" s="40"/>
      <c r="D202" s="40"/>
      <c r="E202" s="40"/>
      <c r="F202" s="40"/>
      <c r="G202" s="40"/>
      <c r="H202" s="40"/>
      <c r="I202" s="40"/>
    </row>
    <row r="203" spans="1:19" ht="15.75">
      <c r="A203" s="19"/>
      <c r="C203" s="40"/>
      <c r="D203" s="40"/>
      <c r="E203" s="40"/>
      <c r="F203" s="40"/>
      <c r="G203" s="40"/>
      <c r="H203" s="40"/>
      <c r="I203" s="40"/>
    </row>
    <row r="204" spans="1:19" ht="15.75">
      <c r="A204" s="19"/>
      <c r="C204" s="40"/>
      <c r="D204" s="40"/>
      <c r="E204" s="40"/>
      <c r="F204" s="40"/>
      <c r="G204" s="40"/>
      <c r="H204" s="40"/>
      <c r="I204" s="40"/>
    </row>
    <row r="205" spans="1:19" ht="15.75">
      <c r="A205" s="19"/>
      <c r="C205" s="40"/>
      <c r="D205" s="40"/>
      <c r="E205" s="40"/>
      <c r="F205" s="40"/>
      <c r="G205" s="40"/>
      <c r="H205" s="40"/>
      <c r="I205" s="40"/>
    </row>
    <row r="206" spans="1:19" ht="15.75">
      <c r="A206" s="19"/>
      <c r="C206" s="40"/>
      <c r="D206" s="40"/>
      <c r="E206" s="40"/>
      <c r="F206" s="40"/>
      <c r="G206" s="40"/>
      <c r="H206" s="40"/>
      <c r="I206" s="40"/>
    </row>
    <row r="207" spans="1:19" ht="15.75">
      <c r="A207" s="19"/>
      <c r="C207" s="40"/>
      <c r="D207" s="40"/>
      <c r="E207" s="40"/>
      <c r="F207" s="40"/>
      <c r="G207" s="40"/>
      <c r="H207" s="40"/>
      <c r="I207" s="40"/>
    </row>
    <row r="208" spans="1:19" ht="15.75">
      <c r="A208" s="19"/>
      <c r="C208" s="40"/>
      <c r="D208" s="40"/>
      <c r="E208" s="40"/>
      <c r="F208" s="40"/>
      <c r="G208" s="40"/>
      <c r="H208" s="40"/>
      <c r="I208" s="40"/>
    </row>
    <row r="209" spans="1:9" ht="15.75">
      <c r="A209" s="19"/>
      <c r="C209" s="40"/>
      <c r="D209" s="40"/>
      <c r="E209" s="40"/>
      <c r="F209" s="40"/>
      <c r="G209" s="40"/>
      <c r="H209" s="40"/>
      <c r="I209" s="40"/>
    </row>
    <row r="210" spans="1:9" ht="15.75">
      <c r="A210" s="19"/>
      <c r="C210" s="40"/>
      <c r="D210" s="40"/>
      <c r="E210" s="40"/>
      <c r="F210" s="40"/>
      <c r="G210" s="40"/>
      <c r="H210" s="40"/>
      <c r="I210" s="40"/>
    </row>
    <row r="211" spans="1:9" ht="15.75">
      <c r="A211" s="19"/>
      <c r="C211" s="40"/>
      <c r="D211" s="40"/>
      <c r="E211" s="40"/>
      <c r="F211" s="40"/>
      <c r="G211" s="40"/>
      <c r="H211" s="40"/>
      <c r="I211" s="40"/>
    </row>
    <row r="212" spans="1:9" ht="15.75">
      <c r="A212" s="19"/>
      <c r="C212" s="40"/>
      <c r="D212" s="40"/>
      <c r="E212" s="40"/>
      <c r="F212" s="40"/>
      <c r="G212" s="40"/>
      <c r="H212" s="40"/>
      <c r="I212" s="40"/>
    </row>
    <row r="213" spans="1:9" ht="15.75">
      <c r="A213" s="19"/>
      <c r="C213" s="40"/>
      <c r="D213" s="40"/>
      <c r="E213" s="40"/>
      <c r="F213" s="40"/>
      <c r="G213" s="40"/>
      <c r="H213" s="40"/>
      <c r="I213" s="40"/>
    </row>
    <row r="214" spans="1:9" ht="15.75">
      <c r="A214" s="19"/>
      <c r="C214" s="40"/>
      <c r="D214" s="40"/>
      <c r="E214" s="40"/>
      <c r="F214" s="40"/>
      <c r="G214" s="40"/>
      <c r="H214" s="40"/>
      <c r="I214" s="40"/>
    </row>
    <row r="215" spans="1:9" ht="15.75">
      <c r="A215" s="19"/>
      <c r="C215" s="40"/>
      <c r="D215" s="40"/>
      <c r="E215" s="40"/>
      <c r="F215" s="40"/>
      <c r="G215" s="40"/>
      <c r="H215" s="40"/>
      <c r="I215" s="40"/>
    </row>
    <row r="216" spans="1:9" ht="15.75">
      <c r="A216" s="19"/>
      <c r="C216" s="40"/>
      <c r="D216" s="40"/>
      <c r="E216" s="40"/>
      <c r="F216" s="40"/>
      <c r="G216" s="40"/>
      <c r="H216" s="40"/>
      <c r="I216" s="40"/>
    </row>
    <row r="217" spans="1:9" ht="15.75">
      <c r="A217" s="19"/>
      <c r="C217" s="40"/>
      <c r="D217" s="40"/>
      <c r="E217" s="40"/>
      <c r="F217" s="40"/>
      <c r="G217" s="40"/>
      <c r="H217" s="40"/>
      <c r="I217" s="40"/>
    </row>
    <row r="218" spans="1:9" ht="15.75">
      <c r="A218" s="19"/>
      <c r="C218" s="40"/>
      <c r="D218" s="40"/>
      <c r="E218" s="40"/>
      <c r="F218" s="40"/>
      <c r="G218" s="40"/>
      <c r="H218" s="40"/>
      <c r="I218" s="40"/>
    </row>
    <row r="219" spans="1:9" ht="15.75">
      <c r="A219" s="19"/>
      <c r="C219" s="40"/>
      <c r="D219" s="40"/>
      <c r="E219" s="40"/>
      <c r="F219" s="40"/>
      <c r="G219" s="40"/>
      <c r="H219" s="40"/>
      <c r="I219" s="40"/>
    </row>
    <row r="220" spans="1:9" ht="15.75">
      <c r="A220" s="19"/>
      <c r="C220" s="40"/>
      <c r="D220" s="40"/>
      <c r="E220" s="40"/>
      <c r="F220" s="40"/>
      <c r="G220" s="40"/>
      <c r="H220" s="40"/>
      <c r="I220" s="40"/>
    </row>
    <row r="221" spans="1:9" ht="15.75">
      <c r="A221" s="19"/>
      <c r="C221" s="40"/>
      <c r="D221" s="40"/>
      <c r="E221" s="40"/>
      <c r="F221" s="40"/>
      <c r="G221" s="40"/>
      <c r="H221" s="40"/>
      <c r="I221" s="40"/>
    </row>
    <row r="222" spans="1:9" ht="15.75">
      <c r="A222" s="19"/>
      <c r="C222" s="40"/>
      <c r="D222" s="40"/>
      <c r="E222" s="40"/>
      <c r="F222" s="40"/>
      <c r="G222" s="40"/>
      <c r="H222" s="40"/>
      <c r="I222" s="40"/>
    </row>
    <row r="223" spans="1:9" ht="15.75">
      <c r="A223" s="19"/>
      <c r="C223" s="40"/>
      <c r="D223" s="40"/>
      <c r="E223" s="40"/>
      <c r="F223" s="40"/>
      <c r="G223" s="40"/>
      <c r="H223" s="40"/>
      <c r="I223" s="40"/>
    </row>
    <row r="224" spans="1:9" ht="15.75">
      <c r="A224" s="19"/>
      <c r="C224" s="40"/>
      <c r="D224" s="40"/>
      <c r="E224" s="40"/>
      <c r="F224" s="40"/>
      <c r="G224" s="40"/>
      <c r="H224" s="40"/>
      <c r="I224" s="40"/>
    </row>
    <row r="225" spans="1:9" ht="15.75">
      <c r="A225" s="19"/>
      <c r="C225" s="40"/>
      <c r="D225" s="40"/>
      <c r="E225" s="40"/>
      <c r="F225" s="40"/>
      <c r="G225" s="40"/>
      <c r="H225" s="40"/>
      <c r="I225" s="40"/>
    </row>
    <row r="226" spans="1:9" ht="15.75">
      <c r="A226" s="19"/>
      <c r="C226" s="40"/>
      <c r="D226" s="40"/>
      <c r="E226" s="40"/>
      <c r="F226" s="40"/>
      <c r="G226" s="40"/>
      <c r="H226" s="40"/>
      <c r="I226" s="40"/>
    </row>
    <row r="227" spans="1:9" ht="15.75">
      <c r="A227" s="19"/>
      <c r="C227" s="40"/>
      <c r="D227" s="40"/>
      <c r="E227" s="40"/>
      <c r="F227" s="40"/>
      <c r="G227" s="40"/>
      <c r="H227" s="40"/>
      <c r="I227" s="40"/>
    </row>
    <row r="228" spans="1:9" ht="15.75">
      <c r="A228" s="19"/>
      <c r="C228" s="40"/>
      <c r="D228" s="40"/>
      <c r="E228" s="40"/>
      <c r="F228" s="40"/>
      <c r="G228" s="40"/>
      <c r="H228" s="40"/>
      <c r="I228" s="40"/>
    </row>
    <row r="229" spans="1:9" ht="15.75">
      <c r="A229" s="19"/>
      <c r="C229" s="40"/>
      <c r="D229" s="40"/>
      <c r="E229" s="40"/>
      <c r="F229" s="40"/>
      <c r="G229" s="40"/>
      <c r="H229" s="40"/>
      <c r="I229" s="40"/>
    </row>
    <row r="230" spans="1:9" ht="15.75">
      <c r="A230" s="19"/>
      <c r="C230" s="40"/>
      <c r="D230" s="40"/>
      <c r="E230" s="40"/>
      <c r="F230" s="40"/>
      <c r="G230" s="40"/>
      <c r="H230" s="40"/>
      <c r="I230" s="40"/>
    </row>
    <row r="231" spans="1:9" ht="15.75">
      <c r="A231" s="19"/>
      <c r="C231" s="40"/>
      <c r="D231" s="40"/>
      <c r="E231" s="40"/>
      <c r="F231" s="40"/>
      <c r="G231" s="40"/>
      <c r="H231" s="40"/>
      <c r="I231" s="40"/>
    </row>
    <row r="232" spans="1:9" ht="15.75">
      <c r="A232" s="19"/>
      <c r="C232" s="40"/>
      <c r="D232" s="40"/>
      <c r="E232" s="40"/>
      <c r="F232" s="40"/>
      <c r="G232" s="40"/>
      <c r="H232" s="40"/>
      <c r="I232" s="40"/>
    </row>
    <row r="233" spans="1:9" ht="15.75">
      <c r="A233" s="19"/>
      <c r="C233" s="40"/>
      <c r="D233" s="40"/>
      <c r="E233" s="40"/>
      <c r="F233" s="40"/>
      <c r="G233" s="40"/>
      <c r="H233" s="40"/>
      <c r="I233" s="40"/>
    </row>
    <row r="234" spans="1:9" ht="15.75">
      <c r="A234" s="19"/>
      <c r="C234" s="40"/>
      <c r="D234" s="40"/>
      <c r="E234" s="40"/>
      <c r="F234" s="40"/>
      <c r="G234" s="40"/>
      <c r="H234" s="40"/>
      <c r="I234" s="40"/>
    </row>
    <row r="235" spans="1:9" ht="15.75">
      <c r="A235" s="19"/>
      <c r="C235" s="40"/>
      <c r="D235" s="40"/>
      <c r="E235" s="40"/>
      <c r="F235" s="40"/>
      <c r="G235" s="40"/>
      <c r="H235" s="40"/>
      <c r="I235" s="40"/>
    </row>
    <row r="236" spans="1:9" ht="15.75">
      <c r="A236" s="19"/>
      <c r="C236" s="40"/>
      <c r="D236" s="40"/>
      <c r="E236" s="40"/>
      <c r="F236" s="40"/>
      <c r="G236" s="40"/>
      <c r="H236" s="40"/>
      <c r="I236" s="40"/>
    </row>
    <row r="237" spans="1:9" ht="15.75">
      <c r="A237" s="19"/>
      <c r="C237" s="40"/>
      <c r="D237" s="40"/>
      <c r="E237" s="40"/>
      <c r="F237" s="40"/>
      <c r="G237" s="40"/>
      <c r="H237" s="40"/>
      <c r="I237" s="40"/>
    </row>
    <row r="238" spans="1:9" ht="15.75">
      <c r="A238" s="19"/>
      <c r="C238" s="40"/>
      <c r="D238" s="40"/>
      <c r="E238" s="40"/>
      <c r="F238" s="40"/>
      <c r="G238" s="40"/>
      <c r="H238" s="40"/>
      <c r="I238" s="40"/>
    </row>
    <row r="239" spans="1:9" ht="15.75">
      <c r="A239" s="19"/>
      <c r="C239" s="40"/>
      <c r="D239" s="40"/>
      <c r="E239" s="40"/>
      <c r="F239" s="40"/>
      <c r="G239" s="40"/>
      <c r="H239" s="40"/>
      <c r="I239" s="40"/>
    </row>
    <row r="240" spans="1:9" ht="15.75">
      <c r="A240" s="19"/>
      <c r="C240" s="40"/>
      <c r="D240" s="40"/>
      <c r="E240" s="40"/>
      <c r="F240" s="40"/>
      <c r="G240" s="40"/>
      <c r="H240" s="40"/>
      <c r="I240" s="40"/>
    </row>
    <row r="241" spans="1:9" ht="15.75">
      <c r="A241" s="19"/>
      <c r="C241" s="40"/>
      <c r="D241" s="40"/>
      <c r="E241" s="40"/>
      <c r="F241" s="40"/>
      <c r="G241" s="40"/>
      <c r="H241" s="40"/>
      <c r="I241" s="40"/>
    </row>
    <row r="242" spans="1:9" ht="15.75">
      <c r="A242" s="19"/>
      <c r="C242" s="40"/>
      <c r="D242" s="40"/>
      <c r="E242" s="40"/>
      <c r="F242" s="40"/>
      <c r="G242" s="40"/>
      <c r="H242" s="40"/>
      <c r="I242" s="40"/>
    </row>
    <row r="243" spans="1:9" ht="15.75">
      <c r="A243" s="19"/>
      <c r="C243" s="40"/>
      <c r="D243" s="40"/>
      <c r="E243" s="40"/>
      <c r="F243" s="40"/>
      <c r="G243" s="40"/>
      <c r="H243" s="40"/>
      <c r="I243" s="40"/>
    </row>
    <row r="244" spans="1:9" ht="15.75">
      <c r="A244" s="19"/>
      <c r="C244" s="40"/>
      <c r="D244" s="40"/>
      <c r="E244" s="40"/>
      <c r="F244" s="40"/>
      <c r="G244" s="40"/>
      <c r="H244" s="40"/>
      <c r="I244" s="40"/>
    </row>
    <row r="245" spans="1:9" ht="15.75">
      <c r="A245" s="19"/>
      <c r="C245" s="40"/>
      <c r="D245" s="40"/>
      <c r="E245" s="40"/>
      <c r="F245" s="40"/>
      <c r="G245" s="40"/>
      <c r="H245" s="40"/>
      <c r="I245" s="40"/>
    </row>
    <row r="246" spans="1:9" ht="15.75">
      <c r="A246" s="19"/>
      <c r="C246" s="40"/>
      <c r="D246" s="40"/>
      <c r="E246" s="40"/>
      <c r="F246" s="40"/>
      <c r="G246" s="40"/>
      <c r="H246" s="40"/>
      <c r="I246" s="40"/>
    </row>
    <row r="247" spans="1:9" ht="15.75">
      <c r="A247" s="19"/>
      <c r="C247" s="40"/>
      <c r="D247" s="40"/>
      <c r="E247" s="40"/>
      <c r="F247" s="40"/>
      <c r="G247" s="40"/>
      <c r="H247" s="40"/>
      <c r="I247" s="40"/>
    </row>
    <row r="248" spans="1:9" ht="15.75">
      <c r="A248" s="19"/>
      <c r="C248" s="40"/>
      <c r="D248" s="40"/>
      <c r="E248" s="40"/>
      <c r="F248" s="40"/>
      <c r="G248" s="40"/>
      <c r="H248" s="40"/>
      <c r="I248" s="40"/>
    </row>
    <row r="249" spans="1:9" ht="15.75">
      <c r="A249" s="19"/>
      <c r="C249" s="40"/>
      <c r="D249" s="40"/>
      <c r="E249" s="40"/>
      <c r="F249" s="40"/>
      <c r="G249" s="40"/>
      <c r="H249" s="40"/>
      <c r="I249" s="40"/>
    </row>
    <row r="250" spans="1:9" ht="15.75">
      <c r="A250" s="19"/>
      <c r="C250" s="40"/>
      <c r="D250" s="40"/>
      <c r="E250" s="40"/>
      <c r="F250" s="40"/>
      <c r="G250" s="40"/>
      <c r="H250" s="40"/>
      <c r="I250" s="40"/>
    </row>
    <row r="251" spans="1:9" ht="15.75">
      <c r="A251" s="19"/>
      <c r="C251" s="40"/>
      <c r="D251" s="40"/>
      <c r="E251" s="40"/>
      <c r="F251" s="40"/>
      <c r="G251" s="40"/>
      <c r="H251" s="40"/>
      <c r="I251" s="40"/>
    </row>
    <row r="252" spans="1:9" ht="15.75">
      <c r="A252" s="19"/>
      <c r="C252" s="40"/>
      <c r="D252" s="40"/>
      <c r="E252" s="40"/>
      <c r="F252" s="40"/>
      <c r="G252" s="40"/>
      <c r="H252" s="40"/>
      <c r="I252" s="40"/>
    </row>
    <row r="253" spans="1:9" ht="15.75">
      <c r="A253" s="19"/>
      <c r="C253" s="40"/>
      <c r="D253" s="40"/>
      <c r="E253" s="40"/>
      <c r="F253" s="40"/>
      <c r="G253" s="40"/>
      <c r="H253" s="40"/>
      <c r="I253" s="40"/>
    </row>
    <row r="254" spans="1:9" ht="15.75">
      <c r="A254" s="19"/>
      <c r="C254" s="40"/>
      <c r="D254" s="40"/>
      <c r="E254" s="40"/>
      <c r="F254" s="40"/>
      <c r="G254" s="40"/>
      <c r="H254" s="40"/>
      <c r="I254" s="40"/>
    </row>
    <row r="255" spans="1:9" ht="15.75">
      <c r="A255" s="19"/>
      <c r="C255" s="40"/>
      <c r="D255" s="40"/>
      <c r="E255" s="40"/>
      <c r="F255" s="40"/>
      <c r="G255" s="40"/>
      <c r="H255" s="40"/>
      <c r="I255" s="40"/>
    </row>
    <row r="256" spans="1:9" ht="15.75">
      <c r="A256" s="19"/>
      <c r="C256" s="40"/>
      <c r="D256" s="40"/>
      <c r="E256" s="40"/>
      <c r="F256" s="40"/>
      <c r="G256" s="40"/>
      <c r="H256" s="40"/>
      <c r="I256" s="40"/>
    </row>
    <row r="257" spans="1:9" ht="15.75">
      <c r="A257" s="19"/>
      <c r="C257" s="40"/>
      <c r="D257" s="40"/>
      <c r="E257" s="40"/>
      <c r="F257" s="40"/>
      <c r="G257" s="40"/>
      <c r="H257" s="40"/>
      <c r="I257" s="40"/>
    </row>
    <row r="258" spans="1:9" ht="15.75">
      <c r="A258" s="19"/>
      <c r="C258" s="40"/>
      <c r="D258" s="40"/>
      <c r="E258" s="40"/>
      <c r="F258" s="40"/>
      <c r="G258" s="40"/>
      <c r="H258" s="40"/>
      <c r="I258" s="40"/>
    </row>
    <row r="259" spans="1:9" ht="15.75">
      <c r="A259" s="19"/>
      <c r="C259" s="40"/>
      <c r="D259" s="40"/>
      <c r="E259" s="40"/>
      <c r="F259" s="40"/>
      <c r="G259" s="40"/>
      <c r="H259" s="40"/>
      <c r="I259" s="40"/>
    </row>
    <row r="260" spans="1:9" ht="15.75">
      <c r="A260" s="19"/>
      <c r="C260" s="40"/>
      <c r="D260" s="40"/>
      <c r="E260" s="40"/>
      <c r="F260" s="40"/>
      <c r="G260" s="40"/>
      <c r="H260" s="40"/>
      <c r="I260" s="40"/>
    </row>
    <row r="261" spans="1:9" ht="15.75">
      <c r="A261" s="19"/>
      <c r="C261" s="40"/>
      <c r="D261" s="40"/>
      <c r="E261" s="40"/>
      <c r="F261" s="40"/>
      <c r="G261" s="40"/>
      <c r="H261" s="40"/>
      <c r="I261" s="40"/>
    </row>
    <row r="262" spans="1:9" ht="15.75">
      <c r="A262" s="19"/>
      <c r="C262" s="40"/>
      <c r="D262" s="40"/>
      <c r="E262" s="40"/>
      <c r="F262" s="40"/>
      <c r="G262" s="40"/>
      <c r="H262" s="40"/>
      <c r="I262" s="40"/>
    </row>
    <row r="263" spans="1:9" ht="15.75">
      <c r="A263" s="19"/>
      <c r="C263" s="40"/>
      <c r="D263" s="40"/>
      <c r="E263" s="40"/>
      <c r="F263" s="40"/>
      <c r="G263" s="40"/>
      <c r="H263" s="40"/>
      <c r="I263" s="40"/>
    </row>
    <row r="264" spans="1:9" ht="15.75">
      <c r="A264" s="19"/>
      <c r="C264" s="40"/>
      <c r="D264" s="40"/>
      <c r="E264" s="40"/>
      <c r="F264" s="40"/>
      <c r="G264" s="40"/>
      <c r="H264" s="40"/>
      <c r="I264" s="40"/>
    </row>
    <row r="265" spans="1:9" ht="15.75">
      <c r="A265" s="19"/>
      <c r="C265" s="40"/>
      <c r="D265" s="40"/>
      <c r="E265" s="40"/>
      <c r="F265" s="40"/>
      <c r="G265" s="40"/>
      <c r="H265" s="40"/>
      <c r="I265" s="40"/>
    </row>
    <row r="266" spans="1:9" ht="15.75">
      <c r="A266" s="19"/>
      <c r="C266" s="40"/>
      <c r="D266" s="40"/>
      <c r="E266" s="40"/>
      <c r="F266" s="40"/>
      <c r="G266" s="40"/>
      <c r="H266" s="40"/>
      <c r="I266" s="40"/>
    </row>
    <row r="267" spans="1:9" ht="15.75">
      <c r="A267" s="19"/>
      <c r="C267" s="40"/>
      <c r="D267" s="40"/>
      <c r="E267" s="40"/>
      <c r="F267" s="40"/>
      <c r="G267" s="40"/>
      <c r="H267" s="40"/>
      <c r="I267" s="40"/>
    </row>
    <row r="268" spans="1:9" ht="15.75">
      <c r="A268" s="19"/>
      <c r="C268" s="40"/>
      <c r="D268" s="40"/>
      <c r="E268" s="40"/>
      <c r="F268" s="40"/>
      <c r="G268" s="40"/>
      <c r="H268" s="40"/>
      <c r="I268" s="40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K15" sqref="K15"/>
    </sheetView>
  </sheetViews>
  <sheetFormatPr defaultColWidth="9.140625" defaultRowHeight="15"/>
  <cols>
    <col min="1" max="1" width="49" style="20" customWidth="1"/>
    <col min="2" max="14" width="12.85546875" style="539" customWidth="1"/>
    <col min="15" max="15" width="2.5703125" style="157" customWidth="1"/>
    <col min="16" max="256" width="9.140625" style="420"/>
    <col min="257" max="257" width="49" style="420" customWidth="1"/>
    <col min="258" max="270" width="12.85546875" style="420" customWidth="1"/>
    <col min="271" max="271" width="2.5703125" style="420" customWidth="1"/>
    <col min="272" max="512" width="9.140625" style="420"/>
    <col min="513" max="513" width="49" style="420" customWidth="1"/>
    <col min="514" max="526" width="12.85546875" style="420" customWidth="1"/>
    <col min="527" max="527" width="2.5703125" style="420" customWidth="1"/>
    <col min="528" max="768" width="9.140625" style="420"/>
    <col min="769" max="769" width="49" style="420" customWidth="1"/>
    <col min="770" max="782" width="12.85546875" style="420" customWidth="1"/>
    <col min="783" max="783" width="2.5703125" style="420" customWidth="1"/>
    <col min="784" max="1024" width="9.140625" style="420"/>
    <col min="1025" max="1025" width="49" style="420" customWidth="1"/>
    <col min="1026" max="1038" width="12.85546875" style="420" customWidth="1"/>
    <col min="1039" max="1039" width="2.5703125" style="420" customWidth="1"/>
    <col min="1040" max="1280" width="9.140625" style="420"/>
    <col min="1281" max="1281" width="49" style="420" customWidth="1"/>
    <col min="1282" max="1294" width="12.85546875" style="420" customWidth="1"/>
    <col min="1295" max="1295" width="2.5703125" style="420" customWidth="1"/>
    <col min="1296" max="1536" width="9.140625" style="420"/>
    <col min="1537" max="1537" width="49" style="420" customWidth="1"/>
    <col min="1538" max="1550" width="12.85546875" style="420" customWidth="1"/>
    <col min="1551" max="1551" width="2.5703125" style="420" customWidth="1"/>
    <col min="1552" max="1792" width="9.140625" style="420"/>
    <col min="1793" max="1793" width="49" style="420" customWidth="1"/>
    <col min="1794" max="1806" width="12.85546875" style="420" customWidth="1"/>
    <col min="1807" max="1807" width="2.5703125" style="420" customWidth="1"/>
    <col min="1808" max="2048" width="9.140625" style="420"/>
    <col min="2049" max="2049" width="49" style="420" customWidth="1"/>
    <col min="2050" max="2062" width="12.85546875" style="420" customWidth="1"/>
    <col min="2063" max="2063" width="2.5703125" style="420" customWidth="1"/>
    <col min="2064" max="2304" width="9.140625" style="420"/>
    <col min="2305" max="2305" width="49" style="420" customWidth="1"/>
    <col min="2306" max="2318" width="12.85546875" style="420" customWidth="1"/>
    <col min="2319" max="2319" width="2.5703125" style="420" customWidth="1"/>
    <col min="2320" max="2560" width="9.140625" style="420"/>
    <col min="2561" max="2561" width="49" style="420" customWidth="1"/>
    <col min="2562" max="2574" width="12.85546875" style="420" customWidth="1"/>
    <col min="2575" max="2575" width="2.5703125" style="420" customWidth="1"/>
    <col min="2576" max="2816" width="9.140625" style="420"/>
    <col min="2817" max="2817" width="49" style="420" customWidth="1"/>
    <col min="2818" max="2830" width="12.85546875" style="420" customWidth="1"/>
    <col min="2831" max="2831" width="2.5703125" style="420" customWidth="1"/>
    <col min="2832" max="3072" width="9.140625" style="420"/>
    <col min="3073" max="3073" width="49" style="420" customWidth="1"/>
    <col min="3074" max="3086" width="12.85546875" style="420" customWidth="1"/>
    <col min="3087" max="3087" width="2.5703125" style="420" customWidth="1"/>
    <col min="3088" max="3328" width="9.140625" style="420"/>
    <col min="3329" max="3329" width="49" style="420" customWidth="1"/>
    <col min="3330" max="3342" width="12.85546875" style="420" customWidth="1"/>
    <col min="3343" max="3343" width="2.5703125" style="420" customWidth="1"/>
    <col min="3344" max="3584" width="9.140625" style="420"/>
    <col min="3585" max="3585" width="49" style="420" customWidth="1"/>
    <col min="3586" max="3598" width="12.85546875" style="420" customWidth="1"/>
    <col min="3599" max="3599" width="2.5703125" style="420" customWidth="1"/>
    <col min="3600" max="3840" width="9.140625" style="420"/>
    <col min="3841" max="3841" width="49" style="420" customWidth="1"/>
    <col min="3842" max="3854" width="12.85546875" style="420" customWidth="1"/>
    <col min="3855" max="3855" width="2.5703125" style="420" customWidth="1"/>
    <col min="3856" max="4096" width="9.140625" style="420"/>
    <col min="4097" max="4097" width="49" style="420" customWidth="1"/>
    <col min="4098" max="4110" width="12.85546875" style="420" customWidth="1"/>
    <col min="4111" max="4111" width="2.5703125" style="420" customWidth="1"/>
    <col min="4112" max="4352" width="9.140625" style="420"/>
    <col min="4353" max="4353" width="49" style="420" customWidth="1"/>
    <col min="4354" max="4366" width="12.85546875" style="420" customWidth="1"/>
    <col min="4367" max="4367" width="2.5703125" style="420" customWidth="1"/>
    <col min="4368" max="4608" width="9.140625" style="420"/>
    <col min="4609" max="4609" width="49" style="420" customWidth="1"/>
    <col min="4610" max="4622" width="12.85546875" style="420" customWidth="1"/>
    <col min="4623" max="4623" width="2.5703125" style="420" customWidth="1"/>
    <col min="4624" max="4864" width="9.140625" style="420"/>
    <col min="4865" max="4865" width="49" style="420" customWidth="1"/>
    <col min="4866" max="4878" width="12.85546875" style="420" customWidth="1"/>
    <col min="4879" max="4879" width="2.5703125" style="420" customWidth="1"/>
    <col min="4880" max="5120" width="9.140625" style="420"/>
    <col min="5121" max="5121" width="49" style="420" customWidth="1"/>
    <col min="5122" max="5134" width="12.85546875" style="420" customWidth="1"/>
    <col min="5135" max="5135" width="2.5703125" style="420" customWidth="1"/>
    <col min="5136" max="5376" width="9.140625" style="420"/>
    <col min="5377" max="5377" width="49" style="420" customWidth="1"/>
    <col min="5378" max="5390" width="12.85546875" style="420" customWidth="1"/>
    <col min="5391" max="5391" width="2.5703125" style="420" customWidth="1"/>
    <col min="5392" max="5632" width="9.140625" style="420"/>
    <col min="5633" max="5633" width="49" style="420" customWidth="1"/>
    <col min="5634" max="5646" width="12.85546875" style="420" customWidth="1"/>
    <col min="5647" max="5647" width="2.5703125" style="420" customWidth="1"/>
    <col min="5648" max="5888" width="9.140625" style="420"/>
    <col min="5889" max="5889" width="49" style="420" customWidth="1"/>
    <col min="5890" max="5902" width="12.85546875" style="420" customWidth="1"/>
    <col min="5903" max="5903" width="2.5703125" style="420" customWidth="1"/>
    <col min="5904" max="6144" width="9.140625" style="420"/>
    <col min="6145" max="6145" width="49" style="420" customWidth="1"/>
    <col min="6146" max="6158" width="12.85546875" style="420" customWidth="1"/>
    <col min="6159" max="6159" width="2.5703125" style="420" customWidth="1"/>
    <col min="6160" max="6400" width="9.140625" style="420"/>
    <col min="6401" max="6401" width="49" style="420" customWidth="1"/>
    <col min="6402" max="6414" width="12.85546875" style="420" customWidth="1"/>
    <col min="6415" max="6415" width="2.5703125" style="420" customWidth="1"/>
    <col min="6416" max="6656" width="9.140625" style="420"/>
    <col min="6657" max="6657" width="49" style="420" customWidth="1"/>
    <col min="6658" max="6670" width="12.85546875" style="420" customWidth="1"/>
    <col min="6671" max="6671" width="2.5703125" style="420" customWidth="1"/>
    <col min="6672" max="6912" width="9.140625" style="420"/>
    <col min="6913" max="6913" width="49" style="420" customWidth="1"/>
    <col min="6914" max="6926" width="12.85546875" style="420" customWidth="1"/>
    <col min="6927" max="6927" width="2.5703125" style="420" customWidth="1"/>
    <col min="6928" max="7168" width="9.140625" style="420"/>
    <col min="7169" max="7169" width="49" style="420" customWidth="1"/>
    <col min="7170" max="7182" width="12.85546875" style="420" customWidth="1"/>
    <col min="7183" max="7183" width="2.5703125" style="420" customWidth="1"/>
    <col min="7184" max="7424" width="9.140625" style="420"/>
    <col min="7425" max="7425" width="49" style="420" customWidth="1"/>
    <col min="7426" max="7438" width="12.85546875" style="420" customWidth="1"/>
    <col min="7439" max="7439" width="2.5703125" style="420" customWidth="1"/>
    <col min="7440" max="7680" width="9.140625" style="420"/>
    <col min="7681" max="7681" width="49" style="420" customWidth="1"/>
    <col min="7682" max="7694" width="12.85546875" style="420" customWidth="1"/>
    <col min="7695" max="7695" width="2.5703125" style="420" customWidth="1"/>
    <col min="7696" max="7936" width="9.140625" style="420"/>
    <col min="7937" max="7937" width="49" style="420" customWidth="1"/>
    <col min="7938" max="7950" width="12.85546875" style="420" customWidth="1"/>
    <col min="7951" max="7951" width="2.5703125" style="420" customWidth="1"/>
    <col min="7952" max="8192" width="9.140625" style="420"/>
    <col min="8193" max="8193" width="49" style="420" customWidth="1"/>
    <col min="8194" max="8206" width="12.85546875" style="420" customWidth="1"/>
    <col min="8207" max="8207" width="2.5703125" style="420" customWidth="1"/>
    <col min="8208" max="8448" width="9.140625" style="420"/>
    <col min="8449" max="8449" width="49" style="420" customWidth="1"/>
    <col min="8450" max="8462" width="12.85546875" style="420" customWidth="1"/>
    <col min="8463" max="8463" width="2.5703125" style="420" customWidth="1"/>
    <col min="8464" max="8704" width="9.140625" style="420"/>
    <col min="8705" max="8705" width="49" style="420" customWidth="1"/>
    <col min="8706" max="8718" width="12.85546875" style="420" customWidth="1"/>
    <col min="8719" max="8719" width="2.5703125" style="420" customWidth="1"/>
    <col min="8720" max="8960" width="9.140625" style="420"/>
    <col min="8961" max="8961" width="49" style="420" customWidth="1"/>
    <col min="8962" max="8974" width="12.85546875" style="420" customWidth="1"/>
    <col min="8975" max="8975" width="2.5703125" style="420" customWidth="1"/>
    <col min="8976" max="9216" width="9.140625" style="420"/>
    <col min="9217" max="9217" width="49" style="420" customWidth="1"/>
    <col min="9218" max="9230" width="12.85546875" style="420" customWidth="1"/>
    <col min="9231" max="9231" width="2.5703125" style="420" customWidth="1"/>
    <col min="9232" max="9472" width="9.140625" style="420"/>
    <col min="9473" max="9473" width="49" style="420" customWidth="1"/>
    <col min="9474" max="9486" width="12.85546875" style="420" customWidth="1"/>
    <col min="9487" max="9487" width="2.5703125" style="420" customWidth="1"/>
    <col min="9488" max="9728" width="9.140625" style="420"/>
    <col min="9729" max="9729" width="49" style="420" customWidth="1"/>
    <col min="9730" max="9742" width="12.85546875" style="420" customWidth="1"/>
    <col min="9743" max="9743" width="2.5703125" style="420" customWidth="1"/>
    <col min="9744" max="9984" width="9.140625" style="420"/>
    <col min="9985" max="9985" width="49" style="420" customWidth="1"/>
    <col min="9986" max="9998" width="12.85546875" style="420" customWidth="1"/>
    <col min="9999" max="9999" width="2.5703125" style="420" customWidth="1"/>
    <col min="10000" max="10240" width="9.140625" style="420"/>
    <col min="10241" max="10241" width="49" style="420" customWidth="1"/>
    <col min="10242" max="10254" width="12.85546875" style="420" customWidth="1"/>
    <col min="10255" max="10255" width="2.5703125" style="420" customWidth="1"/>
    <col min="10256" max="10496" width="9.140625" style="420"/>
    <col min="10497" max="10497" width="49" style="420" customWidth="1"/>
    <col min="10498" max="10510" width="12.85546875" style="420" customWidth="1"/>
    <col min="10511" max="10511" width="2.5703125" style="420" customWidth="1"/>
    <col min="10512" max="10752" width="9.140625" style="420"/>
    <col min="10753" max="10753" width="49" style="420" customWidth="1"/>
    <col min="10754" max="10766" width="12.85546875" style="420" customWidth="1"/>
    <col min="10767" max="10767" width="2.5703125" style="420" customWidth="1"/>
    <col min="10768" max="11008" width="9.140625" style="420"/>
    <col min="11009" max="11009" width="49" style="420" customWidth="1"/>
    <col min="11010" max="11022" width="12.85546875" style="420" customWidth="1"/>
    <col min="11023" max="11023" width="2.5703125" style="420" customWidth="1"/>
    <col min="11024" max="11264" width="9.140625" style="420"/>
    <col min="11265" max="11265" width="49" style="420" customWidth="1"/>
    <col min="11266" max="11278" width="12.85546875" style="420" customWidth="1"/>
    <col min="11279" max="11279" width="2.5703125" style="420" customWidth="1"/>
    <col min="11280" max="11520" width="9.140625" style="420"/>
    <col min="11521" max="11521" width="49" style="420" customWidth="1"/>
    <col min="11522" max="11534" width="12.85546875" style="420" customWidth="1"/>
    <col min="11535" max="11535" width="2.5703125" style="420" customWidth="1"/>
    <col min="11536" max="11776" width="9.140625" style="420"/>
    <col min="11777" max="11777" width="49" style="420" customWidth="1"/>
    <col min="11778" max="11790" width="12.85546875" style="420" customWidth="1"/>
    <col min="11791" max="11791" width="2.5703125" style="420" customWidth="1"/>
    <col min="11792" max="12032" width="9.140625" style="420"/>
    <col min="12033" max="12033" width="49" style="420" customWidth="1"/>
    <col min="12034" max="12046" width="12.85546875" style="420" customWidth="1"/>
    <col min="12047" max="12047" width="2.5703125" style="420" customWidth="1"/>
    <col min="12048" max="12288" width="9.140625" style="420"/>
    <col min="12289" max="12289" width="49" style="420" customWidth="1"/>
    <col min="12290" max="12302" width="12.85546875" style="420" customWidth="1"/>
    <col min="12303" max="12303" width="2.5703125" style="420" customWidth="1"/>
    <col min="12304" max="12544" width="9.140625" style="420"/>
    <col min="12545" max="12545" width="49" style="420" customWidth="1"/>
    <col min="12546" max="12558" width="12.85546875" style="420" customWidth="1"/>
    <col min="12559" max="12559" width="2.5703125" style="420" customWidth="1"/>
    <col min="12560" max="12800" width="9.140625" style="420"/>
    <col min="12801" max="12801" width="49" style="420" customWidth="1"/>
    <col min="12802" max="12814" width="12.85546875" style="420" customWidth="1"/>
    <col min="12815" max="12815" width="2.5703125" style="420" customWidth="1"/>
    <col min="12816" max="13056" width="9.140625" style="420"/>
    <col min="13057" max="13057" width="49" style="420" customWidth="1"/>
    <col min="13058" max="13070" width="12.85546875" style="420" customWidth="1"/>
    <col min="13071" max="13071" width="2.5703125" style="420" customWidth="1"/>
    <col min="13072" max="13312" width="9.140625" style="420"/>
    <col min="13313" max="13313" width="49" style="420" customWidth="1"/>
    <col min="13314" max="13326" width="12.85546875" style="420" customWidth="1"/>
    <col min="13327" max="13327" width="2.5703125" style="420" customWidth="1"/>
    <col min="13328" max="13568" width="9.140625" style="420"/>
    <col min="13569" max="13569" width="49" style="420" customWidth="1"/>
    <col min="13570" max="13582" width="12.85546875" style="420" customWidth="1"/>
    <col min="13583" max="13583" width="2.5703125" style="420" customWidth="1"/>
    <col min="13584" max="13824" width="9.140625" style="420"/>
    <col min="13825" max="13825" width="49" style="420" customWidth="1"/>
    <col min="13826" max="13838" width="12.85546875" style="420" customWidth="1"/>
    <col min="13839" max="13839" width="2.5703125" style="420" customWidth="1"/>
    <col min="13840" max="14080" width="9.140625" style="420"/>
    <col min="14081" max="14081" width="49" style="420" customWidth="1"/>
    <col min="14082" max="14094" width="12.85546875" style="420" customWidth="1"/>
    <col min="14095" max="14095" width="2.5703125" style="420" customWidth="1"/>
    <col min="14096" max="14336" width="9.140625" style="420"/>
    <col min="14337" max="14337" width="49" style="420" customWidth="1"/>
    <col min="14338" max="14350" width="12.85546875" style="420" customWidth="1"/>
    <col min="14351" max="14351" width="2.5703125" style="420" customWidth="1"/>
    <col min="14352" max="14592" width="9.140625" style="420"/>
    <col min="14593" max="14593" width="49" style="420" customWidth="1"/>
    <col min="14594" max="14606" width="12.85546875" style="420" customWidth="1"/>
    <col min="14607" max="14607" width="2.5703125" style="420" customWidth="1"/>
    <col min="14608" max="14848" width="9.140625" style="420"/>
    <col min="14849" max="14849" width="49" style="420" customWidth="1"/>
    <col min="14850" max="14862" width="12.85546875" style="420" customWidth="1"/>
    <col min="14863" max="14863" width="2.5703125" style="420" customWidth="1"/>
    <col min="14864" max="15104" width="9.140625" style="420"/>
    <col min="15105" max="15105" width="49" style="420" customWidth="1"/>
    <col min="15106" max="15118" width="12.85546875" style="420" customWidth="1"/>
    <col min="15119" max="15119" width="2.5703125" style="420" customWidth="1"/>
    <col min="15120" max="15360" width="9.140625" style="420"/>
    <col min="15361" max="15361" width="49" style="420" customWidth="1"/>
    <col min="15362" max="15374" width="12.85546875" style="420" customWidth="1"/>
    <col min="15375" max="15375" width="2.5703125" style="420" customWidth="1"/>
    <col min="15376" max="15616" width="9.140625" style="420"/>
    <col min="15617" max="15617" width="49" style="420" customWidth="1"/>
    <col min="15618" max="15630" width="12.85546875" style="420" customWidth="1"/>
    <col min="15631" max="15631" width="2.5703125" style="420" customWidth="1"/>
    <col min="15632" max="15872" width="9.140625" style="420"/>
    <col min="15873" max="15873" width="49" style="420" customWidth="1"/>
    <col min="15874" max="15886" width="12.85546875" style="420" customWidth="1"/>
    <col min="15887" max="15887" width="2.5703125" style="420" customWidth="1"/>
    <col min="15888" max="16128" width="9.140625" style="420"/>
    <col min="16129" max="16129" width="49" style="420" customWidth="1"/>
    <col min="16130" max="16142" width="12.85546875" style="420" customWidth="1"/>
    <col min="16143" max="16143" width="2.5703125" style="420" customWidth="1"/>
    <col min="16144" max="16384" width="9.140625" style="420"/>
  </cols>
  <sheetData>
    <row r="1" spans="1:15" s="1" customFormat="1" ht="3.75" hidden="1" customHeight="1">
      <c r="A1" s="308"/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  <c r="N1" s="538"/>
    </row>
    <row r="2" spans="1:15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</row>
    <row r="3" spans="1:15" s="1" customFormat="1" ht="27" customHeight="1">
      <c r="A3" s="787" t="s">
        <v>282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</row>
    <row r="4" spans="1:15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</row>
    <row r="5" spans="1:15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5" ht="7.5" customHeight="1">
      <c r="A6" s="132"/>
      <c r="O6" s="420"/>
    </row>
    <row r="7" spans="1:15" ht="30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420"/>
    </row>
    <row r="8" spans="1:15" s="166" customFormat="1" ht="22.5" customHeight="1">
      <c r="A8" s="361"/>
      <c r="B8" s="587" t="s">
        <v>59</v>
      </c>
      <c r="C8" s="587" t="s">
        <v>60</v>
      </c>
      <c r="D8" s="587" t="s">
        <v>61</v>
      </c>
      <c r="E8" s="587" t="s">
        <v>63</v>
      </c>
      <c r="F8" s="587" t="s">
        <v>64</v>
      </c>
      <c r="G8" s="587" t="s">
        <v>66</v>
      </c>
      <c r="H8" s="587" t="s">
        <v>67</v>
      </c>
      <c r="I8" s="587" t="s">
        <v>68</v>
      </c>
      <c r="J8" s="587" t="s">
        <v>69</v>
      </c>
      <c r="K8" s="587" t="s">
        <v>70</v>
      </c>
      <c r="L8" s="587" t="s">
        <v>76</v>
      </c>
      <c r="M8" s="587" t="s">
        <v>78</v>
      </c>
      <c r="N8" s="588" t="s">
        <v>75</v>
      </c>
    </row>
    <row r="9" spans="1:15" ht="34.5" customHeight="1">
      <c r="A9" s="270" t="s">
        <v>13</v>
      </c>
      <c r="B9" s="363">
        <v>10464.59506</v>
      </c>
      <c r="C9" s="363">
        <v>0</v>
      </c>
      <c r="D9" s="363">
        <v>0</v>
      </c>
      <c r="E9" s="363">
        <v>0</v>
      </c>
      <c r="F9" s="363">
        <v>0</v>
      </c>
      <c r="G9" s="363">
        <v>0</v>
      </c>
      <c r="H9" s="363">
        <v>0</v>
      </c>
      <c r="I9" s="363">
        <v>0</v>
      </c>
      <c r="J9" s="363">
        <v>0</v>
      </c>
      <c r="K9" s="363">
        <v>0</v>
      </c>
      <c r="L9" s="363">
        <v>0</v>
      </c>
      <c r="M9" s="363">
        <v>0</v>
      </c>
      <c r="N9" s="363">
        <v>0</v>
      </c>
      <c r="O9" s="420"/>
    </row>
    <row r="10" spans="1:15" ht="34.5" customHeight="1">
      <c r="A10" s="270" t="s">
        <v>14</v>
      </c>
      <c r="B10" s="363">
        <v>0</v>
      </c>
      <c r="C10" s="363">
        <v>0</v>
      </c>
      <c r="D10" s="363">
        <v>0</v>
      </c>
      <c r="E10" s="363">
        <v>0</v>
      </c>
      <c r="F10" s="363">
        <v>0</v>
      </c>
      <c r="G10" s="363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420"/>
    </row>
    <row r="11" spans="1:15" ht="34.5" customHeight="1">
      <c r="A11" s="270" t="s">
        <v>15</v>
      </c>
      <c r="B11" s="363">
        <v>0</v>
      </c>
      <c r="C11" s="363">
        <v>0</v>
      </c>
      <c r="D11" s="363">
        <v>0</v>
      </c>
      <c r="E11" s="363">
        <v>0</v>
      </c>
      <c r="F11" s="363">
        <v>0</v>
      </c>
      <c r="G11" s="363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420"/>
    </row>
    <row r="12" spans="1:15" ht="34.5" customHeight="1">
      <c r="A12" s="270" t="s">
        <v>16</v>
      </c>
      <c r="B12" s="363">
        <v>0</v>
      </c>
      <c r="C12" s="363">
        <v>0</v>
      </c>
      <c r="D12" s="363">
        <v>0</v>
      </c>
      <c r="E12" s="363">
        <v>0</v>
      </c>
      <c r="F12" s="363">
        <v>0</v>
      </c>
      <c r="G12" s="363">
        <v>0</v>
      </c>
      <c r="H12" s="363">
        <v>0</v>
      </c>
      <c r="I12" s="363">
        <v>0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420"/>
    </row>
    <row r="13" spans="1:15" ht="34.5" customHeight="1">
      <c r="A13" s="270" t="s">
        <v>34</v>
      </c>
      <c r="B13" s="363">
        <v>0</v>
      </c>
      <c r="C13" s="363">
        <v>0</v>
      </c>
      <c r="D13" s="363">
        <v>0</v>
      </c>
      <c r="E13" s="363">
        <v>0</v>
      </c>
      <c r="F13" s="363">
        <v>0</v>
      </c>
      <c r="G13" s="363">
        <v>0</v>
      </c>
      <c r="H13" s="363">
        <v>0</v>
      </c>
      <c r="I13" s="363">
        <v>0</v>
      </c>
      <c r="J13" s="363">
        <v>0</v>
      </c>
      <c r="K13" s="363">
        <v>0</v>
      </c>
      <c r="L13" s="363">
        <v>0</v>
      </c>
      <c r="M13" s="363">
        <v>0</v>
      </c>
      <c r="N13" s="363">
        <v>0</v>
      </c>
      <c r="O13" s="420"/>
    </row>
    <row r="14" spans="1:15" ht="34.5" customHeight="1">
      <c r="A14" s="270" t="s">
        <v>35</v>
      </c>
      <c r="B14" s="363">
        <v>119249.83941</v>
      </c>
      <c r="C14" s="363">
        <v>56615.28729</v>
      </c>
      <c r="D14" s="363">
        <v>30571.981329999999</v>
      </c>
      <c r="E14" s="363">
        <v>0</v>
      </c>
      <c r="F14" s="363">
        <v>0</v>
      </c>
      <c r="G14" s="363">
        <v>4269.06448</v>
      </c>
      <c r="H14" s="363">
        <v>512.74158999999997</v>
      </c>
      <c r="I14" s="363">
        <v>973.97888999999998</v>
      </c>
      <c r="J14" s="363">
        <v>0</v>
      </c>
      <c r="K14" s="363">
        <v>220.92258999999999</v>
      </c>
      <c r="L14" s="363">
        <v>0</v>
      </c>
      <c r="M14" s="363">
        <v>0</v>
      </c>
      <c r="N14" s="363">
        <v>2353.0408900000002</v>
      </c>
      <c r="O14" s="420"/>
    </row>
    <row r="15" spans="1:15" ht="34.5" customHeight="1">
      <c r="A15" s="270" t="s">
        <v>36</v>
      </c>
      <c r="B15" s="363">
        <v>5035.0296600000001</v>
      </c>
      <c r="C15" s="363">
        <v>0</v>
      </c>
      <c r="D15" s="363">
        <v>0</v>
      </c>
      <c r="E15" s="363">
        <v>0</v>
      </c>
      <c r="F15" s="363">
        <v>0</v>
      </c>
      <c r="G15" s="363">
        <v>294.6549</v>
      </c>
      <c r="H15" s="363">
        <v>0</v>
      </c>
      <c r="I15" s="363">
        <v>0</v>
      </c>
      <c r="J15" s="363">
        <v>0</v>
      </c>
      <c r="K15" s="363">
        <v>68.773030000000006</v>
      </c>
      <c r="L15" s="363">
        <v>0</v>
      </c>
      <c r="M15" s="363">
        <v>0</v>
      </c>
      <c r="N15" s="363">
        <v>0</v>
      </c>
      <c r="O15" s="420"/>
    </row>
    <row r="16" spans="1:15" ht="34.5" customHeight="1">
      <c r="A16" s="270" t="s">
        <v>207</v>
      </c>
      <c r="B16" s="363">
        <v>3005.2977900000001</v>
      </c>
      <c r="C16" s="363">
        <v>0</v>
      </c>
      <c r="D16" s="363">
        <v>0</v>
      </c>
      <c r="E16" s="363">
        <v>0</v>
      </c>
      <c r="F16" s="363">
        <v>0</v>
      </c>
      <c r="G16" s="363">
        <v>0</v>
      </c>
      <c r="H16" s="363">
        <v>0</v>
      </c>
      <c r="I16" s="363">
        <v>0</v>
      </c>
      <c r="J16" s="363">
        <v>0</v>
      </c>
      <c r="K16" s="363">
        <v>0</v>
      </c>
      <c r="L16" s="363">
        <v>0</v>
      </c>
      <c r="M16" s="363">
        <v>0</v>
      </c>
      <c r="N16" s="363">
        <v>0</v>
      </c>
      <c r="O16" s="420"/>
    </row>
    <row r="17" spans="1:15" ht="34.5" customHeight="1">
      <c r="A17" s="270" t="s">
        <v>37</v>
      </c>
      <c r="B17" s="363">
        <v>0</v>
      </c>
      <c r="C17" s="363">
        <v>0</v>
      </c>
      <c r="D17" s="363">
        <v>0</v>
      </c>
      <c r="E17" s="363">
        <v>0</v>
      </c>
      <c r="F17" s="363">
        <v>0</v>
      </c>
      <c r="G17" s="363">
        <v>0</v>
      </c>
      <c r="H17" s="363">
        <v>0</v>
      </c>
      <c r="I17" s="363">
        <v>0</v>
      </c>
      <c r="J17" s="363">
        <v>0</v>
      </c>
      <c r="K17" s="363">
        <v>0</v>
      </c>
      <c r="L17" s="363">
        <v>0</v>
      </c>
      <c r="M17" s="363">
        <v>0</v>
      </c>
      <c r="N17" s="363">
        <v>0</v>
      </c>
      <c r="O17" s="420"/>
    </row>
    <row r="18" spans="1:15" ht="34.5" customHeight="1">
      <c r="A18" s="270" t="s">
        <v>38</v>
      </c>
      <c r="B18" s="363">
        <v>0</v>
      </c>
      <c r="C18" s="363">
        <v>0</v>
      </c>
      <c r="D18" s="363">
        <v>0</v>
      </c>
      <c r="E18" s="363">
        <v>0</v>
      </c>
      <c r="F18" s="363">
        <v>0</v>
      </c>
      <c r="G18" s="363">
        <v>0</v>
      </c>
      <c r="H18" s="363">
        <v>0</v>
      </c>
      <c r="I18" s="363">
        <v>0</v>
      </c>
      <c r="J18" s="363">
        <v>0</v>
      </c>
      <c r="K18" s="363">
        <v>0</v>
      </c>
      <c r="L18" s="363">
        <v>0</v>
      </c>
      <c r="M18" s="363">
        <v>0</v>
      </c>
      <c r="N18" s="363">
        <v>0</v>
      </c>
      <c r="O18" s="420"/>
    </row>
    <row r="19" spans="1:15" ht="34.5" customHeight="1">
      <c r="A19" s="270" t="s">
        <v>39</v>
      </c>
      <c r="B19" s="363">
        <v>0</v>
      </c>
      <c r="C19" s="363">
        <v>0</v>
      </c>
      <c r="D19" s="363">
        <v>0</v>
      </c>
      <c r="E19" s="363">
        <v>0</v>
      </c>
      <c r="F19" s="363">
        <v>0</v>
      </c>
      <c r="G19" s="363">
        <v>0</v>
      </c>
      <c r="H19" s="363">
        <v>0</v>
      </c>
      <c r="I19" s="363">
        <v>0</v>
      </c>
      <c r="J19" s="363">
        <v>0</v>
      </c>
      <c r="K19" s="363">
        <v>0</v>
      </c>
      <c r="L19" s="363">
        <v>0</v>
      </c>
      <c r="M19" s="363">
        <v>0</v>
      </c>
      <c r="N19" s="363">
        <v>0</v>
      </c>
      <c r="O19" s="420"/>
    </row>
    <row r="20" spans="1:15" ht="34.5" customHeight="1">
      <c r="A20" s="270" t="s">
        <v>21</v>
      </c>
      <c r="B20" s="363">
        <v>97608.811079999999</v>
      </c>
      <c r="C20" s="363">
        <v>91871.529450000002</v>
      </c>
      <c r="D20" s="363">
        <v>23682.716120000001</v>
      </c>
      <c r="E20" s="363">
        <v>1310.4705800000002</v>
      </c>
      <c r="F20" s="363">
        <v>8363.4217900000003</v>
      </c>
      <c r="G20" s="363">
        <v>15431.838220000001</v>
      </c>
      <c r="H20" s="363">
        <v>16262.36169</v>
      </c>
      <c r="I20" s="363">
        <v>24525.944649999998</v>
      </c>
      <c r="J20" s="363">
        <v>10095.973980000001</v>
      </c>
      <c r="K20" s="363">
        <v>37940.091740000003</v>
      </c>
      <c r="L20" s="363">
        <v>9181.2584700000007</v>
      </c>
      <c r="M20" s="363">
        <v>14290.40076</v>
      </c>
      <c r="N20" s="363">
        <v>31205.66157</v>
      </c>
      <c r="O20" s="420"/>
    </row>
    <row r="21" spans="1:15" ht="34.5" customHeight="1">
      <c r="A21" s="270" t="s">
        <v>22</v>
      </c>
      <c r="B21" s="363">
        <v>36164.025569999998</v>
      </c>
      <c r="C21" s="363">
        <v>255713.91759</v>
      </c>
      <c r="D21" s="363">
        <v>207992.25868999999</v>
      </c>
      <c r="E21" s="363">
        <v>2999.1368199999997</v>
      </c>
      <c r="F21" s="363">
        <v>48286.044470000001</v>
      </c>
      <c r="G21" s="363">
        <v>0</v>
      </c>
      <c r="H21" s="363">
        <v>28.983060000000002</v>
      </c>
      <c r="I21" s="363">
        <v>0</v>
      </c>
      <c r="J21" s="363">
        <v>47026.371579999999</v>
      </c>
      <c r="K21" s="363">
        <v>1485.61357</v>
      </c>
      <c r="L21" s="363">
        <v>135.69845999999998</v>
      </c>
      <c r="M21" s="363">
        <v>5782.8467699999992</v>
      </c>
      <c r="N21" s="363">
        <v>0</v>
      </c>
      <c r="O21" s="420"/>
    </row>
    <row r="22" spans="1:15" ht="34.5" customHeight="1">
      <c r="A22" s="270" t="s">
        <v>23</v>
      </c>
      <c r="B22" s="363">
        <v>170846.99281999998</v>
      </c>
      <c r="C22" s="363">
        <v>13.32432</v>
      </c>
      <c r="D22" s="363">
        <v>0</v>
      </c>
      <c r="E22" s="363">
        <v>0</v>
      </c>
      <c r="F22" s="363">
        <v>0</v>
      </c>
      <c r="G22" s="363">
        <v>70557.289829999994</v>
      </c>
      <c r="H22" s="363">
        <v>47385.977149999999</v>
      </c>
      <c r="I22" s="363">
        <v>56788.068890000002</v>
      </c>
      <c r="J22" s="363">
        <v>49560.940640000001</v>
      </c>
      <c r="K22" s="363">
        <v>9880.1744699999999</v>
      </c>
      <c r="L22" s="363">
        <v>11260.446960000001</v>
      </c>
      <c r="M22" s="363">
        <v>7294.0804400000006</v>
      </c>
      <c r="N22" s="363">
        <v>19364.961210000001</v>
      </c>
      <c r="O22" s="420"/>
    </row>
    <row r="23" spans="1:15" ht="34.5" customHeight="1">
      <c r="A23" s="270" t="s">
        <v>24</v>
      </c>
      <c r="B23" s="363">
        <v>0</v>
      </c>
      <c r="C23" s="363">
        <v>0</v>
      </c>
      <c r="D23" s="363">
        <v>0</v>
      </c>
      <c r="E23" s="363">
        <v>0</v>
      </c>
      <c r="F23" s="363">
        <v>0</v>
      </c>
      <c r="G23" s="363">
        <v>0</v>
      </c>
      <c r="H23" s="363">
        <v>0</v>
      </c>
      <c r="I23" s="363">
        <v>0</v>
      </c>
      <c r="J23" s="363">
        <v>0</v>
      </c>
      <c r="K23" s="363">
        <v>0</v>
      </c>
      <c r="L23" s="363">
        <v>0</v>
      </c>
      <c r="M23" s="363">
        <v>0</v>
      </c>
      <c r="N23" s="363">
        <v>0</v>
      </c>
      <c r="O23" s="420"/>
    </row>
    <row r="24" spans="1:15" ht="34.5" customHeight="1">
      <c r="A24" s="270" t="s">
        <v>25</v>
      </c>
      <c r="B24" s="363">
        <v>0</v>
      </c>
      <c r="C24" s="363">
        <v>0</v>
      </c>
      <c r="D24" s="363">
        <v>0</v>
      </c>
      <c r="E24" s="363">
        <v>0</v>
      </c>
      <c r="F24" s="363">
        <v>0</v>
      </c>
      <c r="G24" s="363">
        <v>0</v>
      </c>
      <c r="H24" s="363">
        <v>0</v>
      </c>
      <c r="I24" s="363">
        <v>0</v>
      </c>
      <c r="J24" s="363">
        <v>0</v>
      </c>
      <c r="K24" s="363">
        <v>0</v>
      </c>
      <c r="L24" s="363">
        <v>0</v>
      </c>
      <c r="M24" s="363">
        <v>0</v>
      </c>
      <c r="N24" s="363">
        <v>0</v>
      </c>
      <c r="O24" s="420"/>
    </row>
    <row r="25" spans="1:15" ht="34.5" customHeight="1">
      <c r="A25" s="270" t="s">
        <v>26</v>
      </c>
      <c r="B25" s="363">
        <v>0</v>
      </c>
      <c r="C25" s="363">
        <v>0</v>
      </c>
      <c r="D25" s="363">
        <v>0</v>
      </c>
      <c r="E25" s="363">
        <v>0</v>
      </c>
      <c r="F25" s="363">
        <v>0</v>
      </c>
      <c r="G25" s="363">
        <v>0</v>
      </c>
      <c r="H25" s="363">
        <v>0</v>
      </c>
      <c r="I25" s="363">
        <v>0</v>
      </c>
      <c r="J25" s="363">
        <v>0</v>
      </c>
      <c r="K25" s="363">
        <v>0</v>
      </c>
      <c r="L25" s="363">
        <v>0</v>
      </c>
      <c r="M25" s="363">
        <v>0</v>
      </c>
      <c r="N25" s="363">
        <v>0</v>
      </c>
      <c r="O25" s="420"/>
    </row>
    <row r="26" spans="1:15" ht="34.5" customHeight="1">
      <c r="A26" s="270" t="s">
        <v>27</v>
      </c>
      <c r="B26" s="363">
        <v>0</v>
      </c>
      <c r="C26" s="363">
        <v>0</v>
      </c>
      <c r="D26" s="363">
        <v>0</v>
      </c>
      <c r="E26" s="363">
        <v>0</v>
      </c>
      <c r="F26" s="363">
        <v>0</v>
      </c>
      <c r="G26" s="363">
        <v>0</v>
      </c>
      <c r="H26" s="363">
        <v>0</v>
      </c>
      <c r="I26" s="363">
        <v>0</v>
      </c>
      <c r="J26" s="363">
        <v>0</v>
      </c>
      <c r="K26" s="363">
        <v>0</v>
      </c>
      <c r="L26" s="363">
        <v>0</v>
      </c>
      <c r="M26" s="363">
        <v>0</v>
      </c>
      <c r="N26" s="363">
        <v>0</v>
      </c>
      <c r="O26" s="420"/>
    </row>
    <row r="27" spans="1:15" ht="34.5" customHeight="1">
      <c r="A27" s="270" t="s">
        <v>28</v>
      </c>
      <c r="B27" s="363">
        <v>7557.4077900000002</v>
      </c>
      <c r="C27" s="363">
        <v>0</v>
      </c>
      <c r="D27" s="363">
        <v>0</v>
      </c>
      <c r="E27" s="363">
        <v>0</v>
      </c>
      <c r="F27" s="363">
        <v>0</v>
      </c>
      <c r="G27" s="363">
        <v>1696.45975</v>
      </c>
      <c r="H27" s="363">
        <v>4934.6022199999998</v>
      </c>
      <c r="I27" s="363">
        <v>729.93002000000001</v>
      </c>
      <c r="J27" s="363">
        <v>7880.5490499999996</v>
      </c>
      <c r="K27" s="363">
        <v>7023.93084</v>
      </c>
      <c r="L27" s="363">
        <v>212.83545000000001</v>
      </c>
      <c r="M27" s="363">
        <v>133.46642</v>
      </c>
      <c r="N27" s="363">
        <v>467.32515000000001</v>
      </c>
      <c r="O27" s="420"/>
    </row>
    <row r="28" spans="1:15" ht="34.5" customHeight="1">
      <c r="A28" s="270" t="s">
        <v>208</v>
      </c>
      <c r="B28" s="363">
        <v>7265.7207800000006</v>
      </c>
      <c r="C28" s="363">
        <v>0</v>
      </c>
      <c r="D28" s="363">
        <v>0</v>
      </c>
      <c r="E28" s="363">
        <v>0</v>
      </c>
      <c r="F28" s="363">
        <v>0</v>
      </c>
      <c r="G28" s="363">
        <v>258.07195999999999</v>
      </c>
      <c r="H28" s="363">
        <v>228.37458999999998</v>
      </c>
      <c r="I28" s="363">
        <v>2185.7076699999998</v>
      </c>
      <c r="J28" s="363">
        <v>5071.5453499999994</v>
      </c>
      <c r="K28" s="363">
        <v>1018.3029399999999</v>
      </c>
      <c r="L28" s="363">
        <v>492.23543999999998</v>
      </c>
      <c r="M28" s="363">
        <v>0</v>
      </c>
      <c r="N28" s="363">
        <v>5</v>
      </c>
      <c r="O28" s="420"/>
    </row>
    <row r="29" spans="1:15" ht="34.5" customHeight="1">
      <c r="A29" s="270" t="s">
        <v>30</v>
      </c>
      <c r="B29" s="363">
        <v>251.12673000000001</v>
      </c>
      <c r="C29" s="363">
        <v>0</v>
      </c>
      <c r="D29" s="363">
        <v>0</v>
      </c>
      <c r="E29" s="363">
        <v>0</v>
      </c>
      <c r="F29" s="363">
        <v>0</v>
      </c>
      <c r="G29" s="363">
        <v>0</v>
      </c>
      <c r="H29" s="363">
        <v>581.07503000000008</v>
      </c>
      <c r="I29" s="363">
        <v>0</v>
      </c>
      <c r="J29" s="363">
        <v>0</v>
      </c>
      <c r="K29" s="363">
        <v>0</v>
      </c>
      <c r="L29" s="363">
        <v>0</v>
      </c>
      <c r="M29" s="363">
        <v>9.7692499999999995</v>
      </c>
      <c r="N29" s="363">
        <v>0</v>
      </c>
      <c r="O29" s="420"/>
    </row>
    <row r="30" spans="1:15" ht="34.5" customHeight="1">
      <c r="A30" s="270" t="s">
        <v>17</v>
      </c>
      <c r="B30" s="363">
        <v>162388.32329</v>
      </c>
      <c r="C30" s="363">
        <v>59410.58483</v>
      </c>
      <c r="D30" s="363">
        <v>55723.81912</v>
      </c>
      <c r="E30" s="363">
        <v>18300.59979</v>
      </c>
      <c r="F30" s="363">
        <v>75433.949400000012</v>
      </c>
      <c r="G30" s="363">
        <v>50500.332649999997</v>
      </c>
      <c r="H30" s="363">
        <v>17833.332480000001</v>
      </c>
      <c r="I30" s="363">
        <v>33317.190730000002</v>
      </c>
      <c r="J30" s="363">
        <v>8469.5097799999985</v>
      </c>
      <c r="K30" s="363">
        <v>3166.3146900000002</v>
      </c>
      <c r="L30" s="363">
        <v>20391.358550000001</v>
      </c>
      <c r="M30" s="363">
        <v>4615.7988099999993</v>
      </c>
      <c r="N30" s="363">
        <v>33815.463179999999</v>
      </c>
      <c r="O30" s="420"/>
    </row>
    <row r="31" spans="1:15" ht="34.5" customHeight="1">
      <c r="A31" s="270" t="s">
        <v>18</v>
      </c>
      <c r="B31" s="363">
        <v>2017.1356899999998</v>
      </c>
      <c r="C31" s="363">
        <v>305.41565000000003</v>
      </c>
      <c r="D31" s="363">
        <v>0</v>
      </c>
      <c r="E31" s="363">
        <v>0</v>
      </c>
      <c r="F31" s="363">
        <v>0</v>
      </c>
      <c r="G31" s="363">
        <v>287.03510999999997</v>
      </c>
      <c r="H31" s="363">
        <v>0</v>
      </c>
      <c r="I31" s="363">
        <v>153.76621</v>
      </c>
      <c r="J31" s="363">
        <v>97.212490000000003</v>
      </c>
      <c r="K31" s="363">
        <v>12937.221890000001</v>
      </c>
      <c r="L31" s="363">
        <v>427.32610999999997</v>
      </c>
      <c r="M31" s="363">
        <v>0</v>
      </c>
      <c r="N31" s="363">
        <v>4913.1534499999998</v>
      </c>
      <c r="O31" s="420"/>
    </row>
    <row r="32" spans="1:15" ht="55.5" customHeight="1">
      <c r="A32" s="271" t="s">
        <v>209</v>
      </c>
      <c r="B32" s="363">
        <v>0</v>
      </c>
      <c r="C32" s="363">
        <v>0</v>
      </c>
      <c r="D32" s="363">
        <v>0</v>
      </c>
      <c r="E32" s="363">
        <v>0</v>
      </c>
      <c r="F32" s="363">
        <v>0</v>
      </c>
      <c r="G32" s="363">
        <v>0</v>
      </c>
      <c r="H32" s="363">
        <v>0</v>
      </c>
      <c r="I32" s="363">
        <v>0</v>
      </c>
      <c r="J32" s="363">
        <v>0</v>
      </c>
      <c r="K32" s="363">
        <v>0</v>
      </c>
      <c r="L32" s="363">
        <v>0</v>
      </c>
      <c r="M32" s="363">
        <v>0</v>
      </c>
      <c r="N32" s="363">
        <v>0</v>
      </c>
      <c r="O32" s="420"/>
    </row>
    <row r="33" spans="1:15" ht="34.5" customHeight="1">
      <c r="A33" s="270" t="s">
        <v>210</v>
      </c>
      <c r="B33" s="363">
        <v>698.11042000000009</v>
      </c>
      <c r="C33" s="363">
        <v>905.66739000000007</v>
      </c>
      <c r="D33" s="363">
        <v>754.73483999999996</v>
      </c>
      <c r="E33" s="363">
        <v>9154.92425</v>
      </c>
      <c r="F33" s="363">
        <v>0</v>
      </c>
      <c r="G33" s="363">
        <v>0</v>
      </c>
      <c r="H33" s="363">
        <v>295.45812000000001</v>
      </c>
      <c r="I33" s="363">
        <v>261.34571</v>
      </c>
      <c r="J33" s="363">
        <v>0</v>
      </c>
      <c r="K33" s="363">
        <v>357.36572999999999</v>
      </c>
      <c r="L33" s="363">
        <v>70.606979999999993</v>
      </c>
      <c r="M33" s="363">
        <v>868.05984000000001</v>
      </c>
      <c r="N33" s="363">
        <v>1254.1202800000001</v>
      </c>
      <c r="O33" s="420"/>
    </row>
    <row r="34" spans="1:15" ht="60" customHeight="1">
      <c r="A34" s="271" t="s">
        <v>20</v>
      </c>
      <c r="B34" s="363">
        <v>23.208549999999999</v>
      </c>
      <c r="C34" s="363">
        <v>0</v>
      </c>
      <c r="D34" s="363">
        <v>0</v>
      </c>
      <c r="E34" s="363">
        <v>0</v>
      </c>
      <c r="F34" s="363">
        <v>0</v>
      </c>
      <c r="G34" s="363">
        <v>0</v>
      </c>
      <c r="H34" s="363">
        <v>0</v>
      </c>
      <c r="I34" s="363">
        <v>0</v>
      </c>
      <c r="J34" s="363">
        <v>0</v>
      </c>
      <c r="K34" s="363">
        <v>58.137999999999998</v>
      </c>
      <c r="L34" s="363">
        <v>29.781740000000003</v>
      </c>
      <c r="M34" s="363">
        <v>0</v>
      </c>
      <c r="N34" s="363">
        <v>0</v>
      </c>
      <c r="O34" s="420"/>
    </row>
    <row r="35" spans="1:15" ht="34.5" customHeight="1">
      <c r="A35" s="270" t="s">
        <v>31</v>
      </c>
      <c r="B35" s="363">
        <v>426274.42481</v>
      </c>
      <c r="C35" s="363">
        <v>227036.81691999998</v>
      </c>
      <c r="D35" s="363">
        <v>29111.314739999998</v>
      </c>
      <c r="E35" s="363">
        <v>43521.691079999997</v>
      </c>
      <c r="F35" s="363">
        <v>6717.4780499999997</v>
      </c>
      <c r="G35" s="363">
        <v>59651.018450000003</v>
      </c>
      <c r="H35" s="363">
        <v>40996.394590000004</v>
      </c>
      <c r="I35" s="363">
        <v>29521.565449999998</v>
      </c>
      <c r="J35" s="363">
        <v>9062.9596199999996</v>
      </c>
      <c r="K35" s="363">
        <v>29410.69987</v>
      </c>
      <c r="L35" s="363">
        <v>37708.890359999998</v>
      </c>
      <c r="M35" s="363">
        <v>13482.021949999998</v>
      </c>
      <c r="N35" s="363">
        <v>64089.560749999997</v>
      </c>
      <c r="O35" s="420"/>
    </row>
    <row r="36" spans="1:15" ht="34.5" customHeight="1">
      <c r="A36" s="270" t="s">
        <v>32</v>
      </c>
      <c r="B36" s="363">
        <v>37004.066009999995</v>
      </c>
      <c r="C36" s="363">
        <v>8372.0368500000004</v>
      </c>
      <c r="D36" s="363">
        <v>26488.006539999998</v>
      </c>
      <c r="E36" s="363">
        <v>11505.56525</v>
      </c>
      <c r="F36" s="363">
        <v>24138.74583</v>
      </c>
      <c r="G36" s="363">
        <v>0</v>
      </c>
      <c r="H36" s="363">
        <v>0</v>
      </c>
      <c r="I36" s="363">
        <v>0</v>
      </c>
      <c r="J36" s="363">
        <v>5000.4407699999992</v>
      </c>
      <c r="K36" s="363">
        <v>3266.7779700000001</v>
      </c>
      <c r="L36" s="363">
        <v>68.978560000000002</v>
      </c>
      <c r="M36" s="363">
        <v>2530.7450199999998</v>
      </c>
      <c r="N36" s="363">
        <v>0</v>
      </c>
      <c r="O36" s="420"/>
    </row>
    <row r="37" spans="1:15" s="166" customFormat="1" ht="51" customHeight="1">
      <c r="A37" s="272" t="s">
        <v>33</v>
      </c>
      <c r="B37" s="364">
        <v>101240.55134999999</v>
      </c>
      <c r="C37" s="364">
        <v>0</v>
      </c>
      <c r="D37" s="364">
        <v>0</v>
      </c>
      <c r="E37" s="364">
        <v>0</v>
      </c>
      <c r="F37" s="364">
        <v>0</v>
      </c>
      <c r="G37" s="364">
        <v>44658.327920000003</v>
      </c>
      <c r="H37" s="364">
        <v>43304.039049999999</v>
      </c>
      <c r="I37" s="364">
        <v>11000.7268</v>
      </c>
      <c r="J37" s="364">
        <v>11721.569449999999</v>
      </c>
      <c r="K37" s="364">
        <v>0</v>
      </c>
      <c r="L37" s="364">
        <v>4051.5498900000002</v>
      </c>
      <c r="M37" s="364">
        <v>1503</v>
      </c>
      <c r="N37" s="364">
        <v>13868.78659</v>
      </c>
    </row>
    <row r="38" spans="1:15" s="166" customFormat="1" ht="24" customHeight="1">
      <c r="A38" s="365" t="s">
        <v>187</v>
      </c>
      <c r="B38" s="646">
        <v>1187094.6668100001</v>
      </c>
      <c r="C38" s="646">
        <v>700244.58029000007</v>
      </c>
      <c r="D38" s="646">
        <v>374324.83137999993</v>
      </c>
      <c r="E38" s="646">
        <v>86792.387770000001</v>
      </c>
      <c r="F38" s="646">
        <v>162939.63954</v>
      </c>
      <c r="G38" s="646">
        <v>247604.09326999998</v>
      </c>
      <c r="H38" s="646">
        <v>172363.33957000001</v>
      </c>
      <c r="I38" s="646">
        <v>159458.22502000001</v>
      </c>
      <c r="J38" s="646">
        <v>153987.07271000001</v>
      </c>
      <c r="K38" s="646">
        <v>106834.32733</v>
      </c>
      <c r="L38" s="646">
        <v>84030.966969999994</v>
      </c>
      <c r="M38" s="646">
        <v>50510.189259999999</v>
      </c>
      <c r="N38" s="646">
        <v>171337.07306999998</v>
      </c>
    </row>
    <row r="39" spans="1:15" s="148" customFormat="1" ht="67.5" customHeight="1">
      <c r="A39" s="367" t="s">
        <v>224</v>
      </c>
      <c r="B39" s="647">
        <v>0.21341987925565092</v>
      </c>
      <c r="C39" s="647">
        <v>0.12589233020186358</v>
      </c>
      <c r="D39" s="647">
        <v>6.7297379517498895E-2</v>
      </c>
      <c r="E39" s="647">
        <v>1.5603827930555229E-2</v>
      </c>
      <c r="F39" s="647">
        <v>2.9293837440979683E-2</v>
      </c>
      <c r="G39" s="647">
        <v>4.451509821949709E-2</v>
      </c>
      <c r="H39" s="647">
        <v>3.098806198665021E-2</v>
      </c>
      <c r="I39" s="647">
        <v>2.8667937007534144E-2</v>
      </c>
      <c r="J39" s="647">
        <v>2.7684314809544468E-2</v>
      </c>
      <c r="K39" s="647">
        <v>1.9207035358349077E-2</v>
      </c>
      <c r="L39" s="647">
        <v>1.5107370394195687E-2</v>
      </c>
      <c r="M39" s="647">
        <v>9.0808920252479271E-3</v>
      </c>
      <c r="N39" s="647">
        <v>3.0803556337153277E-2</v>
      </c>
    </row>
    <row r="40" spans="1:15" ht="14.25" customHeight="1" thickBot="1">
      <c r="A40" s="169"/>
      <c r="B40" s="555"/>
      <c r="C40" s="171"/>
      <c r="D40" s="171"/>
      <c r="E40" s="171"/>
      <c r="F40" s="171"/>
      <c r="G40" s="171"/>
      <c r="H40" s="556"/>
      <c r="I40" s="556"/>
      <c r="J40" s="556"/>
      <c r="K40" s="556"/>
      <c r="L40" s="556"/>
      <c r="M40" s="556"/>
      <c r="N40" s="556"/>
      <c r="O40" s="420"/>
    </row>
    <row r="41" spans="1:15" ht="15" customHeight="1" thickTop="1">
      <c r="A41" s="34" t="s">
        <v>834</v>
      </c>
      <c r="B41" s="558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420"/>
    </row>
    <row r="42" spans="1:15" ht="9" customHeight="1"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420"/>
    </row>
    <row r="43" spans="1:15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420"/>
    </row>
    <row r="44" spans="1:15" ht="9" customHeight="1">
      <c r="A44" s="154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420"/>
    </row>
    <row r="45" spans="1:15" ht="9" customHeight="1">
      <c r="A45" s="16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420"/>
    </row>
    <row r="46" spans="1:15" ht="9" customHeight="1">
      <c r="A46" s="16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420"/>
    </row>
    <row r="47" spans="1:15" ht="9" customHeight="1">
      <c r="A47" s="16"/>
      <c r="B47" s="559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420"/>
    </row>
    <row r="48" spans="1:15" ht="9" customHeight="1">
      <c r="A48" s="16"/>
      <c r="B48" s="559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420"/>
    </row>
    <row r="49" spans="1:15" ht="9" customHeight="1">
      <c r="A49" s="16"/>
      <c r="B49" s="559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420"/>
    </row>
    <row r="50" spans="1:15" ht="9" customHeight="1">
      <c r="A50" s="151"/>
      <c r="B50" s="559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420"/>
    </row>
    <row r="51" spans="1:15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420"/>
    </row>
    <row r="52" spans="1:15" ht="9" customHeight="1">
      <c r="A52" s="16"/>
      <c r="B52" s="559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420"/>
    </row>
    <row r="53" spans="1:15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420"/>
    </row>
    <row r="54" spans="1:15" ht="9" customHeight="1">
      <c r="A54" s="16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420"/>
    </row>
    <row r="55" spans="1:15" ht="9" customHeight="1">
      <c r="A55" s="16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420"/>
    </row>
    <row r="56" spans="1:15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420"/>
    </row>
    <row r="57" spans="1:15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420"/>
    </row>
    <row r="58" spans="1:15" ht="9" customHeight="1">
      <c r="A58" s="16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420"/>
    </row>
    <row r="59" spans="1:15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420"/>
    </row>
    <row r="60" spans="1:15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420"/>
    </row>
    <row r="61" spans="1:15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420"/>
    </row>
    <row r="62" spans="1:15" ht="9" customHeight="1">
      <c r="A62" s="151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420"/>
    </row>
    <row r="63" spans="1:15" ht="9" customHeight="1">
      <c r="A63" s="16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420"/>
    </row>
    <row r="64" spans="1:15" ht="9" customHeight="1">
      <c r="A64" s="16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420"/>
    </row>
    <row r="65" spans="1:15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420"/>
    </row>
    <row r="66" spans="1:15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420"/>
    </row>
    <row r="67" spans="1:15" ht="9" customHeight="1">
      <c r="A67" s="15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420"/>
    </row>
    <row r="68" spans="1:15" ht="9" customHeight="1">
      <c r="A68" s="15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420"/>
    </row>
    <row r="69" spans="1:15" ht="9" customHeight="1">
      <c r="A69" s="152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420"/>
    </row>
    <row r="70" spans="1:15" ht="9" customHeight="1">
      <c r="A70" s="152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420"/>
    </row>
    <row r="71" spans="1:15" ht="9" customHeight="1">
      <c r="A71" s="152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420"/>
    </row>
    <row r="72" spans="1:15" ht="9" customHeight="1">
      <c r="A72" s="153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420"/>
    </row>
    <row r="73" spans="1:15" ht="9" customHeight="1">
      <c r="A73" s="153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420"/>
    </row>
    <row r="74" spans="1:15" ht="9" customHeight="1">
      <c r="A74" s="154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420"/>
    </row>
    <row r="75" spans="1:15" ht="9" customHeight="1">
      <c r="A75" s="16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420"/>
    </row>
    <row r="76" spans="1:15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420"/>
    </row>
    <row r="77" spans="1:15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420"/>
    </row>
    <row r="78" spans="1:15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420"/>
    </row>
    <row r="79" spans="1:15" ht="9" customHeight="1">
      <c r="A79" s="152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420"/>
    </row>
    <row r="80" spans="1:15" ht="9" customHeight="1">
      <c r="A80" s="154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420"/>
    </row>
    <row r="81" spans="1:15" ht="9" customHeight="1">
      <c r="A81" s="16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420"/>
    </row>
    <row r="82" spans="1:15" ht="9" customHeight="1">
      <c r="A82" s="16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420"/>
    </row>
    <row r="83" spans="1:15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420"/>
    </row>
    <row r="84" spans="1:15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420"/>
    </row>
    <row r="85" spans="1:15" ht="9" customHeight="1">
      <c r="A85" s="152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420"/>
    </row>
    <row r="86" spans="1:15" ht="9" customHeight="1">
      <c r="A86" s="154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420"/>
    </row>
    <row r="87" spans="1:15" ht="9" customHeight="1">
      <c r="A87" s="16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420"/>
    </row>
    <row r="88" spans="1:15" ht="9" customHeight="1">
      <c r="A88" s="16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420"/>
    </row>
    <row r="89" spans="1:15" ht="9" customHeight="1">
      <c r="A89" s="16"/>
      <c r="C89" s="548"/>
      <c r="D89" s="548"/>
      <c r="E89" s="548"/>
      <c r="F89" s="548"/>
      <c r="G89" s="548"/>
      <c r="O89" s="420"/>
    </row>
    <row r="90" spans="1:15" ht="9" customHeight="1">
      <c r="A90" s="16"/>
      <c r="C90" s="548"/>
      <c r="D90" s="548"/>
      <c r="E90" s="548"/>
      <c r="F90" s="548"/>
      <c r="G90" s="548"/>
      <c r="O90" s="420"/>
    </row>
    <row r="91" spans="1:15" ht="9" customHeight="1">
      <c r="A91" s="16"/>
      <c r="C91" s="548"/>
      <c r="D91" s="548"/>
      <c r="E91" s="548"/>
      <c r="F91" s="548"/>
      <c r="G91" s="548"/>
      <c r="O91" s="420"/>
    </row>
    <row r="92" spans="1:15" ht="9" customHeight="1">
      <c r="A92" s="16"/>
      <c r="C92" s="548"/>
      <c r="D92" s="548"/>
      <c r="E92" s="548"/>
      <c r="F92" s="548"/>
      <c r="G92" s="548"/>
      <c r="O92" s="420"/>
    </row>
    <row r="93" spans="1:15" ht="9" customHeight="1">
      <c r="A93" s="16"/>
      <c r="C93" s="548"/>
      <c r="D93" s="548"/>
      <c r="E93" s="548"/>
      <c r="F93" s="548"/>
      <c r="G93" s="548"/>
      <c r="O93" s="420"/>
    </row>
    <row r="94" spans="1:15" ht="9" customHeight="1">
      <c r="A94" s="16"/>
      <c r="C94" s="548"/>
      <c r="D94" s="548"/>
      <c r="E94" s="548"/>
      <c r="F94" s="548"/>
      <c r="G94" s="548"/>
      <c r="O94" s="420"/>
    </row>
    <row r="95" spans="1:15" ht="9" customHeight="1">
      <c r="A95" s="152"/>
      <c r="C95" s="548"/>
      <c r="D95" s="548"/>
      <c r="E95" s="548"/>
      <c r="F95" s="548"/>
      <c r="G95" s="548"/>
      <c r="O95" s="420"/>
    </row>
    <row r="96" spans="1:15" ht="9" customHeight="1">
      <c r="A96" s="154"/>
      <c r="C96" s="548"/>
      <c r="D96" s="548"/>
      <c r="E96" s="548"/>
      <c r="F96" s="548"/>
      <c r="G96" s="548"/>
      <c r="O96" s="420"/>
    </row>
    <row r="97" spans="1:15" ht="9" customHeight="1">
      <c r="A97" s="16"/>
      <c r="C97" s="548"/>
      <c r="D97" s="548"/>
      <c r="E97" s="548"/>
      <c r="F97" s="548"/>
      <c r="G97" s="548"/>
      <c r="O97" s="420"/>
    </row>
    <row r="98" spans="1:15" ht="9" customHeight="1">
      <c r="A98" s="16"/>
      <c r="C98" s="548"/>
      <c r="D98" s="548"/>
      <c r="E98" s="548"/>
      <c r="F98" s="548"/>
      <c r="G98" s="548"/>
      <c r="O98" s="420"/>
    </row>
    <row r="99" spans="1:15" ht="9" customHeight="1">
      <c r="A99" s="16"/>
      <c r="C99" s="548"/>
      <c r="D99" s="548"/>
      <c r="E99" s="548"/>
      <c r="F99" s="548"/>
      <c r="G99" s="548"/>
      <c r="O99" s="420"/>
    </row>
    <row r="100" spans="1:15" ht="9" customHeight="1">
      <c r="A100" s="16"/>
      <c r="C100" s="548"/>
      <c r="D100" s="548"/>
      <c r="E100" s="548"/>
      <c r="F100" s="548"/>
      <c r="G100" s="548"/>
      <c r="O100" s="420"/>
    </row>
    <row r="101" spans="1:15" ht="9" customHeight="1">
      <c r="A101" s="16"/>
      <c r="C101" s="548"/>
      <c r="D101" s="548"/>
      <c r="E101" s="548"/>
      <c r="F101" s="548"/>
      <c r="G101" s="548"/>
      <c r="O101" s="420"/>
    </row>
    <row r="102" spans="1:15" ht="9" customHeight="1">
      <c r="A102" s="16"/>
      <c r="C102" s="548"/>
      <c r="D102" s="548"/>
      <c r="E102" s="548"/>
      <c r="F102" s="548"/>
      <c r="G102" s="548"/>
      <c r="O102" s="420"/>
    </row>
    <row r="103" spans="1:15" ht="9" customHeight="1">
      <c r="A103" s="16"/>
      <c r="C103" s="548"/>
      <c r="D103" s="548"/>
      <c r="E103" s="548"/>
      <c r="F103" s="548"/>
      <c r="G103" s="548"/>
      <c r="O103" s="420"/>
    </row>
    <row r="104" spans="1:15" ht="9" customHeight="1">
      <c r="A104" s="16"/>
      <c r="C104" s="548"/>
      <c r="D104" s="548"/>
      <c r="E104" s="548"/>
      <c r="F104" s="548"/>
      <c r="G104" s="548"/>
      <c r="O104" s="420"/>
    </row>
    <row r="105" spans="1:15" ht="9" customHeight="1">
      <c r="A105" s="16"/>
      <c r="C105" s="548"/>
      <c r="D105" s="548"/>
      <c r="E105" s="548"/>
      <c r="F105" s="548"/>
      <c r="G105" s="548"/>
      <c r="O105" s="420"/>
    </row>
    <row r="106" spans="1:15" ht="9" customHeight="1">
      <c r="A106" s="154"/>
      <c r="C106" s="548"/>
      <c r="D106" s="548"/>
      <c r="E106" s="548"/>
      <c r="F106" s="548"/>
      <c r="G106" s="548"/>
      <c r="O106" s="420"/>
    </row>
    <row r="107" spans="1:15" ht="9" customHeight="1">
      <c r="A107" s="16"/>
      <c r="C107" s="548"/>
      <c r="D107" s="548"/>
      <c r="E107" s="548"/>
      <c r="F107" s="548"/>
      <c r="G107" s="548"/>
      <c r="O107" s="420"/>
    </row>
    <row r="108" spans="1:15" ht="9" customHeight="1">
      <c r="A108" s="16"/>
      <c r="C108" s="548"/>
      <c r="D108" s="548"/>
      <c r="E108" s="548"/>
      <c r="F108" s="548"/>
      <c r="G108" s="548"/>
      <c r="O108" s="420"/>
    </row>
    <row r="109" spans="1:15" ht="9" customHeight="1">
      <c r="A109" s="16"/>
      <c r="C109" s="548"/>
      <c r="D109" s="548"/>
      <c r="E109" s="548"/>
      <c r="F109" s="548"/>
      <c r="G109" s="548"/>
      <c r="O109" s="420"/>
    </row>
    <row r="110" spans="1:15">
      <c r="A110" s="155"/>
      <c r="C110" s="548"/>
      <c r="D110" s="548"/>
      <c r="E110" s="548"/>
      <c r="F110" s="548"/>
      <c r="G110" s="548"/>
      <c r="O110" s="420"/>
    </row>
    <row r="111" spans="1:15">
      <c r="A111" s="155"/>
      <c r="C111" s="548"/>
      <c r="D111" s="548"/>
      <c r="E111" s="548"/>
      <c r="F111" s="548"/>
      <c r="G111" s="548"/>
      <c r="O111" s="420"/>
    </row>
    <row r="112" spans="1:15">
      <c r="A112" s="155"/>
      <c r="C112" s="548"/>
      <c r="D112" s="548"/>
      <c r="E112" s="548"/>
      <c r="F112" s="548"/>
      <c r="G112" s="548"/>
      <c r="O112" s="420"/>
    </row>
    <row r="113" spans="1:15">
      <c r="A113" s="155"/>
      <c r="C113" s="548"/>
      <c r="D113" s="548"/>
      <c r="E113" s="548"/>
      <c r="F113" s="548"/>
      <c r="G113" s="548"/>
      <c r="O113" s="420"/>
    </row>
    <row r="114" spans="1:15">
      <c r="A114" s="155"/>
      <c r="C114" s="548"/>
      <c r="D114" s="548"/>
      <c r="E114" s="548"/>
      <c r="F114" s="548"/>
      <c r="G114" s="548"/>
      <c r="O114" s="420"/>
    </row>
    <row r="115" spans="1:15">
      <c r="A115" s="155"/>
      <c r="C115" s="548"/>
      <c r="D115" s="548"/>
      <c r="E115" s="548"/>
      <c r="F115" s="548"/>
      <c r="G115" s="548"/>
      <c r="O115" s="420"/>
    </row>
    <row r="116" spans="1:15">
      <c r="A116" s="155"/>
      <c r="C116" s="548"/>
      <c r="D116" s="548"/>
      <c r="E116" s="548"/>
      <c r="F116" s="548"/>
      <c r="G116" s="548"/>
      <c r="O116" s="420"/>
    </row>
    <row r="117" spans="1:15" ht="15.75">
      <c r="A117" s="156"/>
      <c r="C117" s="548"/>
      <c r="D117" s="548"/>
      <c r="E117" s="548"/>
      <c r="F117" s="548"/>
      <c r="G117" s="548"/>
      <c r="O117" s="420"/>
    </row>
    <row r="118" spans="1:15" ht="15.75">
      <c r="A118" s="156"/>
      <c r="C118" s="548"/>
      <c r="D118" s="548"/>
      <c r="E118" s="548"/>
      <c r="F118" s="548"/>
      <c r="G118" s="548"/>
      <c r="O118" s="420"/>
    </row>
    <row r="119" spans="1:15" ht="15.75">
      <c r="A119" s="156"/>
      <c r="C119" s="548"/>
      <c r="D119" s="548"/>
      <c r="E119" s="548"/>
      <c r="F119" s="548"/>
      <c r="G119" s="548"/>
      <c r="O119" s="420"/>
    </row>
    <row r="120" spans="1:15" ht="15.75">
      <c r="A120" s="156"/>
      <c r="C120" s="548"/>
      <c r="D120" s="548"/>
      <c r="E120" s="548"/>
      <c r="F120" s="548"/>
      <c r="G120" s="548"/>
      <c r="O120" s="420"/>
    </row>
    <row r="121" spans="1:15" ht="15.75">
      <c r="A121" s="156"/>
      <c r="C121" s="548"/>
      <c r="D121" s="548"/>
      <c r="E121" s="548"/>
      <c r="F121" s="548"/>
      <c r="G121" s="548"/>
      <c r="O121" s="420"/>
    </row>
    <row r="122" spans="1:15" ht="15.75">
      <c r="A122" s="156"/>
      <c r="C122" s="548"/>
      <c r="D122" s="548"/>
      <c r="E122" s="548"/>
      <c r="F122" s="548"/>
      <c r="G122" s="548"/>
      <c r="O122" s="420"/>
    </row>
    <row r="123" spans="1:15" ht="15.75">
      <c r="A123" s="156"/>
      <c r="C123" s="548"/>
      <c r="D123" s="548"/>
      <c r="E123" s="548"/>
      <c r="F123" s="548"/>
      <c r="G123" s="548"/>
      <c r="O123" s="420"/>
    </row>
    <row r="124" spans="1:15" ht="15.75">
      <c r="A124" s="156"/>
      <c r="C124" s="548"/>
      <c r="D124" s="548"/>
      <c r="E124" s="548"/>
      <c r="F124" s="548"/>
      <c r="G124" s="548"/>
      <c r="O124" s="420"/>
    </row>
    <row r="125" spans="1:15" ht="15.75">
      <c r="A125" s="156"/>
      <c r="C125" s="548"/>
      <c r="D125" s="548"/>
      <c r="E125" s="548"/>
      <c r="F125" s="548"/>
      <c r="G125" s="548"/>
      <c r="O125" s="420"/>
    </row>
    <row r="126" spans="1:15" ht="15.75">
      <c r="A126" s="156"/>
      <c r="C126" s="548"/>
      <c r="D126" s="548"/>
      <c r="E126" s="548"/>
      <c r="F126" s="548"/>
      <c r="G126" s="548"/>
      <c r="O126" s="420"/>
    </row>
    <row r="127" spans="1:15" ht="15.75">
      <c r="A127" s="156"/>
      <c r="C127" s="548"/>
      <c r="D127" s="548"/>
      <c r="E127" s="548"/>
      <c r="F127" s="548"/>
      <c r="G127" s="548"/>
      <c r="O127" s="420"/>
    </row>
    <row r="128" spans="1:15" ht="15.75">
      <c r="A128" s="156"/>
      <c r="C128" s="548"/>
      <c r="D128" s="548"/>
      <c r="E128" s="548"/>
      <c r="F128" s="548"/>
      <c r="G128" s="548"/>
      <c r="O128" s="420"/>
    </row>
    <row r="129" spans="1:15" ht="15.75">
      <c r="A129" s="156"/>
      <c r="C129" s="548"/>
      <c r="D129" s="548"/>
      <c r="E129" s="548"/>
      <c r="F129" s="548"/>
      <c r="G129" s="548"/>
      <c r="O129" s="420"/>
    </row>
    <row r="130" spans="1:15" ht="15.75">
      <c r="A130" s="156"/>
      <c r="C130" s="548"/>
      <c r="D130" s="548"/>
      <c r="E130" s="548"/>
      <c r="F130" s="548"/>
      <c r="G130" s="548"/>
      <c r="O130" s="420"/>
    </row>
    <row r="131" spans="1:15" ht="15.75">
      <c r="A131" s="156"/>
      <c r="C131" s="548"/>
      <c r="D131" s="548"/>
      <c r="E131" s="548"/>
      <c r="F131" s="548"/>
      <c r="G131" s="548"/>
      <c r="O131" s="420"/>
    </row>
    <row r="132" spans="1:15" ht="15.75">
      <c r="A132" s="156"/>
      <c r="C132" s="548"/>
      <c r="D132" s="548"/>
      <c r="E132" s="548"/>
      <c r="F132" s="548"/>
      <c r="G132" s="548"/>
      <c r="O132" s="420"/>
    </row>
    <row r="133" spans="1:15" ht="15.75">
      <c r="A133" s="156"/>
      <c r="C133" s="548"/>
      <c r="D133" s="548"/>
      <c r="E133" s="548"/>
      <c r="F133" s="548"/>
      <c r="G133" s="548"/>
      <c r="O133" s="420"/>
    </row>
    <row r="134" spans="1:15" ht="15.75">
      <c r="A134" s="156"/>
      <c r="C134" s="548"/>
      <c r="D134" s="548"/>
      <c r="E134" s="548"/>
      <c r="F134" s="548"/>
      <c r="G134" s="548"/>
      <c r="O134" s="420"/>
    </row>
    <row r="135" spans="1:15" ht="15.75">
      <c r="A135" s="156"/>
      <c r="C135" s="548"/>
      <c r="D135" s="548"/>
      <c r="E135" s="548"/>
      <c r="F135" s="548"/>
      <c r="G135" s="548"/>
      <c r="O135" s="420"/>
    </row>
    <row r="136" spans="1:15" ht="15.75">
      <c r="A136" s="156"/>
      <c r="C136" s="548"/>
      <c r="D136" s="548"/>
      <c r="E136" s="548"/>
      <c r="F136" s="548"/>
      <c r="G136" s="548"/>
      <c r="O136" s="420"/>
    </row>
    <row r="137" spans="1:15" ht="15.75">
      <c r="A137" s="156"/>
      <c r="C137" s="548"/>
      <c r="D137" s="548"/>
      <c r="E137" s="548"/>
      <c r="F137" s="548"/>
      <c r="G137" s="548"/>
      <c r="O137" s="420"/>
    </row>
    <row r="138" spans="1:15" ht="15.75">
      <c r="A138" s="156"/>
      <c r="C138" s="548"/>
      <c r="D138" s="548"/>
      <c r="E138" s="548"/>
      <c r="F138" s="548"/>
      <c r="G138" s="548"/>
      <c r="O138" s="420"/>
    </row>
    <row r="139" spans="1:15" ht="15.75">
      <c r="A139" s="156"/>
      <c r="C139" s="548"/>
      <c r="D139" s="548"/>
      <c r="E139" s="548"/>
      <c r="F139" s="548"/>
      <c r="G139" s="548"/>
      <c r="O139" s="420"/>
    </row>
    <row r="140" spans="1:15" ht="15.75">
      <c r="A140" s="156"/>
      <c r="C140" s="548"/>
      <c r="D140" s="548"/>
      <c r="E140" s="548"/>
      <c r="F140" s="548"/>
      <c r="G140" s="548"/>
      <c r="O140" s="420"/>
    </row>
    <row r="141" spans="1:15" ht="15.75">
      <c r="A141" s="156"/>
      <c r="C141" s="548"/>
      <c r="D141" s="548"/>
      <c r="E141" s="548"/>
      <c r="F141" s="548"/>
      <c r="G141" s="548"/>
      <c r="O141" s="420"/>
    </row>
    <row r="142" spans="1:15" ht="15.75">
      <c r="A142" s="156"/>
      <c r="C142" s="548"/>
      <c r="D142" s="548"/>
      <c r="E142" s="548"/>
      <c r="F142" s="548"/>
      <c r="G142" s="548"/>
      <c r="O142" s="420"/>
    </row>
    <row r="143" spans="1:15" ht="15.75">
      <c r="A143" s="156"/>
      <c r="C143" s="548"/>
      <c r="D143" s="548"/>
      <c r="E143" s="548"/>
      <c r="F143" s="548"/>
      <c r="G143" s="548"/>
      <c r="O143" s="420"/>
    </row>
    <row r="144" spans="1:15" ht="15.75">
      <c r="A144" s="156"/>
      <c r="C144" s="548"/>
      <c r="D144" s="548"/>
      <c r="E144" s="548"/>
      <c r="F144" s="548"/>
      <c r="G144" s="548"/>
      <c r="O144" s="420"/>
    </row>
    <row r="145" spans="1:15" ht="15.75">
      <c r="A145" s="156"/>
      <c r="C145" s="548"/>
      <c r="D145" s="548"/>
      <c r="E145" s="548"/>
      <c r="F145" s="548"/>
      <c r="G145" s="548"/>
      <c r="O145" s="420"/>
    </row>
    <row r="146" spans="1:15" ht="15.75">
      <c r="A146" s="156"/>
      <c r="C146" s="548"/>
      <c r="D146" s="548"/>
      <c r="E146" s="548"/>
      <c r="F146" s="548"/>
      <c r="G146" s="548"/>
      <c r="O146" s="420"/>
    </row>
    <row r="147" spans="1:15" ht="15.75">
      <c r="A147" s="156"/>
      <c r="C147" s="548"/>
      <c r="D147" s="548"/>
      <c r="E147" s="548"/>
      <c r="F147" s="548"/>
      <c r="G147" s="548"/>
      <c r="O147" s="420"/>
    </row>
    <row r="148" spans="1:15" ht="15.75">
      <c r="A148" s="156"/>
      <c r="C148" s="548"/>
      <c r="D148" s="548"/>
      <c r="E148" s="548"/>
      <c r="F148" s="548"/>
      <c r="G148" s="548"/>
      <c r="O148" s="420"/>
    </row>
    <row r="149" spans="1:15" ht="15.75">
      <c r="A149" s="156"/>
      <c r="C149" s="548"/>
      <c r="D149" s="548"/>
      <c r="E149" s="548"/>
      <c r="F149" s="548"/>
      <c r="G149" s="548"/>
      <c r="O149" s="420"/>
    </row>
    <row r="150" spans="1:15" ht="15.75">
      <c r="A150" s="156"/>
      <c r="C150" s="548"/>
      <c r="D150" s="548"/>
      <c r="E150" s="548"/>
      <c r="F150" s="548"/>
      <c r="G150" s="548"/>
      <c r="O150" s="420"/>
    </row>
    <row r="151" spans="1:15" ht="15.75">
      <c r="A151" s="156"/>
      <c r="C151" s="548"/>
      <c r="D151" s="548"/>
      <c r="E151" s="548"/>
      <c r="F151" s="548"/>
      <c r="G151" s="548"/>
      <c r="O151" s="420"/>
    </row>
    <row r="152" spans="1:15" ht="15.75">
      <c r="A152" s="156"/>
      <c r="C152" s="548"/>
      <c r="D152" s="548"/>
      <c r="E152" s="548"/>
      <c r="F152" s="548"/>
      <c r="G152" s="548"/>
      <c r="O152" s="420"/>
    </row>
    <row r="153" spans="1:15" ht="15.75">
      <c r="A153" s="156"/>
      <c r="C153" s="548"/>
      <c r="D153" s="548"/>
      <c r="E153" s="548"/>
      <c r="F153" s="548"/>
      <c r="G153" s="548"/>
      <c r="O153" s="420"/>
    </row>
    <row r="154" spans="1:15" ht="15.75">
      <c r="A154" s="156"/>
      <c r="C154" s="548"/>
      <c r="D154" s="548"/>
      <c r="E154" s="548"/>
      <c r="F154" s="548"/>
      <c r="G154" s="548"/>
      <c r="O154" s="420"/>
    </row>
    <row r="155" spans="1:15" ht="15.75">
      <c r="A155" s="156"/>
      <c r="C155" s="548"/>
      <c r="D155" s="548"/>
      <c r="E155" s="548"/>
      <c r="F155" s="548"/>
      <c r="G155" s="548"/>
      <c r="O155" s="420"/>
    </row>
    <row r="156" spans="1:15" ht="15.75">
      <c r="A156" s="156"/>
      <c r="C156" s="548"/>
      <c r="D156" s="548"/>
      <c r="E156" s="548"/>
      <c r="F156" s="548"/>
      <c r="G156" s="548"/>
      <c r="O156" s="420"/>
    </row>
    <row r="157" spans="1:15" ht="15.75">
      <c r="A157" s="156"/>
      <c r="C157" s="548"/>
      <c r="D157" s="548"/>
      <c r="E157" s="548"/>
      <c r="F157" s="548"/>
      <c r="G157" s="548"/>
      <c r="O157" s="420"/>
    </row>
    <row r="158" spans="1:15" ht="15.75">
      <c r="A158" s="156"/>
      <c r="C158" s="548"/>
      <c r="D158" s="548"/>
      <c r="E158" s="548"/>
      <c r="F158" s="548"/>
      <c r="G158" s="548"/>
      <c r="O158" s="420"/>
    </row>
    <row r="159" spans="1:15" ht="15.75">
      <c r="A159" s="156"/>
      <c r="C159" s="548"/>
      <c r="D159" s="548"/>
      <c r="E159" s="548"/>
      <c r="F159" s="548"/>
      <c r="G159" s="548"/>
      <c r="O159" s="420"/>
    </row>
    <row r="160" spans="1:15" ht="15.75">
      <c r="A160" s="156"/>
      <c r="C160" s="548"/>
      <c r="D160" s="548"/>
      <c r="E160" s="548"/>
      <c r="F160" s="548"/>
      <c r="G160" s="548"/>
      <c r="O160" s="420"/>
    </row>
    <row r="161" spans="1:15" ht="15.75">
      <c r="A161" s="156"/>
      <c r="C161" s="548"/>
      <c r="D161" s="548"/>
      <c r="E161" s="548"/>
      <c r="F161" s="548"/>
      <c r="G161" s="548"/>
      <c r="O161" s="420"/>
    </row>
    <row r="162" spans="1:15" ht="15.75">
      <c r="A162" s="156"/>
      <c r="C162" s="548"/>
      <c r="D162" s="548"/>
      <c r="E162" s="548"/>
      <c r="F162" s="548"/>
      <c r="G162" s="548"/>
      <c r="O162" s="420"/>
    </row>
    <row r="163" spans="1:15" ht="15.75">
      <c r="A163" s="156"/>
      <c r="C163" s="548"/>
      <c r="D163" s="548"/>
      <c r="E163" s="548"/>
      <c r="F163" s="548"/>
      <c r="G163" s="548"/>
      <c r="O163" s="420"/>
    </row>
    <row r="164" spans="1:15" ht="15.75">
      <c r="A164" s="156"/>
      <c r="C164" s="548"/>
      <c r="D164" s="548"/>
      <c r="E164" s="548"/>
      <c r="F164" s="548"/>
      <c r="G164" s="548"/>
      <c r="O164" s="420"/>
    </row>
    <row r="165" spans="1:15" ht="15.75">
      <c r="A165" s="156"/>
      <c r="C165" s="548"/>
      <c r="D165" s="548"/>
      <c r="E165" s="548"/>
      <c r="F165" s="548"/>
      <c r="G165" s="548"/>
      <c r="O165" s="420"/>
    </row>
    <row r="166" spans="1:15" ht="15.75">
      <c r="A166" s="156"/>
      <c r="C166" s="548"/>
      <c r="D166" s="548"/>
      <c r="E166" s="548"/>
      <c r="F166" s="548"/>
      <c r="G166" s="548"/>
      <c r="O166" s="420"/>
    </row>
    <row r="167" spans="1:15" ht="15.75">
      <c r="A167" s="156"/>
      <c r="C167" s="548"/>
      <c r="D167" s="548"/>
      <c r="E167" s="548"/>
      <c r="F167" s="548"/>
      <c r="G167" s="548"/>
      <c r="O167" s="420"/>
    </row>
    <row r="168" spans="1:15" ht="15.75">
      <c r="A168" s="156"/>
      <c r="C168" s="548"/>
      <c r="D168" s="548"/>
      <c r="E168" s="548"/>
      <c r="F168" s="548"/>
      <c r="G168" s="548"/>
      <c r="O168" s="420"/>
    </row>
    <row r="169" spans="1:15" ht="15.75">
      <c r="A169" s="156"/>
      <c r="C169" s="548"/>
      <c r="D169" s="548"/>
      <c r="E169" s="548"/>
      <c r="F169" s="548"/>
      <c r="G169" s="548"/>
      <c r="O169" s="420"/>
    </row>
    <row r="170" spans="1:15" ht="15.75">
      <c r="A170" s="156"/>
      <c r="C170" s="548"/>
      <c r="D170" s="548"/>
      <c r="E170" s="548"/>
      <c r="F170" s="548"/>
      <c r="G170" s="548"/>
      <c r="O170" s="420"/>
    </row>
    <row r="171" spans="1:15" ht="15.75">
      <c r="A171" s="156"/>
      <c r="C171" s="548"/>
      <c r="D171" s="548"/>
      <c r="E171" s="548"/>
      <c r="F171" s="548"/>
      <c r="G171" s="548"/>
      <c r="O171" s="420"/>
    </row>
    <row r="172" spans="1:15" ht="15.75">
      <c r="A172" s="156"/>
      <c r="C172" s="548"/>
      <c r="D172" s="548"/>
      <c r="E172" s="548"/>
      <c r="F172" s="548"/>
      <c r="G172" s="548"/>
      <c r="O172" s="420"/>
    </row>
    <row r="173" spans="1:15" ht="15.75">
      <c r="A173" s="156"/>
      <c r="C173" s="548"/>
      <c r="D173" s="548"/>
      <c r="E173" s="548"/>
      <c r="F173" s="548"/>
      <c r="G173" s="548"/>
      <c r="O173" s="420"/>
    </row>
    <row r="174" spans="1:15" ht="15.75">
      <c r="A174" s="156"/>
      <c r="C174" s="548"/>
      <c r="D174" s="548"/>
      <c r="E174" s="548"/>
      <c r="F174" s="548"/>
      <c r="G174" s="548"/>
      <c r="O174" s="420"/>
    </row>
    <row r="175" spans="1:15" ht="15.75">
      <c r="A175" s="156"/>
      <c r="C175" s="548"/>
      <c r="D175" s="548"/>
      <c r="E175" s="548"/>
      <c r="F175" s="548"/>
      <c r="G175" s="548"/>
      <c r="O175" s="420"/>
    </row>
    <row r="176" spans="1:15" ht="15.75">
      <c r="A176" s="156"/>
      <c r="C176" s="548"/>
      <c r="D176" s="548"/>
      <c r="E176" s="548"/>
      <c r="F176" s="548"/>
      <c r="G176" s="548"/>
      <c r="O176" s="420"/>
    </row>
    <row r="177" spans="1:15" ht="15.75">
      <c r="A177" s="156"/>
      <c r="C177" s="548"/>
      <c r="D177" s="548"/>
      <c r="E177" s="548"/>
      <c r="F177" s="548"/>
      <c r="G177" s="548"/>
      <c r="O177" s="420"/>
    </row>
    <row r="178" spans="1:15" ht="15.75">
      <c r="A178" s="156"/>
      <c r="C178" s="548"/>
      <c r="D178" s="548"/>
      <c r="E178" s="548"/>
      <c r="F178" s="548"/>
      <c r="G178" s="548"/>
      <c r="O178" s="420"/>
    </row>
    <row r="179" spans="1:15" ht="15.75">
      <c r="A179" s="156"/>
      <c r="C179" s="548"/>
      <c r="D179" s="548"/>
      <c r="E179" s="548"/>
      <c r="F179" s="548"/>
      <c r="G179" s="548"/>
      <c r="O179" s="420"/>
    </row>
    <row r="180" spans="1:15" ht="15.75">
      <c r="A180" s="156"/>
      <c r="C180" s="548"/>
      <c r="D180" s="548"/>
      <c r="E180" s="548"/>
      <c r="F180" s="548"/>
      <c r="G180" s="548"/>
      <c r="O180" s="420"/>
    </row>
    <row r="181" spans="1:15" ht="15.75">
      <c r="A181" s="156"/>
      <c r="C181" s="548"/>
      <c r="D181" s="548"/>
      <c r="E181" s="548"/>
      <c r="F181" s="548"/>
      <c r="G181" s="548"/>
      <c r="O181" s="420"/>
    </row>
    <row r="182" spans="1:15" ht="15.75">
      <c r="A182" s="156"/>
      <c r="C182" s="548"/>
      <c r="D182" s="548"/>
      <c r="E182" s="548"/>
      <c r="F182" s="548"/>
      <c r="G182" s="548"/>
      <c r="O182" s="420"/>
    </row>
    <row r="183" spans="1:15" ht="15.75">
      <c r="A183" s="156"/>
      <c r="C183" s="548"/>
      <c r="D183" s="548"/>
      <c r="E183" s="548"/>
      <c r="F183" s="548"/>
      <c r="G183" s="548"/>
      <c r="O183" s="420"/>
    </row>
    <row r="184" spans="1:15" ht="15.75">
      <c r="A184" s="156"/>
      <c r="C184" s="548"/>
      <c r="D184" s="548"/>
      <c r="E184" s="548"/>
      <c r="F184" s="548"/>
      <c r="G184" s="548"/>
      <c r="O184" s="420"/>
    </row>
    <row r="185" spans="1:15" ht="15.75">
      <c r="A185" s="156"/>
      <c r="C185" s="548"/>
      <c r="D185" s="548"/>
      <c r="E185" s="548"/>
      <c r="F185" s="548"/>
      <c r="G185" s="548"/>
      <c r="O185" s="420"/>
    </row>
    <row r="186" spans="1:15" ht="15.75">
      <c r="A186" s="156"/>
      <c r="C186" s="548"/>
      <c r="D186" s="548"/>
      <c r="E186" s="548"/>
      <c r="F186" s="548"/>
      <c r="G186" s="548"/>
      <c r="O186" s="420"/>
    </row>
    <row r="187" spans="1:15" ht="15.75">
      <c r="A187" s="156"/>
      <c r="C187" s="548"/>
      <c r="D187" s="548"/>
      <c r="E187" s="548"/>
      <c r="F187" s="548"/>
      <c r="G187" s="548"/>
      <c r="O187" s="420"/>
    </row>
    <row r="188" spans="1:15" ht="15.75">
      <c r="A188" s="156"/>
      <c r="C188" s="548"/>
      <c r="D188" s="548"/>
      <c r="E188" s="548"/>
      <c r="F188" s="548"/>
      <c r="G188" s="548"/>
      <c r="O188" s="420"/>
    </row>
    <row r="189" spans="1:15" ht="15.75">
      <c r="A189" s="156"/>
      <c r="C189" s="548"/>
      <c r="D189" s="548"/>
      <c r="E189" s="548"/>
      <c r="F189" s="548"/>
      <c r="G189" s="548"/>
      <c r="O189" s="420"/>
    </row>
    <row r="190" spans="1:15" ht="15.75">
      <c r="A190" s="156"/>
      <c r="C190" s="548"/>
      <c r="D190" s="548"/>
      <c r="E190" s="548"/>
      <c r="F190" s="548"/>
      <c r="G190" s="548"/>
      <c r="O190" s="420"/>
    </row>
    <row r="191" spans="1:15" ht="15.75">
      <c r="A191" s="156"/>
      <c r="C191" s="548"/>
      <c r="D191" s="548"/>
      <c r="E191" s="548"/>
      <c r="F191" s="548"/>
      <c r="G191" s="548"/>
      <c r="O191" s="420"/>
    </row>
    <row r="192" spans="1:15" ht="15.75">
      <c r="A192" s="156"/>
      <c r="C192" s="548"/>
      <c r="D192" s="548"/>
      <c r="E192" s="548"/>
      <c r="F192" s="548"/>
      <c r="G192" s="548"/>
      <c r="O192" s="420"/>
    </row>
    <row r="193" spans="1:15" ht="15.75">
      <c r="A193" s="156"/>
      <c r="C193" s="548"/>
      <c r="D193" s="548"/>
      <c r="E193" s="548"/>
      <c r="F193" s="548"/>
      <c r="G193" s="548"/>
      <c r="O193" s="420"/>
    </row>
    <row r="194" spans="1:15" ht="15.75">
      <c r="A194" s="156"/>
      <c r="C194" s="548"/>
      <c r="D194" s="548"/>
      <c r="E194" s="548"/>
      <c r="F194" s="548"/>
      <c r="G194" s="548"/>
      <c r="O194" s="420"/>
    </row>
    <row r="195" spans="1:15" ht="15.75">
      <c r="A195" s="156"/>
      <c r="C195" s="548"/>
      <c r="D195" s="548"/>
      <c r="E195" s="548"/>
      <c r="F195" s="548"/>
      <c r="G195" s="548"/>
      <c r="O195" s="420"/>
    </row>
    <row r="196" spans="1:15" ht="15.75">
      <c r="A196" s="156"/>
      <c r="C196" s="548"/>
      <c r="D196" s="548"/>
      <c r="E196" s="548"/>
      <c r="F196" s="548"/>
      <c r="G196" s="548"/>
      <c r="O196" s="420"/>
    </row>
    <row r="197" spans="1:15" ht="15.75">
      <c r="A197" s="156"/>
      <c r="C197" s="548"/>
      <c r="D197" s="548"/>
      <c r="E197" s="548"/>
      <c r="F197" s="548"/>
      <c r="G197" s="548"/>
      <c r="O197" s="420"/>
    </row>
    <row r="198" spans="1:15" ht="15.75">
      <c r="A198" s="156"/>
      <c r="C198" s="548"/>
      <c r="D198" s="548"/>
      <c r="E198" s="548"/>
      <c r="F198" s="548"/>
      <c r="G198" s="548"/>
      <c r="O198" s="420"/>
    </row>
    <row r="199" spans="1:15" ht="15.75">
      <c r="A199" s="156"/>
      <c r="C199" s="548"/>
      <c r="D199" s="548"/>
      <c r="E199" s="548"/>
      <c r="F199" s="548"/>
      <c r="G199" s="548"/>
      <c r="O199" s="420"/>
    </row>
    <row r="200" spans="1:15" ht="15.75">
      <c r="A200" s="156"/>
      <c r="C200" s="548"/>
      <c r="D200" s="548"/>
      <c r="E200" s="548"/>
      <c r="F200" s="548"/>
      <c r="G200" s="548"/>
      <c r="O200" s="420"/>
    </row>
    <row r="201" spans="1:15" ht="15.75">
      <c r="A201" s="156"/>
      <c r="C201" s="548"/>
      <c r="D201" s="548"/>
      <c r="E201" s="548"/>
      <c r="F201" s="548"/>
      <c r="G201" s="548"/>
    </row>
    <row r="202" spans="1:15" ht="15.75">
      <c r="A202" s="156"/>
      <c r="C202" s="548"/>
      <c r="D202" s="548"/>
      <c r="E202" s="548"/>
      <c r="F202" s="548"/>
      <c r="G202" s="548"/>
    </row>
    <row r="203" spans="1:15" ht="15.75">
      <c r="A203" s="156"/>
      <c r="C203" s="548"/>
      <c r="D203" s="548"/>
      <c r="E203" s="548"/>
      <c r="F203" s="548"/>
      <c r="G203" s="548"/>
    </row>
    <row r="204" spans="1:15" ht="15.75">
      <c r="A204" s="156"/>
      <c r="C204" s="548"/>
      <c r="D204" s="548"/>
      <c r="E204" s="548"/>
      <c r="F204" s="548"/>
      <c r="G204" s="548"/>
    </row>
    <row r="205" spans="1:15" ht="15.75">
      <c r="A205" s="156"/>
      <c r="C205" s="548"/>
      <c r="D205" s="548"/>
      <c r="E205" s="548"/>
      <c r="F205" s="548"/>
      <c r="G205" s="548"/>
    </row>
    <row r="206" spans="1:15" ht="15.75">
      <c r="A206" s="156"/>
      <c r="C206" s="548"/>
      <c r="D206" s="548"/>
      <c r="E206" s="548"/>
      <c r="F206" s="548"/>
      <c r="G206" s="548"/>
    </row>
    <row r="207" spans="1:15" ht="15.75">
      <c r="A207" s="156"/>
      <c r="C207" s="548"/>
      <c r="D207" s="548"/>
      <c r="E207" s="548"/>
      <c r="F207" s="548"/>
      <c r="G207" s="548"/>
    </row>
    <row r="208" spans="1:15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W14" sqref="W14"/>
    </sheetView>
  </sheetViews>
  <sheetFormatPr defaultColWidth="9.140625" defaultRowHeight="15"/>
  <cols>
    <col min="1" max="1" width="68.28515625" style="20" customWidth="1"/>
    <col min="2" max="16" width="12.85546875" style="539" customWidth="1"/>
    <col min="17" max="17" width="14.5703125" style="539" customWidth="1"/>
    <col min="18" max="18" width="12.5703125" style="539" customWidth="1"/>
    <col min="19" max="19" width="2.5703125" style="157" customWidth="1"/>
    <col min="20" max="256" width="9.140625" style="420"/>
    <col min="257" max="257" width="68.28515625" style="420" customWidth="1"/>
    <col min="258" max="272" width="12.85546875" style="420" customWidth="1"/>
    <col min="273" max="273" width="14.5703125" style="420" customWidth="1"/>
    <col min="274" max="274" width="12.5703125" style="420" customWidth="1"/>
    <col min="275" max="275" width="2.5703125" style="420" customWidth="1"/>
    <col min="276" max="512" width="9.140625" style="420"/>
    <col min="513" max="513" width="68.28515625" style="420" customWidth="1"/>
    <col min="514" max="528" width="12.85546875" style="420" customWidth="1"/>
    <col min="529" max="529" width="14.5703125" style="420" customWidth="1"/>
    <col min="530" max="530" width="12.5703125" style="420" customWidth="1"/>
    <col min="531" max="531" width="2.5703125" style="420" customWidth="1"/>
    <col min="532" max="768" width="9.140625" style="420"/>
    <col min="769" max="769" width="68.28515625" style="420" customWidth="1"/>
    <col min="770" max="784" width="12.85546875" style="420" customWidth="1"/>
    <col min="785" max="785" width="14.5703125" style="420" customWidth="1"/>
    <col min="786" max="786" width="12.5703125" style="420" customWidth="1"/>
    <col min="787" max="787" width="2.5703125" style="420" customWidth="1"/>
    <col min="788" max="1024" width="9.140625" style="420"/>
    <col min="1025" max="1025" width="68.28515625" style="420" customWidth="1"/>
    <col min="1026" max="1040" width="12.85546875" style="420" customWidth="1"/>
    <col min="1041" max="1041" width="14.5703125" style="420" customWidth="1"/>
    <col min="1042" max="1042" width="12.5703125" style="420" customWidth="1"/>
    <col min="1043" max="1043" width="2.5703125" style="420" customWidth="1"/>
    <col min="1044" max="1280" width="9.140625" style="420"/>
    <col min="1281" max="1281" width="68.28515625" style="420" customWidth="1"/>
    <col min="1282" max="1296" width="12.85546875" style="420" customWidth="1"/>
    <col min="1297" max="1297" width="14.5703125" style="420" customWidth="1"/>
    <col min="1298" max="1298" width="12.5703125" style="420" customWidth="1"/>
    <col min="1299" max="1299" width="2.5703125" style="420" customWidth="1"/>
    <col min="1300" max="1536" width="9.140625" style="420"/>
    <col min="1537" max="1537" width="68.28515625" style="420" customWidth="1"/>
    <col min="1538" max="1552" width="12.85546875" style="420" customWidth="1"/>
    <col min="1553" max="1553" width="14.5703125" style="420" customWidth="1"/>
    <col min="1554" max="1554" width="12.5703125" style="420" customWidth="1"/>
    <col min="1555" max="1555" width="2.5703125" style="420" customWidth="1"/>
    <col min="1556" max="1792" width="9.140625" style="420"/>
    <col min="1793" max="1793" width="68.28515625" style="420" customWidth="1"/>
    <col min="1794" max="1808" width="12.85546875" style="420" customWidth="1"/>
    <col min="1809" max="1809" width="14.5703125" style="420" customWidth="1"/>
    <col min="1810" max="1810" width="12.5703125" style="420" customWidth="1"/>
    <col min="1811" max="1811" width="2.5703125" style="420" customWidth="1"/>
    <col min="1812" max="2048" width="9.140625" style="420"/>
    <col min="2049" max="2049" width="68.28515625" style="420" customWidth="1"/>
    <col min="2050" max="2064" width="12.85546875" style="420" customWidth="1"/>
    <col min="2065" max="2065" width="14.5703125" style="420" customWidth="1"/>
    <col min="2066" max="2066" width="12.5703125" style="420" customWidth="1"/>
    <col min="2067" max="2067" width="2.5703125" style="420" customWidth="1"/>
    <col min="2068" max="2304" width="9.140625" style="420"/>
    <col min="2305" max="2305" width="68.28515625" style="420" customWidth="1"/>
    <col min="2306" max="2320" width="12.85546875" style="420" customWidth="1"/>
    <col min="2321" max="2321" width="14.5703125" style="420" customWidth="1"/>
    <col min="2322" max="2322" width="12.5703125" style="420" customWidth="1"/>
    <col min="2323" max="2323" width="2.5703125" style="420" customWidth="1"/>
    <col min="2324" max="2560" width="9.140625" style="420"/>
    <col min="2561" max="2561" width="68.28515625" style="420" customWidth="1"/>
    <col min="2562" max="2576" width="12.85546875" style="420" customWidth="1"/>
    <col min="2577" max="2577" width="14.5703125" style="420" customWidth="1"/>
    <col min="2578" max="2578" width="12.5703125" style="420" customWidth="1"/>
    <col min="2579" max="2579" width="2.5703125" style="420" customWidth="1"/>
    <col min="2580" max="2816" width="9.140625" style="420"/>
    <col min="2817" max="2817" width="68.28515625" style="420" customWidth="1"/>
    <col min="2818" max="2832" width="12.85546875" style="420" customWidth="1"/>
    <col min="2833" max="2833" width="14.5703125" style="420" customWidth="1"/>
    <col min="2834" max="2834" width="12.5703125" style="420" customWidth="1"/>
    <col min="2835" max="2835" width="2.5703125" style="420" customWidth="1"/>
    <col min="2836" max="3072" width="9.140625" style="420"/>
    <col min="3073" max="3073" width="68.28515625" style="420" customWidth="1"/>
    <col min="3074" max="3088" width="12.85546875" style="420" customWidth="1"/>
    <col min="3089" max="3089" width="14.5703125" style="420" customWidth="1"/>
    <col min="3090" max="3090" width="12.5703125" style="420" customWidth="1"/>
    <col min="3091" max="3091" width="2.5703125" style="420" customWidth="1"/>
    <col min="3092" max="3328" width="9.140625" style="420"/>
    <col min="3329" max="3329" width="68.28515625" style="420" customWidth="1"/>
    <col min="3330" max="3344" width="12.85546875" style="420" customWidth="1"/>
    <col min="3345" max="3345" width="14.5703125" style="420" customWidth="1"/>
    <col min="3346" max="3346" width="12.5703125" style="420" customWidth="1"/>
    <col min="3347" max="3347" width="2.5703125" style="420" customWidth="1"/>
    <col min="3348" max="3584" width="9.140625" style="420"/>
    <col min="3585" max="3585" width="68.28515625" style="420" customWidth="1"/>
    <col min="3586" max="3600" width="12.85546875" style="420" customWidth="1"/>
    <col min="3601" max="3601" width="14.5703125" style="420" customWidth="1"/>
    <col min="3602" max="3602" width="12.5703125" style="420" customWidth="1"/>
    <col min="3603" max="3603" width="2.5703125" style="420" customWidth="1"/>
    <col min="3604" max="3840" width="9.140625" style="420"/>
    <col min="3841" max="3841" width="68.28515625" style="420" customWidth="1"/>
    <col min="3842" max="3856" width="12.85546875" style="420" customWidth="1"/>
    <col min="3857" max="3857" width="14.5703125" style="420" customWidth="1"/>
    <col min="3858" max="3858" width="12.5703125" style="420" customWidth="1"/>
    <col min="3859" max="3859" width="2.5703125" style="420" customWidth="1"/>
    <col min="3860" max="4096" width="9.140625" style="420"/>
    <col min="4097" max="4097" width="68.28515625" style="420" customWidth="1"/>
    <col min="4098" max="4112" width="12.85546875" style="420" customWidth="1"/>
    <col min="4113" max="4113" width="14.5703125" style="420" customWidth="1"/>
    <col min="4114" max="4114" width="12.5703125" style="420" customWidth="1"/>
    <col min="4115" max="4115" width="2.5703125" style="420" customWidth="1"/>
    <col min="4116" max="4352" width="9.140625" style="420"/>
    <col min="4353" max="4353" width="68.28515625" style="420" customWidth="1"/>
    <col min="4354" max="4368" width="12.85546875" style="420" customWidth="1"/>
    <col min="4369" max="4369" width="14.5703125" style="420" customWidth="1"/>
    <col min="4370" max="4370" width="12.5703125" style="420" customWidth="1"/>
    <col min="4371" max="4371" width="2.5703125" style="420" customWidth="1"/>
    <col min="4372" max="4608" width="9.140625" style="420"/>
    <col min="4609" max="4609" width="68.28515625" style="420" customWidth="1"/>
    <col min="4610" max="4624" width="12.85546875" style="420" customWidth="1"/>
    <col min="4625" max="4625" width="14.5703125" style="420" customWidth="1"/>
    <col min="4626" max="4626" width="12.5703125" style="420" customWidth="1"/>
    <col min="4627" max="4627" width="2.5703125" style="420" customWidth="1"/>
    <col min="4628" max="4864" width="9.140625" style="420"/>
    <col min="4865" max="4865" width="68.28515625" style="420" customWidth="1"/>
    <col min="4866" max="4880" width="12.85546875" style="420" customWidth="1"/>
    <col min="4881" max="4881" width="14.5703125" style="420" customWidth="1"/>
    <col min="4882" max="4882" width="12.5703125" style="420" customWidth="1"/>
    <col min="4883" max="4883" width="2.5703125" style="420" customWidth="1"/>
    <col min="4884" max="5120" width="9.140625" style="420"/>
    <col min="5121" max="5121" width="68.28515625" style="420" customWidth="1"/>
    <col min="5122" max="5136" width="12.85546875" style="420" customWidth="1"/>
    <col min="5137" max="5137" width="14.5703125" style="420" customWidth="1"/>
    <col min="5138" max="5138" width="12.5703125" style="420" customWidth="1"/>
    <col min="5139" max="5139" width="2.5703125" style="420" customWidth="1"/>
    <col min="5140" max="5376" width="9.140625" style="420"/>
    <col min="5377" max="5377" width="68.28515625" style="420" customWidth="1"/>
    <col min="5378" max="5392" width="12.85546875" style="420" customWidth="1"/>
    <col min="5393" max="5393" width="14.5703125" style="420" customWidth="1"/>
    <col min="5394" max="5394" width="12.5703125" style="420" customWidth="1"/>
    <col min="5395" max="5395" width="2.5703125" style="420" customWidth="1"/>
    <col min="5396" max="5632" width="9.140625" style="420"/>
    <col min="5633" max="5633" width="68.28515625" style="420" customWidth="1"/>
    <col min="5634" max="5648" width="12.85546875" style="420" customWidth="1"/>
    <col min="5649" max="5649" width="14.5703125" style="420" customWidth="1"/>
    <col min="5650" max="5650" width="12.5703125" style="420" customWidth="1"/>
    <col min="5651" max="5651" width="2.5703125" style="420" customWidth="1"/>
    <col min="5652" max="5888" width="9.140625" style="420"/>
    <col min="5889" max="5889" width="68.28515625" style="420" customWidth="1"/>
    <col min="5890" max="5904" width="12.85546875" style="420" customWidth="1"/>
    <col min="5905" max="5905" width="14.5703125" style="420" customWidth="1"/>
    <col min="5906" max="5906" width="12.5703125" style="420" customWidth="1"/>
    <col min="5907" max="5907" width="2.5703125" style="420" customWidth="1"/>
    <col min="5908" max="6144" width="9.140625" style="420"/>
    <col min="6145" max="6145" width="68.28515625" style="420" customWidth="1"/>
    <col min="6146" max="6160" width="12.85546875" style="420" customWidth="1"/>
    <col min="6161" max="6161" width="14.5703125" style="420" customWidth="1"/>
    <col min="6162" max="6162" width="12.5703125" style="420" customWidth="1"/>
    <col min="6163" max="6163" width="2.5703125" style="420" customWidth="1"/>
    <col min="6164" max="6400" width="9.140625" style="420"/>
    <col min="6401" max="6401" width="68.28515625" style="420" customWidth="1"/>
    <col min="6402" max="6416" width="12.85546875" style="420" customWidth="1"/>
    <col min="6417" max="6417" width="14.5703125" style="420" customWidth="1"/>
    <col min="6418" max="6418" width="12.5703125" style="420" customWidth="1"/>
    <col min="6419" max="6419" width="2.5703125" style="420" customWidth="1"/>
    <col min="6420" max="6656" width="9.140625" style="420"/>
    <col min="6657" max="6657" width="68.28515625" style="420" customWidth="1"/>
    <col min="6658" max="6672" width="12.85546875" style="420" customWidth="1"/>
    <col min="6673" max="6673" width="14.5703125" style="420" customWidth="1"/>
    <col min="6674" max="6674" width="12.5703125" style="420" customWidth="1"/>
    <col min="6675" max="6675" width="2.5703125" style="420" customWidth="1"/>
    <col min="6676" max="6912" width="9.140625" style="420"/>
    <col min="6913" max="6913" width="68.28515625" style="420" customWidth="1"/>
    <col min="6914" max="6928" width="12.85546875" style="420" customWidth="1"/>
    <col min="6929" max="6929" width="14.5703125" style="420" customWidth="1"/>
    <col min="6930" max="6930" width="12.5703125" style="420" customWidth="1"/>
    <col min="6931" max="6931" width="2.5703125" style="420" customWidth="1"/>
    <col min="6932" max="7168" width="9.140625" style="420"/>
    <col min="7169" max="7169" width="68.28515625" style="420" customWidth="1"/>
    <col min="7170" max="7184" width="12.85546875" style="420" customWidth="1"/>
    <col min="7185" max="7185" width="14.5703125" style="420" customWidth="1"/>
    <col min="7186" max="7186" width="12.5703125" style="420" customWidth="1"/>
    <col min="7187" max="7187" width="2.5703125" style="420" customWidth="1"/>
    <col min="7188" max="7424" width="9.140625" style="420"/>
    <col min="7425" max="7425" width="68.28515625" style="420" customWidth="1"/>
    <col min="7426" max="7440" width="12.85546875" style="420" customWidth="1"/>
    <col min="7441" max="7441" width="14.5703125" style="420" customWidth="1"/>
    <col min="7442" max="7442" width="12.5703125" style="420" customWidth="1"/>
    <col min="7443" max="7443" width="2.5703125" style="420" customWidth="1"/>
    <col min="7444" max="7680" width="9.140625" style="420"/>
    <col min="7681" max="7681" width="68.28515625" style="420" customWidth="1"/>
    <col min="7682" max="7696" width="12.85546875" style="420" customWidth="1"/>
    <col min="7697" max="7697" width="14.5703125" style="420" customWidth="1"/>
    <col min="7698" max="7698" width="12.5703125" style="420" customWidth="1"/>
    <col min="7699" max="7699" width="2.5703125" style="420" customWidth="1"/>
    <col min="7700" max="7936" width="9.140625" style="420"/>
    <col min="7937" max="7937" width="68.28515625" style="420" customWidth="1"/>
    <col min="7938" max="7952" width="12.85546875" style="420" customWidth="1"/>
    <col min="7953" max="7953" width="14.5703125" style="420" customWidth="1"/>
    <col min="7954" max="7954" width="12.5703125" style="420" customWidth="1"/>
    <col min="7955" max="7955" width="2.5703125" style="420" customWidth="1"/>
    <col min="7956" max="8192" width="9.140625" style="420"/>
    <col min="8193" max="8193" width="68.28515625" style="420" customWidth="1"/>
    <col min="8194" max="8208" width="12.85546875" style="420" customWidth="1"/>
    <col min="8209" max="8209" width="14.5703125" style="420" customWidth="1"/>
    <col min="8210" max="8210" width="12.5703125" style="420" customWidth="1"/>
    <col min="8211" max="8211" width="2.5703125" style="420" customWidth="1"/>
    <col min="8212" max="8448" width="9.140625" style="420"/>
    <col min="8449" max="8449" width="68.28515625" style="420" customWidth="1"/>
    <col min="8450" max="8464" width="12.85546875" style="420" customWidth="1"/>
    <col min="8465" max="8465" width="14.5703125" style="420" customWidth="1"/>
    <col min="8466" max="8466" width="12.5703125" style="420" customWidth="1"/>
    <col min="8467" max="8467" width="2.5703125" style="420" customWidth="1"/>
    <col min="8468" max="8704" width="9.140625" style="420"/>
    <col min="8705" max="8705" width="68.28515625" style="420" customWidth="1"/>
    <col min="8706" max="8720" width="12.85546875" style="420" customWidth="1"/>
    <col min="8721" max="8721" width="14.5703125" style="420" customWidth="1"/>
    <col min="8722" max="8722" width="12.5703125" style="420" customWidth="1"/>
    <col min="8723" max="8723" width="2.5703125" style="420" customWidth="1"/>
    <col min="8724" max="8960" width="9.140625" style="420"/>
    <col min="8961" max="8961" width="68.28515625" style="420" customWidth="1"/>
    <col min="8962" max="8976" width="12.85546875" style="420" customWidth="1"/>
    <col min="8977" max="8977" width="14.5703125" style="420" customWidth="1"/>
    <col min="8978" max="8978" width="12.5703125" style="420" customWidth="1"/>
    <col min="8979" max="8979" width="2.5703125" style="420" customWidth="1"/>
    <col min="8980" max="9216" width="9.140625" style="420"/>
    <col min="9217" max="9217" width="68.28515625" style="420" customWidth="1"/>
    <col min="9218" max="9232" width="12.85546875" style="420" customWidth="1"/>
    <col min="9233" max="9233" width="14.5703125" style="420" customWidth="1"/>
    <col min="9234" max="9234" width="12.5703125" style="420" customWidth="1"/>
    <col min="9235" max="9235" width="2.5703125" style="420" customWidth="1"/>
    <col min="9236" max="9472" width="9.140625" style="420"/>
    <col min="9473" max="9473" width="68.28515625" style="420" customWidth="1"/>
    <col min="9474" max="9488" width="12.85546875" style="420" customWidth="1"/>
    <col min="9489" max="9489" width="14.5703125" style="420" customWidth="1"/>
    <col min="9490" max="9490" width="12.5703125" style="420" customWidth="1"/>
    <col min="9491" max="9491" width="2.5703125" style="420" customWidth="1"/>
    <col min="9492" max="9728" width="9.140625" style="420"/>
    <col min="9729" max="9729" width="68.28515625" style="420" customWidth="1"/>
    <col min="9730" max="9744" width="12.85546875" style="420" customWidth="1"/>
    <col min="9745" max="9745" width="14.5703125" style="420" customWidth="1"/>
    <col min="9746" max="9746" width="12.5703125" style="420" customWidth="1"/>
    <col min="9747" max="9747" width="2.5703125" style="420" customWidth="1"/>
    <col min="9748" max="9984" width="9.140625" style="420"/>
    <col min="9985" max="9985" width="68.28515625" style="420" customWidth="1"/>
    <col min="9986" max="10000" width="12.85546875" style="420" customWidth="1"/>
    <col min="10001" max="10001" width="14.5703125" style="420" customWidth="1"/>
    <col min="10002" max="10002" width="12.5703125" style="420" customWidth="1"/>
    <col min="10003" max="10003" width="2.5703125" style="420" customWidth="1"/>
    <col min="10004" max="10240" width="9.140625" style="420"/>
    <col min="10241" max="10241" width="68.28515625" style="420" customWidth="1"/>
    <col min="10242" max="10256" width="12.85546875" style="420" customWidth="1"/>
    <col min="10257" max="10257" width="14.5703125" style="420" customWidth="1"/>
    <col min="10258" max="10258" width="12.5703125" style="420" customWidth="1"/>
    <col min="10259" max="10259" width="2.5703125" style="420" customWidth="1"/>
    <col min="10260" max="10496" width="9.140625" style="420"/>
    <col min="10497" max="10497" width="68.28515625" style="420" customWidth="1"/>
    <col min="10498" max="10512" width="12.85546875" style="420" customWidth="1"/>
    <col min="10513" max="10513" width="14.5703125" style="420" customWidth="1"/>
    <col min="10514" max="10514" width="12.5703125" style="420" customWidth="1"/>
    <col min="10515" max="10515" width="2.5703125" style="420" customWidth="1"/>
    <col min="10516" max="10752" width="9.140625" style="420"/>
    <col min="10753" max="10753" width="68.28515625" style="420" customWidth="1"/>
    <col min="10754" max="10768" width="12.85546875" style="420" customWidth="1"/>
    <col min="10769" max="10769" width="14.5703125" style="420" customWidth="1"/>
    <col min="10770" max="10770" width="12.5703125" style="420" customWidth="1"/>
    <col min="10771" max="10771" width="2.5703125" style="420" customWidth="1"/>
    <col min="10772" max="11008" width="9.140625" style="420"/>
    <col min="11009" max="11009" width="68.28515625" style="420" customWidth="1"/>
    <col min="11010" max="11024" width="12.85546875" style="420" customWidth="1"/>
    <col min="11025" max="11025" width="14.5703125" style="420" customWidth="1"/>
    <col min="11026" max="11026" width="12.5703125" style="420" customWidth="1"/>
    <col min="11027" max="11027" width="2.5703125" style="420" customWidth="1"/>
    <col min="11028" max="11264" width="9.140625" style="420"/>
    <col min="11265" max="11265" width="68.28515625" style="420" customWidth="1"/>
    <col min="11266" max="11280" width="12.85546875" style="420" customWidth="1"/>
    <col min="11281" max="11281" width="14.5703125" style="420" customWidth="1"/>
    <col min="11282" max="11282" width="12.5703125" style="420" customWidth="1"/>
    <col min="11283" max="11283" width="2.5703125" style="420" customWidth="1"/>
    <col min="11284" max="11520" width="9.140625" style="420"/>
    <col min="11521" max="11521" width="68.28515625" style="420" customWidth="1"/>
    <col min="11522" max="11536" width="12.85546875" style="420" customWidth="1"/>
    <col min="11537" max="11537" width="14.5703125" style="420" customWidth="1"/>
    <col min="11538" max="11538" width="12.5703125" style="420" customWidth="1"/>
    <col min="11539" max="11539" width="2.5703125" style="420" customWidth="1"/>
    <col min="11540" max="11776" width="9.140625" style="420"/>
    <col min="11777" max="11777" width="68.28515625" style="420" customWidth="1"/>
    <col min="11778" max="11792" width="12.85546875" style="420" customWidth="1"/>
    <col min="11793" max="11793" width="14.5703125" style="420" customWidth="1"/>
    <col min="11794" max="11794" width="12.5703125" style="420" customWidth="1"/>
    <col min="11795" max="11795" width="2.5703125" style="420" customWidth="1"/>
    <col min="11796" max="12032" width="9.140625" style="420"/>
    <col min="12033" max="12033" width="68.28515625" style="420" customWidth="1"/>
    <col min="12034" max="12048" width="12.85546875" style="420" customWidth="1"/>
    <col min="12049" max="12049" width="14.5703125" style="420" customWidth="1"/>
    <col min="12050" max="12050" width="12.5703125" style="420" customWidth="1"/>
    <col min="12051" max="12051" width="2.5703125" style="420" customWidth="1"/>
    <col min="12052" max="12288" width="9.140625" style="420"/>
    <col min="12289" max="12289" width="68.28515625" style="420" customWidth="1"/>
    <col min="12290" max="12304" width="12.85546875" style="420" customWidth="1"/>
    <col min="12305" max="12305" width="14.5703125" style="420" customWidth="1"/>
    <col min="12306" max="12306" width="12.5703125" style="420" customWidth="1"/>
    <col min="12307" max="12307" width="2.5703125" style="420" customWidth="1"/>
    <col min="12308" max="12544" width="9.140625" style="420"/>
    <col min="12545" max="12545" width="68.28515625" style="420" customWidth="1"/>
    <col min="12546" max="12560" width="12.85546875" style="420" customWidth="1"/>
    <col min="12561" max="12561" width="14.5703125" style="420" customWidth="1"/>
    <col min="12562" max="12562" width="12.5703125" style="420" customWidth="1"/>
    <col min="12563" max="12563" width="2.5703125" style="420" customWidth="1"/>
    <col min="12564" max="12800" width="9.140625" style="420"/>
    <col min="12801" max="12801" width="68.28515625" style="420" customWidth="1"/>
    <col min="12802" max="12816" width="12.85546875" style="420" customWidth="1"/>
    <col min="12817" max="12817" width="14.5703125" style="420" customWidth="1"/>
    <col min="12818" max="12818" width="12.5703125" style="420" customWidth="1"/>
    <col min="12819" max="12819" width="2.5703125" style="420" customWidth="1"/>
    <col min="12820" max="13056" width="9.140625" style="420"/>
    <col min="13057" max="13057" width="68.28515625" style="420" customWidth="1"/>
    <col min="13058" max="13072" width="12.85546875" style="420" customWidth="1"/>
    <col min="13073" max="13073" width="14.5703125" style="420" customWidth="1"/>
    <col min="13074" max="13074" width="12.5703125" style="420" customWidth="1"/>
    <col min="13075" max="13075" width="2.5703125" style="420" customWidth="1"/>
    <col min="13076" max="13312" width="9.140625" style="420"/>
    <col min="13313" max="13313" width="68.28515625" style="420" customWidth="1"/>
    <col min="13314" max="13328" width="12.85546875" style="420" customWidth="1"/>
    <col min="13329" max="13329" width="14.5703125" style="420" customWidth="1"/>
    <col min="13330" max="13330" width="12.5703125" style="420" customWidth="1"/>
    <col min="13331" max="13331" width="2.5703125" style="420" customWidth="1"/>
    <col min="13332" max="13568" width="9.140625" style="420"/>
    <col min="13569" max="13569" width="68.28515625" style="420" customWidth="1"/>
    <col min="13570" max="13584" width="12.85546875" style="420" customWidth="1"/>
    <col min="13585" max="13585" width="14.5703125" style="420" customWidth="1"/>
    <col min="13586" max="13586" width="12.5703125" style="420" customWidth="1"/>
    <col min="13587" max="13587" width="2.5703125" style="420" customWidth="1"/>
    <col min="13588" max="13824" width="9.140625" style="420"/>
    <col min="13825" max="13825" width="68.28515625" style="420" customWidth="1"/>
    <col min="13826" max="13840" width="12.85546875" style="420" customWidth="1"/>
    <col min="13841" max="13841" width="14.5703125" style="420" customWidth="1"/>
    <col min="13842" max="13842" width="12.5703125" style="420" customWidth="1"/>
    <col min="13843" max="13843" width="2.5703125" style="420" customWidth="1"/>
    <col min="13844" max="14080" width="9.140625" style="420"/>
    <col min="14081" max="14081" width="68.28515625" style="420" customWidth="1"/>
    <col min="14082" max="14096" width="12.85546875" style="420" customWidth="1"/>
    <col min="14097" max="14097" width="14.5703125" style="420" customWidth="1"/>
    <col min="14098" max="14098" width="12.5703125" style="420" customWidth="1"/>
    <col min="14099" max="14099" width="2.5703125" style="420" customWidth="1"/>
    <col min="14100" max="14336" width="9.140625" style="420"/>
    <col min="14337" max="14337" width="68.28515625" style="420" customWidth="1"/>
    <col min="14338" max="14352" width="12.85546875" style="420" customWidth="1"/>
    <col min="14353" max="14353" width="14.5703125" style="420" customWidth="1"/>
    <col min="14354" max="14354" width="12.5703125" style="420" customWidth="1"/>
    <col min="14355" max="14355" width="2.5703125" style="420" customWidth="1"/>
    <col min="14356" max="14592" width="9.140625" style="420"/>
    <col min="14593" max="14593" width="68.28515625" style="420" customWidth="1"/>
    <col min="14594" max="14608" width="12.85546875" style="420" customWidth="1"/>
    <col min="14609" max="14609" width="14.5703125" style="420" customWidth="1"/>
    <col min="14610" max="14610" width="12.5703125" style="420" customWidth="1"/>
    <col min="14611" max="14611" width="2.5703125" style="420" customWidth="1"/>
    <col min="14612" max="14848" width="9.140625" style="420"/>
    <col min="14849" max="14849" width="68.28515625" style="420" customWidth="1"/>
    <col min="14850" max="14864" width="12.85546875" style="420" customWidth="1"/>
    <col min="14865" max="14865" width="14.5703125" style="420" customWidth="1"/>
    <col min="14866" max="14866" width="12.5703125" style="420" customWidth="1"/>
    <col min="14867" max="14867" width="2.5703125" style="420" customWidth="1"/>
    <col min="14868" max="15104" width="9.140625" style="420"/>
    <col min="15105" max="15105" width="68.28515625" style="420" customWidth="1"/>
    <col min="15106" max="15120" width="12.85546875" style="420" customWidth="1"/>
    <col min="15121" max="15121" width="14.5703125" style="420" customWidth="1"/>
    <col min="15122" max="15122" width="12.5703125" style="420" customWidth="1"/>
    <col min="15123" max="15123" width="2.5703125" style="420" customWidth="1"/>
    <col min="15124" max="15360" width="9.140625" style="420"/>
    <col min="15361" max="15361" width="68.28515625" style="420" customWidth="1"/>
    <col min="15362" max="15376" width="12.85546875" style="420" customWidth="1"/>
    <col min="15377" max="15377" width="14.5703125" style="420" customWidth="1"/>
    <col min="15378" max="15378" width="12.5703125" style="420" customWidth="1"/>
    <col min="15379" max="15379" width="2.5703125" style="420" customWidth="1"/>
    <col min="15380" max="15616" width="9.140625" style="420"/>
    <col min="15617" max="15617" width="68.28515625" style="420" customWidth="1"/>
    <col min="15618" max="15632" width="12.85546875" style="420" customWidth="1"/>
    <col min="15633" max="15633" width="14.5703125" style="420" customWidth="1"/>
    <col min="15634" max="15634" width="12.5703125" style="420" customWidth="1"/>
    <col min="15635" max="15635" width="2.5703125" style="420" customWidth="1"/>
    <col min="15636" max="15872" width="9.140625" style="420"/>
    <col min="15873" max="15873" width="68.28515625" style="420" customWidth="1"/>
    <col min="15874" max="15888" width="12.85546875" style="420" customWidth="1"/>
    <col min="15889" max="15889" width="14.5703125" style="420" customWidth="1"/>
    <col min="15890" max="15890" width="12.5703125" style="420" customWidth="1"/>
    <col min="15891" max="15891" width="2.5703125" style="420" customWidth="1"/>
    <col min="15892" max="16128" width="9.140625" style="420"/>
    <col min="16129" max="16129" width="68.28515625" style="420" customWidth="1"/>
    <col min="16130" max="16144" width="12.85546875" style="420" customWidth="1"/>
    <col min="16145" max="16145" width="14.5703125" style="420" customWidth="1"/>
    <col min="16146" max="16146" width="12.5703125" style="420" customWidth="1"/>
    <col min="16147" max="16147" width="2.5703125" style="420" customWidth="1"/>
    <col min="16148" max="16384" width="9.140625" style="420"/>
  </cols>
  <sheetData>
    <row r="1" spans="1:19" s="1" customFormat="1" ht="3.75" hidden="1" customHeight="1">
      <c r="A1" s="308"/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  <c r="N1" s="538"/>
      <c r="O1" s="538"/>
      <c r="P1" s="538"/>
      <c r="Q1" s="538"/>
      <c r="R1" s="538"/>
    </row>
    <row r="2" spans="1:19" s="1" customFormat="1" ht="57.75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</row>
    <row r="3" spans="1:19" s="1" customFormat="1" ht="35.25" customHeight="1">
      <c r="A3" s="787" t="s">
        <v>282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</row>
    <row r="4" spans="1:1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</row>
    <row r="5" spans="1:19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</row>
    <row r="6" spans="1:19" ht="7.5" customHeight="1">
      <c r="A6" s="132"/>
      <c r="S6" s="420"/>
    </row>
    <row r="7" spans="1:19" ht="9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1"/>
      <c r="M7" s="541"/>
      <c r="N7" s="540"/>
      <c r="O7" s="540"/>
      <c r="P7" s="540"/>
      <c r="Q7" s="540"/>
      <c r="R7" s="540"/>
      <c r="S7" s="420"/>
    </row>
    <row r="8" spans="1:19" s="166" customFormat="1" ht="43.5" customHeight="1" thickBot="1">
      <c r="A8" s="369"/>
      <c r="B8" s="457" t="s">
        <v>72</v>
      </c>
      <c r="C8" s="457" t="s">
        <v>74</v>
      </c>
      <c r="D8" s="457" t="s">
        <v>71</v>
      </c>
      <c r="E8" s="457" t="s">
        <v>83</v>
      </c>
      <c r="F8" s="457" t="s">
        <v>82</v>
      </c>
      <c r="G8" s="457" t="s">
        <v>81</v>
      </c>
      <c r="H8" s="457" t="s">
        <v>79</v>
      </c>
      <c r="I8" s="457" t="s">
        <v>80</v>
      </c>
      <c r="J8" s="457" t="s">
        <v>65</v>
      </c>
      <c r="K8" s="457" t="s">
        <v>73</v>
      </c>
      <c r="L8" s="457" t="s">
        <v>77</v>
      </c>
      <c r="M8" s="457" t="s">
        <v>62</v>
      </c>
      <c r="N8" s="457" t="s">
        <v>84</v>
      </c>
      <c r="O8" s="457" t="s">
        <v>824</v>
      </c>
      <c r="P8" s="457" t="s">
        <v>832</v>
      </c>
      <c r="Q8" s="631" t="s">
        <v>136</v>
      </c>
      <c r="R8" s="631" t="s">
        <v>11</v>
      </c>
    </row>
    <row r="9" spans="1:19" ht="34.5" customHeight="1" thickTop="1">
      <c r="A9" s="270" t="s">
        <v>13</v>
      </c>
      <c r="B9" s="363">
        <v>0</v>
      </c>
      <c r="C9" s="363">
        <v>0</v>
      </c>
      <c r="D9" s="363">
        <v>0</v>
      </c>
      <c r="E9" s="363">
        <v>0</v>
      </c>
      <c r="F9" s="363">
        <v>0</v>
      </c>
      <c r="G9" s="363">
        <v>0</v>
      </c>
      <c r="H9" s="363">
        <v>0</v>
      </c>
      <c r="I9" s="363">
        <v>0</v>
      </c>
      <c r="J9" s="363">
        <v>0</v>
      </c>
      <c r="K9" s="363">
        <v>0</v>
      </c>
      <c r="L9" s="363">
        <v>0</v>
      </c>
      <c r="M9" s="363">
        <v>0</v>
      </c>
      <c r="N9" s="363">
        <v>0</v>
      </c>
      <c r="O9" s="363">
        <v>0</v>
      </c>
      <c r="P9" s="363">
        <v>0</v>
      </c>
      <c r="Q9" s="363">
        <v>10464.59506</v>
      </c>
      <c r="R9" s="647">
        <v>1.8813601615834225E-3</v>
      </c>
      <c r="S9" s="420"/>
    </row>
    <row r="10" spans="1:19" ht="34.5" customHeight="1">
      <c r="A10" s="270" t="s">
        <v>14</v>
      </c>
      <c r="B10" s="363">
        <v>0</v>
      </c>
      <c r="C10" s="363">
        <v>0</v>
      </c>
      <c r="D10" s="363">
        <v>0</v>
      </c>
      <c r="E10" s="363">
        <v>0</v>
      </c>
      <c r="F10" s="363">
        <v>0</v>
      </c>
      <c r="G10" s="363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363">
        <v>0</v>
      </c>
      <c r="P10" s="363">
        <v>0</v>
      </c>
      <c r="Q10" s="363">
        <v>0</v>
      </c>
      <c r="R10" s="647">
        <v>0</v>
      </c>
      <c r="S10" s="420"/>
    </row>
    <row r="11" spans="1:19" ht="34.5" customHeight="1">
      <c r="A11" s="270" t="s">
        <v>15</v>
      </c>
      <c r="B11" s="363">
        <v>0</v>
      </c>
      <c r="C11" s="363">
        <v>0</v>
      </c>
      <c r="D11" s="363">
        <v>0</v>
      </c>
      <c r="E11" s="363">
        <v>0</v>
      </c>
      <c r="F11" s="363">
        <v>0</v>
      </c>
      <c r="G11" s="363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363">
        <v>0</v>
      </c>
      <c r="P11" s="363">
        <v>0</v>
      </c>
      <c r="Q11" s="363">
        <v>0</v>
      </c>
      <c r="R11" s="647">
        <v>0</v>
      </c>
      <c r="S11" s="420"/>
    </row>
    <row r="12" spans="1:19" ht="34.5" customHeight="1">
      <c r="A12" s="270" t="s">
        <v>16</v>
      </c>
      <c r="B12" s="363">
        <v>0</v>
      </c>
      <c r="C12" s="363">
        <v>0</v>
      </c>
      <c r="D12" s="363">
        <v>0</v>
      </c>
      <c r="E12" s="363">
        <v>0</v>
      </c>
      <c r="F12" s="363">
        <v>0</v>
      </c>
      <c r="G12" s="363">
        <v>0</v>
      </c>
      <c r="H12" s="363">
        <v>0</v>
      </c>
      <c r="I12" s="363">
        <v>0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363">
        <v>0</v>
      </c>
      <c r="P12" s="363">
        <v>0</v>
      </c>
      <c r="Q12" s="363">
        <v>0</v>
      </c>
      <c r="R12" s="647">
        <v>0</v>
      </c>
      <c r="S12" s="420"/>
    </row>
    <row r="13" spans="1:19" ht="34.5" customHeight="1">
      <c r="A13" s="270" t="s">
        <v>34</v>
      </c>
      <c r="B13" s="363">
        <v>0</v>
      </c>
      <c r="C13" s="363">
        <v>0</v>
      </c>
      <c r="D13" s="363">
        <v>0</v>
      </c>
      <c r="E13" s="363">
        <v>0</v>
      </c>
      <c r="F13" s="363">
        <v>0</v>
      </c>
      <c r="G13" s="363">
        <v>0</v>
      </c>
      <c r="H13" s="363">
        <v>0</v>
      </c>
      <c r="I13" s="363">
        <v>0</v>
      </c>
      <c r="J13" s="363">
        <v>0</v>
      </c>
      <c r="K13" s="363">
        <v>0</v>
      </c>
      <c r="L13" s="363">
        <v>0</v>
      </c>
      <c r="M13" s="363">
        <v>0</v>
      </c>
      <c r="N13" s="363">
        <v>0</v>
      </c>
      <c r="O13" s="363">
        <v>0</v>
      </c>
      <c r="P13" s="363">
        <v>0</v>
      </c>
      <c r="Q13" s="363">
        <v>0</v>
      </c>
      <c r="R13" s="647">
        <v>0</v>
      </c>
      <c r="S13" s="420"/>
    </row>
    <row r="14" spans="1:19" ht="34.5" customHeight="1">
      <c r="A14" s="270" t="s">
        <v>35</v>
      </c>
      <c r="B14" s="363">
        <v>0</v>
      </c>
      <c r="C14" s="363">
        <v>0</v>
      </c>
      <c r="D14" s="363">
        <v>0</v>
      </c>
      <c r="E14" s="363">
        <v>0</v>
      </c>
      <c r="F14" s="363">
        <v>0</v>
      </c>
      <c r="G14" s="363">
        <v>0</v>
      </c>
      <c r="H14" s="363">
        <v>400.50965000000002</v>
      </c>
      <c r="I14" s="363">
        <v>0</v>
      </c>
      <c r="J14" s="363">
        <v>978.74692000000005</v>
      </c>
      <c r="K14" s="363">
        <v>0</v>
      </c>
      <c r="L14" s="363">
        <v>0</v>
      </c>
      <c r="M14" s="363">
        <v>8758.1741700000002</v>
      </c>
      <c r="N14" s="363">
        <v>0</v>
      </c>
      <c r="O14" s="363">
        <v>0</v>
      </c>
      <c r="P14" s="363">
        <v>4254.9929400000001</v>
      </c>
      <c r="Q14" s="363">
        <v>229159.28015000001</v>
      </c>
      <c r="R14" s="647">
        <v>4.119902756479378E-2</v>
      </c>
      <c r="S14" s="420"/>
    </row>
    <row r="15" spans="1:19" ht="34.5" customHeight="1">
      <c r="A15" s="270" t="s">
        <v>36</v>
      </c>
      <c r="B15" s="363">
        <v>0</v>
      </c>
      <c r="C15" s="363">
        <v>0</v>
      </c>
      <c r="D15" s="363">
        <v>0</v>
      </c>
      <c r="E15" s="363">
        <v>0</v>
      </c>
      <c r="F15" s="363">
        <v>0</v>
      </c>
      <c r="G15" s="363">
        <v>0</v>
      </c>
      <c r="H15" s="363">
        <v>0</v>
      </c>
      <c r="I15" s="363">
        <v>0</v>
      </c>
      <c r="J15" s="363">
        <v>0</v>
      </c>
      <c r="K15" s="363">
        <v>0</v>
      </c>
      <c r="L15" s="363">
        <v>0</v>
      </c>
      <c r="M15" s="363">
        <v>0</v>
      </c>
      <c r="N15" s="363">
        <v>0</v>
      </c>
      <c r="O15" s="363">
        <v>0</v>
      </c>
      <c r="P15" s="363">
        <v>0</v>
      </c>
      <c r="Q15" s="363">
        <v>5398.45759</v>
      </c>
      <c r="R15" s="647">
        <v>9.7055289627457925E-4</v>
      </c>
      <c r="S15" s="420"/>
    </row>
    <row r="16" spans="1:19" ht="34.5" customHeight="1">
      <c r="A16" s="270" t="s">
        <v>207</v>
      </c>
      <c r="B16" s="363">
        <v>0</v>
      </c>
      <c r="C16" s="363">
        <v>0</v>
      </c>
      <c r="D16" s="363">
        <v>0</v>
      </c>
      <c r="E16" s="363">
        <v>0</v>
      </c>
      <c r="F16" s="363">
        <v>0</v>
      </c>
      <c r="G16" s="363">
        <v>0</v>
      </c>
      <c r="H16" s="363">
        <v>0</v>
      </c>
      <c r="I16" s="363">
        <v>0</v>
      </c>
      <c r="J16" s="363">
        <v>0</v>
      </c>
      <c r="K16" s="363">
        <v>0</v>
      </c>
      <c r="L16" s="363">
        <v>0</v>
      </c>
      <c r="M16" s="363">
        <v>1595.0940600000001</v>
      </c>
      <c r="N16" s="363">
        <v>0</v>
      </c>
      <c r="O16" s="363">
        <v>0</v>
      </c>
      <c r="P16" s="363">
        <v>0</v>
      </c>
      <c r="Q16" s="363">
        <v>4600.39185</v>
      </c>
      <c r="R16" s="647">
        <v>8.2707394836002961E-4</v>
      </c>
      <c r="S16" s="420"/>
    </row>
    <row r="17" spans="1:19" ht="34.5" customHeight="1">
      <c r="A17" s="270" t="s">
        <v>37</v>
      </c>
      <c r="B17" s="363">
        <v>0</v>
      </c>
      <c r="C17" s="363">
        <v>0</v>
      </c>
      <c r="D17" s="363">
        <v>0</v>
      </c>
      <c r="E17" s="363">
        <v>0</v>
      </c>
      <c r="F17" s="363">
        <v>0</v>
      </c>
      <c r="G17" s="363">
        <v>0</v>
      </c>
      <c r="H17" s="363">
        <v>0</v>
      </c>
      <c r="I17" s="363">
        <v>0</v>
      </c>
      <c r="J17" s="363">
        <v>0</v>
      </c>
      <c r="K17" s="363">
        <v>0</v>
      </c>
      <c r="L17" s="363">
        <v>0</v>
      </c>
      <c r="M17" s="363">
        <v>0</v>
      </c>
      <c r="N17" s="363">
        <v>0</v>
      </c>
      <c r="O17" s="363">
        <v>0</v>
      </c>
      <c r="P17" s="363">
        <v>0</v>
      </c>
      <c r="Q17" s="363">
        <v>0</v>
      </c>
      <c r="R17" s="647">
        <v>0</v>
      </c>
      <c r="S17" s="420"/>
    </row>
    <row r="18" spans="1:19" ht="34.5" customHeight="1">
      <c r="A18" s="270" t="s">
        <v>38</v>
      </c>
      <c r="B18" s="363">
        <v>0</v>
      </c>
      <c r="C18" s="363">
        <v>0</v>
      </c>
      <c r="D18" s="363">
        <v>0</v>
      </c>
      <c r="E18" s="363">
        <v>0</v>
      </c>
      <c r="F18" s="363">
        <v>0</v>
      </c>
      <c r="G18" s="363">
        <v>0</v>
      </c>
      <c r="H18" s="363">
        <v>0</v>
      </c>
      <c r="I18" s="363">
        <v>0</v>
      </c>
      <c r="J18" s="363">
        <v>0</v>
      </c>
      <c r="K18" s="363">
        <v>0</v>
      </c>
      <c r="L18" s="363">
        <v>0</v>
      </c>
      <c r="M18" s="363">
        <v>0</v>
      </c>
      <c r="N18" s="363">
        <v>0</v>
      </c>
      <c r="O18" s="363">
        <v>0</v>
      </c>
      <c r="P18" s="363">
        <v>0</v>
      </c>
      <c r="Q18" s="363">
        <v>0</v>
      </c>
      <c r="R18" s="647">
        <v>0</v>
      </c>
      <c r="S18" s="420"/>
    </row>
    <row r="19" spans="1:19" ht="34.5" customHeight="1">
      <c r="A19" s="270" t="s">
        <v>39</v>
      </c>
      <c r="B19" s="363">
        <v>0</v>
      </c>
      <c r="C19" s="363">
        <v>0</v>
      </c>
      <c r="D19" s="363">
        <v>0</v>
      </c>
      <c r="E19" s="363">
        <v>0</v>
      </c>
      <c r="F19" s="363">
        <v>0</v>
      </c>
      <c r="G19" s="363">
        <v>0</v>
      </c>
      <c r="H19" s="363">
        <v>0</v>
      </c>
      <c r="I19" s="363">
        <v>0</v>
      </c>
      <c r="J19" s="363">
        <v>0</v>
      </c>
      <c r="K19" s="363">
        <v>0</v>
      </c>
      <c r="L19" s="363">
        <v>0</v>
      </c>
      <c r="M19" s="363">
        <v>0</v>
      </c>
      <c r="N19" s="363">
        <v>0</v>
      </c>
      <c r="O19" s="363">
        <v>0</v>
      </c>
      <c r="P19" s="363">
        <v>0</v>
      </c>
      <c r="Q19" s="363">
        <v>0</v>
      </c>
      <c r="R19" s="647">
        <v>0</v>
      </c>
      <c r="S19" s="420"/>
    </row>
    <row r="20" spans="1:19" ht="34.5" customHeight="1">
      <c r="A20" s="270" t="s">
        <v>21</v>
      </c>
      <c r="B20" s="363">
        <v>14183.980710000002</v>
      </c>
      <c r="C20" s="363">
        <v>5955.27556</v>
      </c>
      <c r="D20" s="363">
        <v>2236.5745000000002</v>
      </c>
      <c r="E20" s="363">
        <v>15601.878349999999</v>
      </c>
      <c r="F20" s="363">
        <v>12087.85385</v>
      </c>
      <c r="G20" s="363">
        <v>5851.0850300000002</v>
      </c>
      <c r="H20" s="363">
        <v>14088.448829999999</v>
      </c>
      <c r="I20" s="363">
        <v>13119.986779999999</v>
      </c>
      <c r="J20" s="363">
        <v>11859.998029999999</v>
      </c>
      <c r="K20" s="363">
        <v>26438.334019999998</v>
      </c>
      <c r="L20" s="363">
        <v>13298.86217</v>
      </c>
      <c r="M20" s="363">
        <v>10987.927949999999</v>
      </c>
      <c r="N20" s="363">
        <v>16232.807119999999</v>
      </c>
      <c r="O20" s="363">
        <v>5713.0512399999998</v>
      </c>
      <c r="P20" s="363">
        <v>61498.193840000007</v>
      </c>
      <c r="Q20" s="363">
        <v>610924.73808000004</v>
      </c>
      <c r="R20" s="647">
        <v>0.10983410799552706</v>
      </c>
      <c r="S20" s="420"/>
    </row>
    <row r="21" spans="1:19" ht="34.5" customHeight="1">
      <c r="A21" s="270" t="s">
        <v>22</v>
      </c>
      <c r="B21" s="363">
        <v>7265.1234199999999</v>
      </c>
      <c r="C21" s="363">
        <v>0</v>
      </c>
      <c r="D21" s="363">
        <v>0</v>
      </c>
      <c r="E21" s="363">
        <v>11868.54523</v>
      </c>
      <c r="F21" s="363">
        <v>0</v>
      </c>
      <c r="G21" s="363">
        <v>14169.87501</v>
      </c>
      <c r="H21" s="363">
        <v>0</v>
      </c>
      <c r="I21" s="363">
        <v>9395.92814</v>
      </c>
      <c r="J21" s="363">
        <v>4381.4261500000002</v>
      </c>
      <c r="K21" s="363">
        <v>17885.054749999999</v>
      </c>
      <c r="L21" s="363">
        <v>1586.5395000000001</v>
      </c>
      <c r="M21" s="363">
        <v>0</v>
      </c>
      <c r="N21" s="363">
        <v>354.22505999999998</v>
      </c>
      <c r="O21" s="363">
        <v>330.72271999999998</v>
      </c>
      <c r="P21" s="363">
        <v>162.61035000000001</v>
      </c>
      <c r="Q21" s="363">
        <v>673014.94690999994</v>
      </c>
      <c r="R21" s="647">
        <v>0.12099689495932163</v>
      </c>
      <c r="S21" s="420"/>
    </row>
    <row r="22" spans="1:19" ht="34.5" customHeight="1">
      <c r="A22" s="270" t="s">
        <v>23</v>
      </c>
      <c r="B22" s="363">
        <v>0</v>
      </c>
      <c r="C22" s="363">
        <v>14984.8426</v>
      </c>
      <c r="D22" s="363">
        <v>7331.3680800000002</v>
      </c>
      <c r="E22" s="363">
        <v>0</v>
      </c>
      <c r="F22" s="363">
        <v>0</v>
      </c>
      <c r="G22" s="363">
        <v>0</v>
      </c>
      <c r="H22" s="363">
        <v>9854.0284900000006</v>
      </c>
      <c r="I22" s="363">
        <v>0</v>
      </c>
      <c r="J22" s="363">
        <v>1856.5628700000002</v>
      </c>
      <c r="K22" s="363">
        <v>0</v>
      </c>
      <c r="L22" s="363">
        <v>0</v>
      </c>
      <c r="M22" s="363">
        <v>88048.699049999996</v>
      </c>
      <c r="N22" s="363">
        <v>17916.586500000001</v>
      </c>
      <c r="O22" s="363">
        <v>49895.64832</v>
      </c>
      <c r="P22" s="363">
        <v>100490.75401</v>
      </c>
      <c r="Q22" s="363">
        <v>733330.74664999999</v>
      </c>
      <c r="R22" s="647">
        <v>0.13184067267783375</v>
      </c>
      <c r="S22" s="420"/>
    </row>
    <row r="23" spans="1:19" ht="34.5" customHeight="1">
      <c r="A23" s="270" t="s">
        <v>24</v>
      </c>
      <c r="B23" s="363">
        <v>0</v>
      </c>
      <c r="C23" s="363">
        <v>0</v>
      </c>
      <c r="D23" s="363">
        <v>0</v>
      </c>
      <c r="E23" s="363">
        <v>0</v>
      </c>
      <c r="F23" s="363">
        <v>0</v>
      </c>
      <c r="G23" s="363">
        <v>0</v>
      </c>
      <c r="H23" s="363">
        <v>0</v>
      </c>
      <c r="I23" s="363">
        <v>0</v>
      </c>
      <c r="J23" s="363">
        <v>0</v>
      </c>
      <c r="K23" s="363">
        <v>0</v>
      </c>
      <c r="L23" s="363">
        <v>0</v>
      </c>
      <c r="M23" s="363">
        <v>0</v>
      </c>
      <c r="N23" s="363">
        <v>0</v>
      </c>
      <c r="O23" s="363">
        <v>0</v>
      </c>
      <c r="P23" s="363">
        <v>0</v>
      </c>
      <c r="Q23" s="363">
        <v>0</v>
      </c>
      <c r="R23" s="647">
        <v>0</v>
      </c>
      <c r="S23" s="420"/>
    </row>
    <row r="24" spans="1:19" ht="34.5" customHeight="1">
      <c r="A24" s="270" t="s">
        <v>25</v>
      </c>
      <c r="B24" s="363">
        <v>0</v>
      </c>
      <c r="C24" s="363">
        <v>0</v>
      </c>
      <c r="D24" s="363">
        <v>0</v>
      </c>
      <c r="E24" s="363">
        <v>0</v>
      </c>
      <c r="F24" s="363">
        <v>0</v>
      </c>
      <c r="G24" s="363">
        <v>0</v>
      </c>
      <c r="H24" s="363">
        <v>0</v>
      </c>
      <c r="I24" s="363">
        <v>0</v>
      </c>
      <c r="J24" s="363">
        <v>0</v>
      </c>
      <c r="K24" s="363">
        <v>0</v>
      </c>
      <c r="L24" s="363">
        <v>0</v>
      </c>
      <c r="M24" s="363">
        <v>0</v>
      </c>
      <c r="N24" s="363">
        <v>0</v>
      </c>
      <c r="O24" s="363">
        <v>0</v>
      </c>
      <c r="P24" s="363">
        <v>0</v>
      </c>
      <c r="Q24" s="363">
        <v>0</v>
      </c>
      <c r="R24" s="647">
        <v>0</v>
      </c>
      <c r="S24" s="420"/>
    </row>
    <row r="25" spans="1:19" ht="34.5" customHeight="1">
      <c r="A25" s="270" t="s">
        <v>26</v>
      </c>
      <c r="B25" s="363">
        <v>0</v>
      </c>
      <c r="C25" s="363">
        <v>0</v>
      </c>
      <c r="D25" s="363">
        <v>0</v>
      </c>
      <c r="E25" s="363">
        <v>0</v>
      </c>
      <c r="F25" s="363">
        <v>0</v>
      </c>
      <c r="G25" s="363">
        <v>0</v>
      </c>
      <c r="H25" s="363">
        <v>0</v>
      </c>
      <c r="I25" s="363">
        <v>0</v>
      </c>
      <c r="J25" s="363">
        <v>0</v>
      </c>
      <c r="K25" s="363">
        <v>0</v>
      </c>
      <c r="L25" s="363">
        <v>0</v>
      </c>
      <c r="M25" s="363">
        <v>0</v>
      </c>
      <c r="N25" s="363">
        <v>0</v>
      </c>
      <c r="O25" s="363">
        <v>0</v>
      </c>
      <c r="P25" s="363">
        <v>0</v>
      </c>
      <c r="Q25" s="363">
        <v>0</v>
      </c>
      <c r="R25" s="647">
        <v>0</v>
      </c>
      <c r="S25" s="420"/>
    </row>
    <row r="26" spans="1:19" ht="34.5" customHeight="1">
      <c r="A26" s="270" t="s">
        <v>27</v>
      </c>
      <c r="B26" s="363">
        <v>0</v>
      </c>
      <c r="C26" s="363">
        <v>0</v>
      </c>
      <c r="D26" s="363">
        <v>0</v>
      </c>
      <c r="E26" s="363">
        <v>0</v>
      </c>
      <c r="F26" s="363">
        <v>0</v>
      </c>
      <c r="G26" s="363">
        <v>0</v>
      </c>
      <c r="H26" s="363">
        <v>0</v>
      </c>
      <c r="I26" s="363">
        <v>0</v>
      </c>
      <c r="J26" s="363">
        <v>0</v>
      </c>
      <c r="K26" s="363">
        <v>0</v>
      </c>
      <c r="L26" s="363">
        <v>0</v>
      </c>
      <c r="M26" s="363">
        <v>0</v>
      </c>
      <c r="N26" s="363">
        <v>0</v>
      </c>
      <c r="O26" s="363">
        <v>0</v>
      </c>
      <c r="P26" s="363">
        <v>0</v>
      </c>
      <c r="Q26" s="363">
        <v>0</v>
      </c>
      <c r="R26" s="647">
        <v>0</v>
      </c>
      <c r="S26" s="420"/>
    </row>
    <row r="27" spans="1:19" ht="34.5" customHeight="1">
      <c r="A27" s="270" t="s">
        <v>28</v>
      </c>
      <c r="B27" s="363">
        <v>21069.10297</v>
      </c>
      <c r="C27" s="363">
        <v>12511.532499999999</v>
      </c>
      <c r="D27" s="363">
        <v>1194.5422599999999</v>
      </c>
      <c r="E27" s="363">
        <v>0</v>
      </c>
      <c r="F27" s="363">
        <v>436.04910999999998</v>
      </c>
      <c r="G27" s="363">
        <v>1306.5640700000001</v>
      </c>
      <c r="H27" s="363">
        <v>671.77496999999994</v>
      </c>
      <c r="I27" s="363">
        <v>0</v>
      </c>
      <c r="J27" s="363">
        <v>190.95089000000002</v>
      </c>
      <c r="K27" s="363">
        <v>444.31209000000001</v>
      </c>
      <c r="L27" s="363">
        <v>1464.8411299999998</v>
      </c>
      <c r="M27" s="363">
        <v>470.29064</v>
      </c>
      <c r="N27" s="363">
        <v>3765.9247300000002</v>
      </c>
      <c r="O27" s="363">
        <v>14649.098840000001</v>
      </c>
      <c r="P27" s="363">
        <v>0</v>
      </c>
      <c r="Q27" s="363">
        <v>88811.490890000001</v>
      </c>
      <c r="R27" s="647">
        <v>1.5966829093076732E-2</v>
      </c>
      <c r="S27" s="420"/>
    </row>
    <row r="28" spans="1:19" ht="34.5" customHeight="1">
      <c r="A28" s="270" t="s">
        <v>208</v>
      </c>
      <c r="B28" s="363">
        <v>0</v>
      </c>
      <c r="C28" s="363">
        <v>7505.3050800000001</v>
      </c>
      <c r="D28" s="363">
        <v>0</v>
      </c>
      <c r="E28" s="363">
        <v>75.640779999999992</v>
      </c>
      <c r="F28" s="363">
        <v>0</v>
      </c>
      <c r="G28" s="363">
        <v>0</v>
      </c>
      <c r="H28" s="363">
        <v>0</v>
      </c>
      <c r="I28" s="363">
        <v>0</v>
      </c>
      <c r="J28" s="363">
        <v>137.65485000000001</v>
      </c>
      <c r="K28" s="363">
        <v>0</v>
      </c>
      <c r="L28" s="363">
        <v>0</v>
      </c>
      <c r="M28" s="363">
        <v>11883.626269999999</v>
      </c>
      <c r="N28" s="363">
        <v>20.98593</v>
      </c>
      <c r="O28" s="363">
        <v>9039.5760900000005</v>
      </c>
      <c r="P28" s="363">
        <v>0</v>
      </c>
      <c r="Q28" s="363">
        <v>45187.747729999995</v>
      </c>
      <c r="R28" s="647">
        <v>8.1240055523852956E-3</v>
      </c>
      <c r="S28" s="420"/>
    </row>
    <row r="29" spans="1:19" ht="34.5" customHeight="1">
      <c r="A29" s="270" t="s">
        <v>30</v>
      </c>
      <c r="B29" s="363">
        <v>5934.2521100000004</v>
      </c>
      <c r="C29" s="363">
        <v>0</v>
      </c>
      <c r="D29" s="363">
        <v>0</v>
      </c>
      <c r="E29" s="363">
        <v>0</v>
      </c>
      <c r="F29" s="363">
        <v>0</v>
      </c>
      <c r="G29" s="363">
        <v>1829.1430800000001</v>
      </c>
      <c r="H29" s="363">
        <v>0</v>
      </c>
      <c r="I29" s="363">
        <v>0</v>
      </c>
      <c r="J29" s="363">
        <v>0</v>
      </c>
      <c r="K29" s="363">
        <v>0</v>
      </c>
      <c r="L29" s="363">
        <v>0</v>
      </c>
      <c r="M29" s="363">
        <v>0</v>
      </c>
      <c r="N29" s="363">
        <v>0</v>
      </c>
      <c r="O29" s="363">
        <v>0</v>
      </c>
      <c r="P29" s="363">
        <v>0</v>
      </c>
      <c r="Q29" s="363">
        <v>8605.3661999999986</v>
      </c>
      <c r="R29" s="647">
        <v>1.5471017322400357E-3</v>
      </c>
      <c r="S29" s="420"/>
    </row>
    <row r="30" spans="1:19" ht="34.5" customHeight="1">
      <c r="A30" s="270" t="s">
        <v>17</v>
      </c>
      <c r="B30" s="363">
        <v>15788.571900000001</v>
      </c>
      <c r="C30" s="363">
        <v>12231.53484</v>
      </c>
      <c r="D30" s="363">
        <v>9443.87788</v>
      </c>
      <c r="E30" s="363">
        <v>19160.448829999998</v>
      </c>
      <c r="F30" s="363">
        <v>11702.173989999999</v>
      </c>
      <c r="G30" s="363">
        <v>5129.31898</v>
      </c>
      <c r="H30" s="363">
        <v>62576.835759999994</v>
      </c>
      <c r="I30" s="363">
        <v>42758.311350000004</v>
      </c>
      <c r="J30" s="363">
        <v>7364.9998700000006</v>
      </c>
      <c r="K30" s="363">
        <v>18907.770909999999</v>
      </c>
      <c r="L30" s="363">
        <v>3031.5163399999997</v>
      </c>
      <c r="M30" s="363">
        <v>36846.778450000005</v>
      </c>
      <c r="N30" s="363">
        <v>25979.435260000002</v>
      </c>
      <c r="O30" s="363">
        <v>10652.89241</v>
      </c>
      <c r="P30" s="363">
        <v>10159.33042</v>
      </c>
      <c r="Q30" s="363">
        <v>835100.37448999996</v>
      </c>
      <c r="R30" s="647">
        <v>0.15013715929576382</v>
      </c>
      <c r="S30" s="420"/>
    </row>
    <row r="31" spans="1:19" ht="34.5" customHeight="1">
      <c r="A31" s="270" t="s">
        <v>18</v>
      </c>
      <c r="B31" s="363">
        <v>44.338050000000003</v>
      </c>
      <c r="C31" s="363">
        <v>0</v>
      </c>
      <c r="D31" s="363">
        <v>106.94407000000001</v>
      </c>
      <c r="E31" s="363">
        <v>2159.1917000000003</v>
      </c>
      <c r="F31" s="363">
        <v>405.56359000000003</v>
      </c>
      <c r="G31" s="363">
        <v>48.608170000000001</v>
      </c>
      <c r="H31" s="363">
        <v>0</v>
      </c>
      <c r="I31" s="363">
        <v>0</v>
      </c>
      <c r="J31" s="363">
        <v>213.89275000000001</v>
      </c>
      <c r="K31" s="363">
        <v>56.26135</v>
      </c>
      <c r="L31" s="363">
        <v>3.7638400000000001</v>
      </c>
      <c r="M31" s="363">
        <v>401.17156</v>
      </c>
      <c r="N31" s="363">
        <v>951.50065000000006</v>
      </c>
      <c r="O31" s="363">
        <v>2497.8745099999996</v>
      </c>
      <c r="P31" s="363">
        <v>0</v>
      </c>
      <c r="Q31" s="363">
        <v>28027.376840000001</v>
      </c>
      <c r="R31" s="647">
        <v>5.0388562498721165E-3</v>
      </c>
      <c r="S31" s="420"/>
    </row>
    <row r="32" spans="1:19" ht="34.5" customHeight="1">
      <c r="A32" s="270" t="s">
        <v>209</v>
      </c>
      <c r="B32" s="363">
        <v>0</v>
      </c>
      <c r="C32" s="363">
        <v>0</v>
      </c>
      <c r="D32" s="363">
        <v>0</v>
      </c>
      <c r="E32" s="363">
        <v>0</v>
      </c>
      <c r="F32" s="363">
        <v>0</v>
      </c>
      <c r="G32" s="363">
        <v>0</v>
      </c>
      <c r="H32" s="363">
        <v>50.228830000000002</v>
      </c>
      <c r="I32" s="363">
        <v>0</v>
      </c>
      <c r="J32" s="363">
        <v>0</v>
      </c>
      <c r="K32" s="363">
        <v>0</v>
      </c>
      <c r="L32" s="363">
        <v>0</v>
      </c>
      <c r="M32" s="363">
        <v>0</v>
      </c>
      <c r="N32" s="363">
        <v>45.687309999999997</v>
      </c>
      <c r="O32" s="363">
        <v>29.757279999999998</v>
      </c>
      <c r="P32" s="363">
        <v>0</v>
      </c>
      <c r="Q32" s="363">
        <v>125.67341999999999</v>
      </c>
      <c r="R32" s="647">
        <v>2.2593990919123183E-5</v>
      </c>
      <c r="S32" s="420"/>
    </row>
    <row r="33" spans="1:19" ht="34.5" customHeight="1">
      <c r="A33" s="270" t="s">
        <v>210</v>
      </c>
      <c r="B33" s="363">
        <v>522.18822</v>
      </c>
      <c r="C33" s="363">
        <v>0</v>
      </c>
      <c r="D33" s="363">
        <v>1029.81024</v>
      </c>
      <c r="E33" s="363">
        <v>362.25087000000002</v>
      </c>
      <c r="F33" s="363">
        <v>1095.67616</v>
      </c>
      <c r="G33" s="363">
        <v>70.233829999999998</v>
      </c>
      <c r="H33" s="363">
        <v>11196.137359999999</v>
      </c>
      <c r="I33" s="363">
        <v>2524.8410299999996</v>
      </c>
      <c r="J33" s="363">
        <v>177.31094000000002</v>
      </c>
      <c r="K33" s="363">
        <v>1452.9762800000001</v>
      </c>
      <c r="L33" s="363">
        <v>431.46777000000003</v>
      </c>
      <c r="M33" s="363">
        <v>403.09805</v>
      </c>
      <c r="N33" s="363">
        <v>95.664149999999992</v>
      </c>
      <c r="O33" s="363">
        <v>0</v>
      </c>
      <c r="P33" s="363">
        <v>0</v>
      </c>
      <c r="Q33" s="363">
        <v>33982.048459999998</v>
      </c>
      <c r="R33" s="647">
        <v>6.1094071786893678E-3</v>
      </c>
      <c r="S33" s="420"/>
    </row>
    <row r="34" spans="1:19" ht="60" customHeight="1">
      <c r="A34" s="271" t="s">
        <v>20</v>
      </c>
      <c r="B34" s="363">
        <v>0</v>
      </c>
      <c r="C34" s="363">
        <v>0</v>
      </c>
      <c r="D34" s="363">
        <v>0</v>
      </c>
      <c r="E34" s="363">
        <v>0</v>
      </c>
      <c r="F34" s="363">
        <v>28.812740000000002</v>
      </c>
      <c r="G34" s="363">
        <v>0</v>
      </c>
      <c r="H34" s="363">
        <v>250.44756000000001</v>
      </c>
      <c r="I34" s="363">
        <v>0</v>
      </c>
      <c r="J34" s="363">
        <v>0</v>
      </c>
      <c r="K34" s="363">
        <v>0</v>
      </c>
      <c r="L34" s="363">
        <v>0</v>
      </c>
      <c r="M34" s="363">
        <v>177.01442</v>
      </c>
      <c r="N34" s="363">
        <v>36.340980000000002</v>
      </c>
      <c r="O34" s="363">
        <v>0</v>
      </c>
      <c r="P34" s="363">
        <v>0</v>
      </c>
      <c r="Q34" s="363">
        <v>603.74398999999994</v>
      </c>
      <c r="R34" s="647">
        <v>1.0854312890932066E-4</v>
      </c>
      <c r="S34" s="420"/>
    </row>
    <row r="35" spans="1:19" ht="34.5" customHeight="1">
      <c r="A35" s="270" t="s">
        <v>31</v>
      </c>
      <c r="B35" s="363">
        <v>18970.204699999998</v>
      </c>
      <c r="C35" s="363">
        <v>11080.669320000001</v>
      </c>
      <c r="D35" s="363">
        <v>24660.213039999999</v>
      </c>
      <c r="E35" s="363">
        <v>17234.213989999997</v>
      </c>
      <c r="F35" s="363">
        <v>109240.38267000001</v>
      </c>
      <c r="G35" s="363">
        <v>17857.108670000001</v>
      </c>
      <c r="H35" s="363">
        <v>44526.214180000003</v>
      </c>
      <c r="I35" s="363">
        <v>98032.106360000005</v>
      </c>
      <c r="J35" s="363">
        <v>71657.754650000003</v>
      </c>
      <c r="K35" s="363">
        <v>63189.163909999996</v>
      </c>
      <c r="L35" s="363">
        <v>63518.745490000001</v>
      </c>
      <c r="M35" s="363">
        <v>74514.730939999994</v>
      </c>
      <c r="N35" s="363">
        <v>11945.19757</v>
      </c>
      <c r="O35" s="363">
        <v>18017.550789999998</v>
      </c>
      <c r="P35" s="363">
        <v>16557.872299999999</v>
      </c>
      <c r="Q35" s="363">
        <v>1677586.9652200001</v>
      </c>
      <c r="R35" s="647">
        <v>0.30160223743588821</v>
      </c>
      <c r="S35" s="420"/>
    </row>
    <row r="36" spans="1:19" ht="34.5" customHeight="1">
      <c r="A36" s="270" t="s">
        <v>32</v>
      </c>
      <c r="B36" s="363">
        <v>11163.00865</v>
      </c>
      <c r="C36" s="363">
        <v>0</v>
      </c>
      <c r="D36" s="363">
        <v>0</v>
      </c>
      <c r="E36" s="363">
        <v>11650.647220000001</v>
      </c>
      <c r="F36" s="363">
        <v>0</v>
      </c>
      <c r="G36" s="363">
        <v>9128.4958499999993</v>
      </c>
      <c r="H36" s="363">
        <v>715.49242000000004</v>
      </c>
      <c r="I36" s="363">
        <v>24582.119119999999</v>
      </c>
      <c r="J36" s="363">
        <v>4833.2198499999995</v>
      </c>
      <c r="K36" s="363">
        <v>13660.29636</v>
      </c>
      <c r="L36" s="363">
        <v>1336.9474399999999</v>
      </c>
      <c r="M36" s="363">
        <v>0</v>
      </c>
      <c r="N36" s="363">
        <v>499.11834000000005</v>
      </c>
      <c r="O36" s="363">
        <v>2312.8553500000003</v>
      </c>
      <c r="P36" s="363">
        <v>0</v>
      </c>
      <c r="Q36" s="363">
        <v>198257.56340000001</v>
      </c>
      <c r="R36" s="647">
        <v>3.5643412800471966E-2</v>
      </c>
      <c r="S36" s="420"/>
    </row>
    <row r="37" spans="1:19" s="166" customFormat="1" ht="51" customHeight="1">
      <c r="A37" s="272" t="s">
        <v>33</v>
      </c>
      <c r="B37" s="364">
        <v>0</v>
      </c>
      <c r="C37" s="364">
        <v>8803.1155600000002</v>
      </c>
      <c r="D37" s="364">
        <v>6593.9402599999994</v>
      </c>
      <c r="E37" s="364">
        <v>1.7144200000000001</v>
      </c>
      <c r="F37" s="364">
        <v>0</v>
      </c>
      <c r="G37" s="364">
        <v>0</v>
      </c>
      <c r="H37" s="364">
        <v>10854.29299</v>
      </c>
      <c r="I37" s="364">
        <v>0</v>
      </c>
      <c r="J37" s="364">
        <v>2327.1707200000001</v>
      </c>
      <c r="K37" s="364">
        <v>0</v>
      </c>
      <c r="L37" s="364">
        <v>0</v>
      </c>
      <c r="M37" s="364">
        <v>7240.1543899999997</v>
      </c>
      <c r="N37" s="364">
        <v>13597.103550000002</v>
      </c>
      <c r="O37" s="364">
        <v>75514.284849999996</v>
      </c>
      <c r="P37" s="364">
        <v>22787.900170000001</v>
      </c>
      <c r="Q37" s="363">
        <v>379068.22795999999</v>
      </c>
      <c r="R37" s="725">
        <v>6.8150163338089764E-2</v>
      </c>
    </row>
    <row r="38" spans="1:19" s="166" customFormat="1" ht="24" customHeight="1">
      <c r="A38" s="365" t="s">
        <v>187</v>
      </c>
      <c r="B38" s="646">
        <v>94940.770730000004</v>
      </c>
      <c r="C38" s="646">
        <v>73072.275460000004</v>
      </c>
      <c r="D38" s="646">
        <v>52597.270329999999</v>
      </c>
      <c r="E38" s="646">
        <v>78114.531390000004</v>
      </c>
      <c r="F38" s="646">
        <v>134996.51211000001</v>
      </c>
      <c r="G38" s="646">
        <v>55390.432690000001</v>
      </c>
      <c r="H38" s="646">
        <v>155184.41103999995</v>
      </c>
      <c r="I38" s="646">
        <v>190413.29277999999</v>
      </c>
      <c r="J38" s="646">
        <v>105979.68848999999</v>
      </c>
      <c r="K38" s="646">
        <v>142034.16967</v>
      </c>
      <c r="L38" s="646">
        <v>84672.683680000002</v>
      </c>
      <c r="M38" s="646">
        <v>241326.75995000001</v>
      </c>
      <c r="N38" s="646">
        <v>91440.577150000012</v>
      </c>
      <c r="O38" s="646">
        <v>188653.3124</v>
      </c>
      <c r="P38" s="646">
        <v>215911.65403000001</v>
      </c>
      <c r="Q38" s="646">
        <v>5562249.73489</v>
      </c>
      <c r="R38" s="726">
        <v>1</v>
      </c>
    </row>
    <row r="39" spans="1:19" s="148" customFormat="1" ht="67.5" customHeight="1">
      <c r="A39" s="367" t="s">
        <v>224</v>
      </c>
      <c r="B39" s="647">
        <v>1.7068771676048734E-2</v>
      </c>
      <c r="C39" s="647">
        <v>1.3137179907914562E-2</v>
      </c>
      <c r="D39" s="647">
        <v>9.4561144926802124E-3</v>
      </c>
      <c r="E39" s="647">
        <v>1.4043693669490518E-2</v>
      </c>
      <c r="F39" s="647">
        <v>2.4270127833925768E-2</v>
      </c>
      <c r="G39" s="647">
        <v>9.9582786336535126E-3</v>
      </c>
      <c r="H39" s="647">
        <v>2.7899576329085646E-2</v>
      </c>
      <c r="I39" s="647">
        <v>3.4233143396206325E-2</v>
      </c>
      <c r="J39" s="647">
        <v>1.9053385507886739E-2</v>
      </c>
      <c r="K39" s="647">
        <v>2.5535381624286039E-2</v>
      </c>
      <c r="L39" s="647">
        <v>1.5222740386660202E-2</v>
      </c>
      <c r="M39" s="647">
        <v>4.3386538083006895E-2</v>
      </c>
      <c r="N39" s="647">
        <v>1.6439495079918119E-2</v>
      </c>
      <c r="O39" s="647">
        <v>3.3916728193026886E-2</v>
      </c>
      <c r="P39" s="647">
        <v>3.8817324701489679E-2</v>
      </c>
      <c r="Q39" s="647">
        <v>1</v>
      </c>
      <c r="R39" s="647"/>
    </row>
    <row r="40" spans="1:19" ht="14.25" customHeight="1" thickBot="1">
      <c r="A40" s="169"/>
      <c r="B40" s="555"/>
      <c r="C40" s="171"/>
      <c r="D40" s="171"/>
      <c r="E40" s="171"/>
      <c r="F40" s="171"/>
      <c r="G40" s="171"/>
      <c r="H40" s="556"/>
      <c r="I40" s="556"/>
      <c r="J40" s="556"/>
      <c r="K40" s="556"/>
      <c r="L40" s="556"/>
      <c r="M40" s="556"/>
      <c r="N40" s="556"/>
      <c r="O40" s="556"/>
      <c r="P40" s="556"/>
      <c r="Q40" s="556"/>
      <c r="R40" s="556"/>
      <c r="S40" s="420"/>
    </row>
    <row r="41" spans="1:19" ht="15" customHeight="1" thickTop="1">
      <c r="A41" s="34" t="s">
        <v>834</v>
      </c>
      <c r="B41" s="558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  <c r="P41" s="174"/>
      <c r="Q41" s="174"/>
      <c r="R41" s="174"/>
      <c r="S41" s="420"/>
    </row>
    <row r="42" spans="1:19" ht="9" customHeight="1">
      <c r="C42" s="18"/>
      <c r="D42" s="18"/>
      <c r="E42" s="18"/>
      <c r="F42" s="18"/>
      <c r="G42" s="18"/>
      <c r="H42" s="547"/>
      <c r="I42" s="547"/>
      <c r="J42" s="547"/>
      <c r="K42" s="547"/>
      <c r="L42" s="547"/>
      <c r="M42" s="547"/>
      <c r="N42" s="547"/>
      <c r="O42" s="547"/>
      <c r="P42" s="547"/>
      <c r="Q42" s="547"/>
      <c r="R42" s="547"/>
      <c r="S42" s="420"/>
    </row>
    <row r="43" spans="1:19" ht="9" customHeight="1">
      <c r="A43" s="16"/>
      <c r="C43" s="18"/>
      <c r="D43" s="18"/>
      <c r="E43" s="18"/>
      <c r="F43" s="18"/>
      <c r="G43" s="18"/>
      <c r="H43" s="547"/>
      <c r="I43" s="547"/>
      <c r="J43" s="547"/>
      <c r="K43" s="547"/>
      <c r="L43" s="547"/>
      <c r="M43" s="547"/>
      <c r="N43" s="547"/>
      <c r="O43" s="547"/>
      <c r="P43" s="547"/>
      <c r="Q43" s="547"/>
      <c r="R43" s="547"/>
      <c r="S43" s="420"/>
    </row>
    <row r="44" spans="1:19" ht="9" customHeight="1">
      <c r="A44" s="154"/>
      <c r="C44" s="18"/>
      <c r="D44" s="18"/>
      <c r="E44" s="18"/>
      <c r="F44" s="18"/>
      <c r="G44" s="18"/>
      <c r="H44" s="547"/>
      <c r="I44" s="547"/>
      <c r="J44" s="547"/>
      <c r="K44" s="547"/>
      <c r="L44" s="547"/>
      <c r="M44" s="547"/>
      <c r="N44" s="547"/>
      <c r="O44" s="547"/>
      <c r="P44" s="547"/>
      <c r="Q44" s="547"/>
      <c r="R44" s="547"/>
      <c r="S44" s="420"/>
    </row>
    <row r="45" spans="1:19" ht="9" customHeight="1">
      <c r="A45" s="16"/>
      <c r="C45" s="18"/>
      <c r="D45" s="18"/>
      <c r="E45" s="18"/>
      <c r="F45" s="18"/>
      <c r="G45" s="18"/>
      <c r="H45" s="547"/>
      <c r="I45" s="547"/>
      <c r="J45" s="547"/>
      <c r="K45" s="547"/>
      <c r="L45" s="547"/>
      <c r="M45" s="547"/>
      <c r="N45" s="547"/>
      <c r="O45" s="547"/>
      <c r="P45" s="547"/>
      <c r="Q45" s="547"/>
      <c r="R45" s="547"/>
      <c r="S45" s="420"/>
    </row>
    <row r="46" spans="1:19" ht="9" customHeight="1">
      <c r="A46" s="16"/>
      <c r="C46" s="18"/>
      <c r="D46" s="18"/>
      <c r="E46" s="18"/>
      <c r="F46" s="18"/>
      <c r="G46" s="18"/>
      <c r="H46" s="547"/>
      <c r="I46" s="547"/>
      <c r="J46" s="547"/>
      <c r="K46" s="547"/>
      <c r="L46" s="547"/>
      <c r="M46" s="547"/>
      <c r="N46" s="547"/>
      <c r="O46" s="547"/>
      <c r="P46" s="547"/>
      <c r="Q46" s="547"/>
      <c r="R46" s="547"/>
      <c r="S46" s="420"/>
    </row>
    <row r="47" spans="1:19" ht="9" customHeight="1">
      <c r="A47" s="16"/>
      <c r="B47" s="559"/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547"/>
      <c r="R47" s="547"/>
      <c r="S47" s="420"/>
    </row>
    <row r="48" spans="1:19" ht="9" customHeight="1">
      <c r="A48" s="16"/>
      <c r="B48" s="559"/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547"/>
      <c r="R48" s="547"/>
      <c r="S48" s="420"/>
    </row>
    <row r="49" spans="1:19" ht="9" customHeight="1">
      <c r="A49" s="16"/>
      <c r="B49" s="559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547"/>
      <c r="R49" s="547"/>
      <c r="S49" s="420"/>
    </row>
    <row r="50" spans="1:19" ht="9" customHeight="1">
      <c r="A50" s="151"/>
      <c r="B50" s="559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547"/>
      <c r="R50" s="547"/>
      <c r="S50" s="420"/>
    </row>
    <row r="51" spans="1:19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547"/>
      <c r="R51" s="547"/>
      <c r="S51" s="420"/>
    </row>
    <row r="52" spans="1:19" ht="9" customHeight="1">
      <c r="A52" s="16"/>
      <c r="B52" s="559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547"/>
      <c r="R52" s="547"/>
      <c r="S52" s="420"/>
    </row>
    <row r="53" spans="1:19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547"/>
      <c r="R53" s="547"/>
      <c r="S53" s="420"/>
    </row>
    <row r="54" spans="1:19" ht="9" customHeight="1">
      <c r="A54" s="16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547"/>
      <c r="R54" s="547"/>
      <c r="S54" s="420"/>
    </row>
    <row r="55" spans="1:19" ht="9" customHeight="1">
      <c r="A55" s="16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547"/>
      <c r="R55" s="547"/>
      <c r="S55" s="420"/>
    </row>
    <row r="56" spans="1:19" ht="9" customHeight="1">
      <c r="A56" s="151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547"/>
      <c r="R56" s="547"/>
      <c r="S56" s="420"/>
    </row>
    <row r="57" spans="1:19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547"/>
      <c r="R57" s="547"/>
      <c r="S57" s="420"/>
    </row>
    <row r="58" spans="1:19" ht="9" customHeight="1">
      <c r="A58" s="16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547"/>
      <c r="R58" s="547"/>
      <c r="S58" s="420"/>
    </row>
    <row r="59" spans="1:19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547"/>
      <c r="R59" s="547"/>
      <c r="S59" s="420"/>
    </row>
    <row r="60" spans="1:19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547"/>
      <c r="R60" s="547"/>
      <c r="S60" s="420"/>
    </row>
    <row r="61" spans="1:19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547"/>
      <c r="R61" s="547"/>
      <c r="S61" s="420"/>
    </row>
    <row r="62" spans="1:19" ht="9" customHeight="1">
      <c r="A62" s="151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547"/>
      <c r="R62" s="547"/>
      <c r="S62" s="420"/>
    </row>
    <row r="63" spans="1:19" ht="9" customHeight="1">
      <c r="A63" s="16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547"/>
      <c r="R63" s="547"/>
      <c r="S63" s="420"/>
    </row>
    <row r="64" spans="1:19" ht="9" customHeight="1">
      <c r="A64" s="16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547"/>
      <c r="R64" s="547"/>
      <c r="S64" s="420"/>
    </row>
    <row r="65" spans="1:19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547"/>
      <c r="R65" s="547"/>
      <c r="S65" s="420"/>
    </row>
    <row r="66" spans="1:19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547"/>
      <c r="R66" s="547"/>
      <c r="S66" s="420"/>
    </row>
    <row r="67" spans="1:19" ht="9" customHeight="1">
      <c r="A67" s="151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547"/>
      <c r="R67" s="547"/>
      <c r="S67" s="420"/>
    </row>
    <row r="68" spans="1:19" ht="9" customHeight="1">
      <c r="A68" s="152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547"/>
      <c r="R68" s="547"/>
      <c r="S68" s="420"/>
    </row>
    <row r="69" spans="1:19" ht="9" customHeight="1">
      <c r="A69" s="152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547"/>
      <c r="R69" s="547"/>
      <c r="S69" s="420"/>
    </row>
    <row r="70" spans="1:19" ht="9" customHeight="1">
      <c r="A70" s="152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547"/>
      <c r="R70" s="547"/>
      <c r="S70" s="420"/>
    </row>
    <row r="71" spans="1:19" ht="9" customHeight="1">
      <c r="A71" s="152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547"/>
      <c r="R71" s="547"/>
      <c r="S71" s="420"/>
    </row>
    <row r="72" spans="1:19" ht="9" customHeight="1">
      <c r="A72" s="153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547"/>
      <c r="R72" s="547"/>
      <c r="S72" s="420"/>
    </row>
    <row r="73" spans="1:19" ht="9" customHeight="1">
      <c r="A73" s="153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547"/>
      <c r="R73" s="547"/>
      <c r="S73" s="420"/>
    </row>
    <row r="74" spans="1:19" ht="9" customHeight="1">
      <c r="A74" s="154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547"/>
      <c r="R74" s="547"/>
      <c r="S74" s="420"/>
    </row>
    <row r="75" spans="1:19" ht="9" customHeight="1">
      <c r="A75" s="16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547"/>
      <c r="R75" s="547"/>
      <c r="S75" s="420"/>
    </row>
    <row r="76" spans="1:19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547"/>
      <c r="R76" s="547"/>
      <c r="S76" s="420"/>
    </row>
    <row r="77" spans="1:19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547"/>
      <c r="R77" s="547"/>
      <c r="S77" s="420"/>
    </row>
    <row r="78" spans="1:19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547"/>
      <c r="R78" s="547"/>
      <c r="S78" s="420"/>
    </row>
    <row r="79" spans="1:19" ht="9" customHeight="1">
      <c r="A79" s="152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547"/>
      <c r="P79" s="547"/>
      <c r="Q79" s="547"/>
      <c r="R79" s="547"/>
      <c r="S79" s="420"/>
    </row>
    <row r="80" spans="1:19" ht="9" customHeight="1">
      <c r="A80" s="154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547"/>
      <c r="P80" s="547"/>
      <c r="Q80" s="547"/>
      <c r="R80" s="547"/>
      <c r="S80" s="420"/>
    </row>
    <row r="81" spans="1:19" ht="9" customHeight="1">
      <c r="A81" s="16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547"/>
      <c r="P81" s="547"/>
      <c r="Q81" s="547"/>
      <c r="R81" s="547"/>
      <c r="S81" s="420"/>
    </row>
    <row r="82" spans="1:19" ht="9" customHeight="1">
      <c r="A82" s="16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547"/>
      <c r="P82" s="547"/>
      <c r="Q82" s="547"/>
      <c r="R82" s="547"/>
      <c r="S82" s="420"/>
    </row>
    <row r="83" spans="1:19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547"/>
      <c r="P83" s="547"/>
      <c r="Q83" s="547"/>
      <c r="R83" s="547"/>
      <c r="S83" s="420"/>
    </row>
    <row r="84" spans="1:19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547"/>
      <c r="P84" s="547"/>
      <c r="Q84" s="547"/>
      <c r="R84" s="547"/>
      <c r="S84" s="420"/>
    </row>
    <row r="85" spans="1:19" ht="9" customHeight="1">
      <c r="A85" s="152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547"/>
      <c r="P85" s="547"/>
      <c r="Q85" s="547"/>
      <c r="R85" s="547"/>
      <c r="S85" s="420"/>
    </row>
    <row r="86" spans="1:19" ht="9" customHeight="1">
      <c r="A86" s="154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547"/>
      <c r="P86" s="547"/>
      <c r="Q86" s="547"/>
      <c r="R86" s="547"/>
      <c r="S86" s="420"/>
    </row>
    <row r="87" spans="1:19" ht="9" customHeight="1">
      <c r="A87" s="16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547"/>
      <c r="P87" s="547"/>
      <c r="Q87" s="547"/>
      <c r="R87" s="547"/>
      <c r="S87" s="420"/>
    </row>
    <row r="88" spans="1:19" ht="9" customHeight="1">
      <c r="A88" s="16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547"/>
      <c r="P88" s="547"/>
      <c r="Q88" s="547"/>
      <c r="R88" s="547"/>
      <c r="S88" s="420"/>
    </row>
    <row r="89" spans="1:19" ht="9" customHeight="1">
      <c r="A89" s="16"/>
      <c r="C89" s="548"/>
      <c r="D89" s="548"/>
      <c r="E89" s="548"/>
      <c r="F89" s="548"/>
      <c r="G89" s="548"/>
      <c r="S89" s="420"/>
    </row>
    <row r="90" spans="1:19" ht="9" customHeight="1">
      <c r="A90" s="16"/>
      <c r="C90" s="548"/>
      <c r="D90" s="548"/>
      <c r="E90" s="548"/>
      <c r="F90" s="548"/>
      <c r="G90" s="548"/>
      <c r="S90" s="420"/>
    </row>
    <row r="91" spans="1:19" ht="9" customHeight="1">
      <c r="A91" s="16"/>
      <c r="C91" s="548"/>
      <c r="D91" s="548"/>
      <c r="E91" s="548"/>
      <c r="F91" s="548"/>
      <c r="G91" s="548"/>
      <c r="S91" s="420"/>
    </row>
    <row r="92" spans="1:19" ht="9" customHeight="1">
      <c r="A92" s="16"/>
      <c r="C92" s="548"/>
      <c r="D92" s="548"/>
      <c r="E92" s="548"/>
      <c r="F92" s="548"/>
      <c r="G92" s="548"/>
      <c r="S92" s="420"/>
    </row>
    <row r="93" spans="1:19" ht="9" customHeight="1">
      <c r="A93" s="16"/>
      <c r="C93" s="548"/>
      <c r="D93" s="548"/>
      <c r="E93" s="548"/>
      <c r="F93" s="548"/>
      <c r="G93" s="548"/>
      <c r="S93" s="420"/>
    </row>
    <row r="94" spans="1:19" ht="9" customHeight="1">
      <c r="A94" s="16"/>
      <c r="C94" s="548"/>
      <c r="D94" s="548"/>
      <c r="E94" s="548"/>
      <c r="F94" s="548"/>
      <c r="G94" s="548"/>
      <c r="S94" s="420"/>
    </row>
    <row r="95" spans="1:19" ht="9" customHeight="1">
      <c r="A95" s="152"/>
      <c r="C95" s="548"/>
      <c r="D95" s="548"/>
      <c r="E95" s="548"/>
      <c r="F95" s="548"/>
      <c r="G95" s="548"/>
      <c r="S95" s="420"/>
    </row>
    <row r="96" spans="1:19" ht="9" customHeight="1">
      <c r="A96" s="154"/>
      <c r="C96" s="548"/>
      <c r="D96" s="548"/>
      <c r="E96" s="548"/>
      <c r="F96" s="548"/>
      <c r="G96" s="548"/>
      <c r="S96" s="420"/>
    </row>
    <row r="97" spans="1:19" ht="9" customHeight="1">
      <c r="A97" s="16"/>
      <c r="C97" s="548"/>
      <c r="D97" s="548"/>
      <c r="E97" s="548"/>
      <c r="F97" s="548"/>
      <c r="G97" s="548"/>
      <c r="S97" s="420"/>
    </row>
    <row r="98" spans="1:19" ht="9" customHeight="1">
      <c r="A98" s="16"/>
      <c r="C98" s="548"/>
      <c r="D98" s="548"/>
      <c r="E98" s="548"/>
      <c r="F98" s="548"/>
      <c r="G98" s="548"/>
      <c r="S98" s="420"/>
    </row>
    <row r="99" spans="1:19" ht="9" customHeight="1">
      <c r="A99" s="16"/>
      <c r="C99" s="548"/>
      <c r="D99" s="548"/>
      <c r="E99" s="548"/>
      <c r="F99" s="548"/>
      <c r="G99" s="548"/>
      <c r="S99" s="420"/>
    </row>
    <row r="100" spans="1:19" ht="9" customHeight="1">
      <c r="A100" s="16"/>
      <c r="C100" s="548"/>
      <c r="D100" s="548"/>
      <c r="E100" s="548"/>
      <c r="F100" s="548"/>
      <c r="G100" s="548"/>
      <c r="S100" s="420"/>
    </row>
    <row r="101" spans="1:19" ht="9" customHeight="1">
      <c r="A101" s="16"/>
      <c r="C101" s="548"/>
      <c r="D101" s="548"/>
      <c r="E101" s="548"/>
      <c r="F101" s="548"/>
      <c r="G101" s="548"/>
      <c r="S101" s="420"/>
    </row>
    <row r="102" spans="1:19" ht="9" customHeight="1">
      <c r="A102" s="16"/>
      <c r="C102" s="548"/>
      <c r="D102" s="548"/>
      <c r="E102" s="548"/>
      <c r="F102" s="548"/>
      <c r="G102" s="548"/>
      <c r="S102" s="420"/>
    </row>
    <row r="103" spans="1:19" ht="9" customHeight="1">
      <c r="A103" s="16"/>
      <c r="C103" s="548"/>
      <c r="D103" s="548"/>
      <c r="E103" s="548"/>
      <c r="F103" s="548"/>
      <c r="G103" s="548"/>
      <c r="S103" s="420"/>
    </row>
    <row r="104" spans="1:19" ht="9" customHeight="1">
      <c r="A104" s="16"/>
      <c r="C104" s="548"/>
      <c r="D104" s="548"/>
      <c r="E104" s="548"/>
      <c r="F104" s="548"/>
      <c r="G104" s="548"/>
      <c r="S104" s="420"/>
    </row>
    <row r="105" spans="1:19" ht="9" customHeight="1">
      <c r="A105" s="16"/>
      <c r="C105" s="548"/>
      <c r="D105" s="548"/>
      <c r="E105" s="548"/>
      <c r="F105" s="548"/>
      <c r="G105" s="548"/>
      <c r="S105" s="420"/>
    </row>
    <row r="106" spans="1:19" ht="9" customHeight="1">
      <c r="A106" s="154"/>
      <c r="C106" s="548"/>
      <c r="D106" s="548"/>
      <c r="E106" s="548"/>
      <c r="F106" s="548"/>
      <c r="G106" s="548"/>
      <c r="S106" s="420"/>
    </row>
    <row r="107" spans="1:19" ht="9" customHeight="1">
      <c r="A107" s="16"/>
      <c r="C107" s="548"/>
      <c r="D107" s="548"/>
      <c r="E107" s="548"/>
      <c r="F107" s="548"/>
      <c r="G107" s="548"/>
      <c r="S107" s="420"/>
    </row>
    <row r="108" spans="1:19" ht="9" customHeight="1">
      <c r="A108" s="16"/>
      <c r="C108" s="548"/>
      <c r="D108" s="548"/>
      <c r="E108" s="548"/>
      <c r="F108" s="548"/>
      <c r="G108" s="548"/>
      <c r="S108" s="420"/>
    </row>
    <row r="109" spans="1:19" ht="9" customHeight="1">
      <c r="A109" s="16"/>
      <c r="C109" s="548"/>
      <c r="D109" s="548"/>
      <c r="E109" s="548"/>
      <c r="F109" s="548"/>
      <c r="G109" s="548"/>
      <c r="S109" s="420"/>
    </row>
    <row r="110" spans="1:19">
      <c r="A110" s="155"/>
      <c r="C110" s="548"/>
      <c r="D110" s="548"/>
      <c r="E110" s="548"/>
      <c r="F110" s="548"/>
      <c r="G110" s="548"/>
      <c r="S110" s="420"/>
    </row>
    <row r="111" spans="1:19">
      <c r="A111" s="155"/>
      <c r="C111" s="548"/>
      <c r="D111" s="548"/>
      <c r="E111" s="548"/>
      <c r="F111" s="548"/>
      <c r="G111" s="548"/>
      <c r="S111" s="420"/>
    </row>
    <row r="112" spans="1:19">
      <c r="A112" s="155"/>
      <c r="C112" s="548"/>
      <c r="D112" s="548"/>
      <c r="E112" s="548"/>
      <c r="F112" s="548"/>
      <c r="G112" s="548"/>
      <c r="S112" s="420"/>
    </row>
    <row r="113" spans="1:19">
      <c r="A113" s="155"/>
      <c r="C113" s="548"/>
      <c r="D113" s="548"/>
      <c r="E113" s="548"/>
      <c r="F113" s="548"/>
      <c r="G113" s="548"/>
      <c r="S113" s="420"/>
    </row>
    <row r="114" spans="1:19">
      <c r="A114" s="155"/>
      <c r="C114" s="548"/>
      <c r="D114" s="548"/>
      <c r="E114" s="548"/>
      <c r="F114" s="548"/>
      <c r="G114" s="548"/>
      <c r="S114" s="420"/>
    </row>
    <row r="115" spans="1:19">
      <c r="A115" s="155"/>
      <c r="C115" s="548"/>
      <c r="D115" s="548"/>
      <c r="E115" s="548"/>
      <c r="F115" s="548"/>
      <c r="G115" s="548"/>
      <c r="S115" s="420"/>
    </row>
    <row r="116" spans="1:19">
      <c r="A116" s="155"/>
      <c r="C116" s="548"/>
      <c r="D116" s="548"/>
      <c r="E116" s="548"/>
      <c r="F116" s="548"/>
      <c r="G116" s="548"/>
      <c r="S116" s="420"/>
    </row>
    <row r="117" spans="1:19" ht="15.75">
      <c r="A117" s="156"/>
      <c r="C117" s="548"/>
      <c r="D117" s="548"/>
      <c r="E117" s="548"/>
      <c r="F117" s="548"/>
      <c r="G117" s="548"/>
      <c r="S117" s="420"/>
    </row>
    <row r="118" spans="1:19" ht="15.75">
      <c r="A118" s="156"/>
      <c r="C118" s="548"/>
      <c r="D118" s="548"/>
      <c r="E118" s="548"/>
      <c r="F118" s="548"/>
      <c r="G118" s="548"/>
      <c r="S118" s="420"/>
    </row>
    <row r="119" spans="1:19" ht="15.75">
      <c r="A119" s="156"/>
      <c r="C119" s="548"/>
      <c r="D119" s="548"/>
      <c r="E119" s="548"/>
      <c r="F119" s="548"/>
      <c r="G119" s="548"/>
      <c r="S119" s="420"/>
    </row>
    <row r="120" spans="1:19" ht="15.75">
      <c r="A120" s="156"/>
      <c r="C120" s="548"/>
      <c r="D120" s="548"/>
      <c r="E120" s="548"/>
      <c r="F120" s="548"/>
      <c r="G120" s="548"/>
      <c r="S120" s="420"/>
    </row>
    <row r="121" spans="1:19" ht="15.75">
      <c r="A121" s="156"/>
      <c r="C121" s="548"/>
      <c r="D121" s="548"/>
      <c r="E121" s="548"/>
      <c r="F121" s="548"/>
      <c r="G121" s="548"/>
      <c r="S121" s="420"/>
    </row>
    <row r="122" spans="1:19" ht="15.75">
      <c r="A122" s="156"/>
      <c r="C122" s="548"/>
      <c r="D122" s="548"/>
      <c r="E122" s="548"/>
      <c r="F122" s="548"/>
      <c r="G122" s="548"/>
      <c r="S122" s="420"/>
    </row>
    <row r="123" spans="1:19" ht="15.75">
      <c r="A123" s="156"/>
      <c r="C123" s="548"/>
      <c r="D123" s="548"/>
      <c r="E123" s="548"/>
      <c r="F123" s="548"/>
      <c r="G123" s="548"/>
      <c r="S123" s="420"/>
    </row>
    <row r="124" spans="1:19" ht="15.75">
      <c r="A124" s="156"/>
      <c r="C124" s="548"/>
      <c r="D124" s="548"/>
      <c r="E124" s="548"/>
      <c r="F124" s="548"/>
      <c r="G124" s="548"/>
      <c r="S124" s="420"/>
    </row>
    <row r="125" spans="1:19" ht="15.75">
      <c r="A125" s="156"/>
      <c r="C125" s="548"/>
      <c r="D125" s="548"/>
      <c r="E125" s="548"/>
      <c r="F125" s="548"/>
      <c r="G125" s="548"/>
      <c r="S125" s="420"/>
    </row>
    <row r="126" spans="1:19" ht="15.75">
      <c r="A126" s="156"/>
      <c r="C126" s="548"/>
      <c r="D126" s="548"/>
      <c r="E126" s="548"/>
      <c r="F126" s="548"/>
      <c r="G126" s="548"/>
      <c r="S126" s="420"/>
    </row>
    <row r="127" spans="1:19" ht="15.75">
      <c r="A127" s="156"/>
      <c r="C127" s="548"/>
      <c r="D127" s="548"/>
      <c r="E127" s="548"/>
      <c r="F127" s="548"/>
      <c r="G127" s="548"/>
      <c r="S127" s="420"/>
    </row>
    <row r="128" spans="1:19" ht="15.75">
      <c r="A128" s="156"/>
      <c r="C128" s="548"/>
      <c r="D128" s="548"/>
      <c r="E128" s="548"/>
      <c r="F128" s="548"/>
      <c r="G128" s="548"/>
      <c r="S128" s="420"/>
    </row>
    <row r="129" spans="1:19" ht="15.75">
      <c r="A129" s="156"/>
      <c r="C129" s="548"/>
      <c r="D129" s="548"/>
      <c r="E129" s="548"/>
      <c r="F129" s="548"/>
      <c r="G129" s="548"/>
      <c r="S129" s="420"/>
    </row>
    <row r="130" spans="1:19" ht="15.75">
      <c r="A130" s="156"/>
      <c r="C130" s="548"/>
      <c r="D130" s="548"/>
      <c r="E130" s="548"/>
      <c r="F130" s="548"/>
      <c r="G130" s="548"/>
      <c r="S130" s="420"/>
    </row>
    <row r="131" spans="1:19" ht="15.75">
      <c r="A131" s="156"/>
      <c r="C131" s="548"/>
      <c r="D131" s="548"/>
      <c r="E131" s="548"/>
      <c r="F131" s="548"/>
      <c r="G131" s="548"/>
      <c r="S131" s="420"/>
    </row>
    <row r="132" spans="1:19" ht="15.75">
      <c r="A132" s="156"/>
      <c r="C132" s="548"/>
      <c r="D132" s="548"/>
      <c r="E132" s="548"/>
      <c r="F132" s="548"/>
      <c r="G132" s="548"/>
      <c r="S132" s="420"/>
    </row>
    <row r="133" spans="1:19" ht="15.75">
      <c r="A133" s="156"/>
      <c r="C133" s="548"/>
      <c r="D133" s="548"/>
      <c r="E133" s="548"/>
      <c r="F133" s="548"/>
      <c r="G133" s="548"/>
      <c r="S133" s="420"/>
    </row>
    <row r="134" spans="1:19" ht="15.75">
      <c r="A134" s="156"/>
      <c r="C134" s="548"/>
      <c r="D134" s="548"/>
      <c r="E134" s="548"/>
      <c r="F134" s="548"/>
      <c r="G134" s="548"/>
      <c r="S134" s="420"/>
    </row>
    <row r="135" spans="1:19" ht="15.75">
      <c r="A135" s="156"/>
      <c r="C135" s="548"/>
      <c r="D135" s="548"/>
      <c r="E135" s="548"/>
      <c r="F135" s="548"/>
      <c r="G135" s="548"/>
      <c r="S135" s="420"/>
    </row>
    <row r="136" spans="1:19" ht="15.75">
      <c r="A136" s="156"/>
      <c r="C136" s="548"/>
      <c r="D136" s="548"/>
      <c r="E136" s="548"/>
      <c r="F136" s="548"/>
      <c r="G136" s="548"/>
      <c r="S136" s="420"/>
    </row>
    <row r="137" spans="1:19" ht="15.75">
      <c r="A137" s="156"/>
      <c r="C137" s="548"/>
      <c r="D137" s="548"/>
      <c r="E137" s="548"/>
      <c r="F137" s="548"/>
      <c r="G137" s="548"/>
      <c r="S137" s="420"/>
    </row>
    <row r="138" spans="1:19" ht="15.75">
      <c r="A138" s="156"/>
      <c r="C138" s="548"/>
      <c r="D138" s="548"/>
      <c r="E138" s="548"/>
      <c r="F138" s="548"/>
      <c r="G138" s="548"/>
      <c r="S138" s="420"/>
    </row>
    <row r="139" spans="1:19" ht="15.75">
      <c r="A139" s="156"/>
      <c r="C139" s="548"/>
      <c r="D139" s="548"/>
      <c r="E139" s="548"/>
      <c r="F139" s="548"/>
      <c r="G139" s="548"/>
      <c r="S139" s="420"/>
    </row>
    <row r="140" spans="1:19" ht="15.75">
      <c r="A140" s="156"/>
      <c r="C140" s="548"/>
      <c r="D140" s="548"/>
      <c r="E140" s="548"/>
      <c r="F140" s="548"/>
      <c r="G140" s="548"/>
      <c r="S140" s="420"/>
    </row>
    <row r="141" spans="1:19" ht="15.75">
      <c r="A141" s="156"/>
      <c r="C141" s="548"/>
      <c r="D141" s="548"/>
      <c r="E141" s="548"/>
      <c r="F141" s="548"/>
      <c r="G141" s="548"/>
      <c r="S141" s="420"/>
    </row>
    <row r="142" spans="1:19" ht="15.75">
      <c r="A142" s="156"/>
      <c r="C142" s="548"/>
      <c r="D142" s="548"/>
      <c r="E142" s="548"/>
      <c r="F142" s="548"/>
      <c r="G142" s="548"/>
      <c r="S142" s="420"/>
    </row>
    <row r="143" spans="1:19" ht="15.75">
      <c r="A143" s="156"/>
      <c r="C143" s="548"/>
      <c r="D143" s="548"/>
      <c r="E143" s="548"/>
      <c r="F143" s="548"/>
      <c r="G143" s="548"/>
      <c r="S143" s="420"/>
    </row>
    <row r="144" spans="1:19" ht="15.75">
      <c r="A144" s="156"/>
      <c r="C144" s="548"/>
      <c r="D144" s="548"/>
      <c r="E144" s="548"/>
      <c r="F144" s="548"/>
      <c r="G144" s="548"/>
      <c r="S144" s="420"/>
    </row>
    <row r="145" spans="1:19" ht="15.75">
      <c r="A145" s="156"/>
      <c r="C145" s="548"/>
      <c r="D145" s="548"/>
      <c r="E145" s="548"/>
      <c r="F145" s="548"/>
      <c r="G145" s="548"/>
      <c r="S145" s="420"/>
    </row>
    <row r="146" spans="1:19" ht="15.75">
      <c r="A146" s="156"/>
      <c r="C146" s="548"/>
      <c r="D146" s="548"/>
      <c r="E146" s="548"/>
      <c r="F146" s="548"/>
      <c r="G146" s="548"/>
      <c r="S146" s="420"/>
    </row>
    <row r="147" spans="1:19" ht="15.75">
      <c r="A147" s="156"/>
      <c r="C147" s="548"/>
      <c r="D147" s="548"/>
      <c r="E147" s="548"/>
      <c r="F147" s="548"/>
      <c r="G147" s="548"/>
      <c r="S147" s="420"/>
    </row>
    <row r="148" spans="1:19" ht="15.75">
      <c r="A148" s="156"/>
      <c r="C148" s="548"/>
      <c r="D148" s="548"/>
      <c r="E148" s="548"/>
      <c r="F148" s="548"/>
      <c r="G148" s="548"/>
      <c r="S148" s="420"/>
    </row>
    <row r="149" spans="1:19" ht="15.75">
      <c r="A149" s="156"/>
      <c r="C149" s="548"/>
      <c r="D149" s="548"/>
      <c r="E149" s="548"/>
      <c r="F149" s="548"/>
      <c r="G149" s="548"/>
      <c r="S149" s="420"/>
    </row>
    <row r="150" spans="1:19" ht="15.75">
      <c r="A150" s="156"/>
      <c r="C150" s="548"/>
      <c r="D150" s="548"/>
      <c r="E150" s="548"/>
      <c r="F150" s="548"/>
      <c r="G150" s="548"/>
      <c r="S150" s="420"/>
    </row>
    <row r="151" spans="1:19" ht="15.75">
      <c r="A151" s="156"/>
      <c r="C151" s="548"/>
      <c r="D151" s="548"/>
      <c r="E151" s="548"/>
      <c r="F151" s="548"/>
      <c r="G151" s="548"/>
      <c r="S151" s="420"/>
    </row>
    <row r="152" spans="1:19" ht="15.75">
      <c r="A152" s="156"/>
      <c r="C152" s="548"/>
      <c r="D152" s="548"/>
      <c r="E152" s="548"/>
      <c r="F152" s="548"/>
      <c r="G152" s="548"/>
      <c r="S152" s="420"/>
    </row>
    <row r="153" spans="1:19" ht="15.75">
      <c r="A153" s="156"/>
      <c r="C153" s="548"/>
      <c r="D153" s="548"/>
      <c r="E153" s="548"/>
      <c r="F153" s="548"/>
      <c r="G153" s="548"/>
      <c r="S153" s="420"/>
    </row>
    <row r="154" spans="1:19" ht="15.75">
      <c r="A154" s="156"/>
      <c r="C154" s="548"/>
      <c r="D154" s="548"/>
      <c r="E154" s="548"/>
      <c r="F154" s="548"/>
      <c r="G154" s="548"/>
      <c r="S154" s="420"/>
    </row>
    <row r="155" spans="1:19" ht="15.75">
      <c r="A155" s="156"/>
      <c r="C155" s="548"/>
      <c r="D155" s="548"/>
      <c r="E155" s="548"/>
      <c r="F155" s="548"/>
      <c r="G155" s="548"/>
      <c r="S155" s="420"/>
    </row>
    <row r="156" spans="1:19" ht="15.75">
      <c r="A156" s="156"/>
      <c r="C156" s="548"/>
      <c r="D156" s="548"/>
      <c r="E156" s="548"/>
      <c r="F156" s="548"/>
      <c r="G156" s="548"/>
      <c r="S156" s="420"/>
    </row>
    <row r="157" spans="1:19" ht="15.75">
      <c r="A157" s="156"/>
      <c r="C157" s="548"/>
      <c r="D157" s="548"/>
      <c r="E157" s="548"/>
      <c r="F157" s="548"/>
      <c r="G157" s="548"/>
      <c r="S157" s="420"/>
    </row>
    <row r="158" spans="1:19" ht="15.75">
      <c r="A158" s="156"/>
      <c r="C158" s="548"/>
      <c r="D158" s="548"/>
      <c r="E158" s="548"/>
      <c r="F158" s="548"/>
      <c r="G158" s="548"/>
      <c r="S158" s="420"/>
    </row>
    <row r="159" spans="1:19" ht="15.75">
      <c r="A159" s="156"/>
      <c r="C159" s="548"/>
      <c r="D159" s="548"/>
      <c r="E159" s="548"/>
      <c r="F159" s="548"/>
      <c r="G159" s="548"/>
      <c r="S159" s="420"/>
    </row>
    <row r="160" spans="1:19" ht="15.75">
      <c r="A160" s="156"/>
      <c r="C160" s="548"/>
      <c r="D160" s="548"/>
      <c r="E160" s="548"/>
      <c r="F160" s="548"/>
      <c r="G160" s="548"/>
      <c r="S160" s="420"/>
    </row>
    <row r="161" spans="1:19" ht="15.75">
      <c r="A161" s="156"/>
      <c r="C161" s="548"/>
      <c r="D161" s="548"/>
      <c r="E161" s="548"/>
      <c r="F161" s="548"/>
      <c r="G161" s="548"/>
      <c r="S161" s="420"/>
    </row>
    <row r="162" spans="1:19" ht="15.75">
      <c r="A162" s="156"/>
      <c r="C162" s="548"/>
      <c r="D162" s="548"/>
      <c r="E162" s="548"/>
      <c r="F162" s="548"/>
      <c r="G162" s="548"/>
      <c r="S162" s="420"/>
    </row>
    <row r="163" spans="1:19" ht="15.75">
      <c r="A163" s="156"/>
      <c r="C163" s="548"/>
      <c r="D163" s="548"/>
      <c r="E163" s="548"/>
      <c r="F163" s="548"/>
      <c r="G163" s="548"/>
      <c r="S163" s="420"/>
    </row>
    <row r="164" spans="1:19" ht="15.75">
      <c r="A164" s="156"/>
      <c r="C164" s="548"/>
      <c r="D164" s="548"/>
      <c r="E164" s="548"/>
      <c r="F164" s="548"/>
      <c r="G164" s="548"/>
      <c r="S164" s="420"/>
    </row>
    <row r="165" spans="1:19" ht="15.75">
      <c r="A165" s="156"/>
      <c r="C165" s="548"/>
      <c r="D165" s="548"/>
      <c r="E165" s="548"/>
      <c r="F165" s="548"/>
      <c r="G165" s="548"/>
      <c r="S165" s="420"/>
    </row>
    <row r="166" spans="1:19" ht="15.75">
      <c r="A166" s="156"/>
      <c r="C166" s="548"/>
      <c r="D166" s="548"/>
      <c r="E166" s="548"/>
      <c r="F166" s="548"/>
      <c r="G166" s="548"/>
      <c r="S166" s="420"/>
    </row>
    <row r="167" spans="1:19" ht="15.75">
      <c r="A167" s="156"/>
      <c r="C167" s="548"/>
      <c r="D167" s="548"/>
      <c r="E167" s="548"/>
      <c r="F167" s="548"/>
      <c r="G167" s="548"/>
      <c r="S167" s="420"/>
    </row>
    <row r="168" spans="1:19" ht="15.75">
      <c r="A168" s="156"/>
      <c r="C168" s="548"/>
      <c r="D168" s="548"/>
      <c r="E168" s="548"/>
      <c r="F168" s="548"/>
      <c r="G168" s="548"/>
      <c r="S168" s="420"/>
    </row>
    <row r="169" spans="1:19" ht="15.75">
      <c r="A169" s="156"/>
      <c r="C169" s="548"/>
      <c r="D169" s="548"/>
      <c r="E169" s="548"/>
      <c r="F169" s="548"/>
      <c r="G169" s="548"/>
      <c r="S169" s="420"/>
    </row>
    <row r="170" spans="1:19" ht="15.75">
      <c r="A170" s="156"/>
      <c r="C170" s="548"/>
      <c r="D170" s="548"/>
      <c r="E170" s="548"/>
      <c r="F170" s="548"/>
      <c r="G170" s="548"/>
      <c r="S170" s="420"/>
    </row>
    <row r="171" spans="1:19" ht="15.75">
      <c r="A171" s="156"/>
      <c r="C171" s="548"/>
      <c r="D171" s="548"/>
      <c r="E171" s="548"/>
      <c r="F171" s="548"/>
      <c r="G171" s="548"/>
      <c r="S171" s="420"/>
    </row>
    <row r="172" spans="1:19" ht="15.75">
      <c r="A172" s="156"/>
      <c r="C172" s="548"/>
      <c r="D172" s="548"/>
      <c r="E172" s="548"/>
      <c r="F172" s="548"/>
      <c r="G172" s="548"/>
      <c r="S172" s="420"/>
    </row>
    <row r="173" spans="1:19" ht="15.75">
      <c r="A173" s="156"/>
      <c r="C173" s="548"/>
      <c r="D173" s="548"/>
      <c r="E173" s="548"/>
      <c r="F173" s="548"/>
      <c r="G173" s="548"/>
      <c r="S173" s="420"/>
    </row>
    <row r="174" spans="1:19" ht="15.75">
      <c r="A174" s="156"/>
      <c r="C174" s="548"/>
      <c r="D174" s="548"/>
      <c r="E174" s="548"/>
      <c r="F174" s="548"/>
      <c r="G174" s="548"/>
      <c r="S174" s="420"/>
    </row>
    <row r="175" spans="1:19" ht="15.75">
      <c r="A175" s="156"/>
      <c r="C175" s="548"/>
      <c r="D175" s="548"/>
      <c r="E175" s="548"/>
      <c r="F175" s="548"/>
      <c r="G175" s="548"/>
      <c r="S175" s="420"/>
    </row>
    <row r="176" spans="1:19" ht="15.75">
      <c r="A176" s="156"/>
      <c r="C176" s="548"/>
      <c r="D176" s="548"/>
      <c r="E176" s="548"/>
      <c r="F176" s="548"/>
      <c r="G176" s="548"/>
      <c r="S176" s="420"/>
    </row>
    <row r="177" spans="1:19" ht="15.75">
      <c r="A177" s="156"/>
      <c r="C177" s="548"/>
      <c r="D177" s="548"/>
      <c r="E177" s="548"/>
      <c r="F177" s="548"/>
      <c r="G177" s="548"/>
      <c r="S177" s="420"/>
    </row>
    <row r="178" spans="1:19" ht="15.75">
      <c r="A178" s="156"/>
      <c r="C178" s="548"/>
      <c r="D178" s="548"/>
      <c r="E178" s="548"/>
      <c r="F178" s="548"/>
      <c r="G178" s="548"/>
      <c r="S178" s="420"/>
    </row>
    <row r="179" spans="1:19" ht="15.75">
      <c r="A179" s="156"/>
      <c r="C179" s="548"/>
      <c r="D179" s="548"/>
      <c r="E179" s="548"/>
      <c r="F179" s="548"/>
      <c r="G179" s="548"/>
      <c r="S179" s="420"/>
    </row>
    <row r="180" spans="1:19" ht="15.75">
      <c r="A180" s="156"/>
      <c r="C180" s="548"/>
      <c r="D180" s="548"/>
      <c r="E180" s="548"/>
      <c r="F180" s="548"/>
      <c r="G180" s="548"/>
      <c r="S180" s="420"/>
    </row>
    <row r="181" spans="1:19" ht="15.75">
      <c r="A181" s="156"/>
      <c r="C181" s="548"/>
      <c r="D181" s="548"/>
      <c r="E181" s="548"/>
      <c r="F181" s="548"/>
      <c r="G181" s="548"/>
      <c r="S181" s="420"/>
    </row>
    <row r="182" spans="1:19" ht="15.75">
      <c r="A182" s="156"/>
      <c r="C182" s="548"/>
      <c r="D182" s="548"/>
      <c r="E182" s="548"/>
      <c r="F182" s="548"/>
      <c r="G182" s="548"/>
      <c r="S182" s="420"/>
    </row>
    <row r="183" spans="1:19" ht="15.75">
      <c r="A183" s="156"/>
      <c r="C183" s="548"/>
      <c r="D183" s="548"/>
      <c r="E183" s="548"/>
      <c r="F183" s="548"/>
      <c r="G183" s="548"/>
      <c r="S183" s="420"/>
    </row>
    <row r="184" spans="1:19" ht="15.75">
      <c r="A184" s="156"/>
      <c r="C184" s="548"/>
      <c r="D184" s="548"/>
      <c r="E184" s="548"/>
      <c r="F184" s="548"/>
      <c r="G184" s="548"/>
      <c r="S184" s="420"/>
    </row>
    <row r="185" spans="1:19" ht="15.75">
      <c r="A185" s="156"/>
      <c r="C185" s="548"/>
      <c r="D185" s="548"/>
      <c r="E185" s="548"/>
      <c r="F185" s="548"/>
      <c r="G185" s="548"/>
      <c r="S185" s="420"/>
    </row>
    <row r="186" spans="1:19" ht="15.75">
      <c r="A186" s="156"/>
      <c r="C186" s="548"/>
      <c r="D186" s="548"/>
      <c r="E186" s="548"/>
      <c r="F186" s="548"/>
      <c r="G186" s="548"/>
      <c r="S186" s="420"/>
    </row>
    <row r="187" spans="1:19" ht="15.75">
      <c r="A187" s="156"/>
      <c r="C187" s="548"/>
      <c r="D187" s="548"/>
      <c r="E187" s="548"/>
      <c r="F187" s="548"/>
      <c r="G187" s="548"/>
      <c r="S187" s="420"/>
    </row>
    <row r="188" spans="1:19" ht="15.75">
      <c r="A188" s="156"/>
      <c r="C188" s="548"/>
      <c r="D188" s="548"/>
      <c r="E188" s="548"/>
      <c r="F188" s="548"/>
      <c r="G188" s="548"/>
      <c r="S188" s="420"/>
    </row>
    <row r="189" spans="1:19" ht="15.75">
      <c r="A189" s="156"/>
      <c r="C189" s="548"/>
      <c r="D189" s="548"/>
      <c r="E189" s="548"/>
      <c r="F189" s="548"/>
      <c r="G189" s="548"/>
      <c r="S189" s="420"/>
    </row>
    <row r="190" spans="1:19" ht="15.75">
      <c r="A190" s="156"/>
      <c r="C190" s="548"/>
      <c r="D190" s="548"/>
      <c r="E190" s="548"/>
      <c r="F190" s="548"/>
      <c r="G190" s="548"/>
      <c r="S190" s="420"/>
    </row>
    <row r="191" spans="1:19" ht="15.75">
      <c r="A191" s="156"/>
      <c r="C191" s="548"/>
      <c r="D191" s="548"/>
      <c r="E191" s="548"/>
      <c r="F191" s="548"/>
      <c r="G191" s="548"/>
      <c r="S191" s="420"/>
    </row>
    <row r="192" spans="1:19" ht="15.75">
      <c r="A192" s="156"/>
      <c r="C192" s="548"/>
      <c r="D192" s="548"/>
      <c r="E192" s="548"/>
      <c r="F192" s="548"/>
      <c r="G192" s="548"/>
      <c r="S192" s="420"/>
    </row>
    <row r="193" spans="1:19" ht="15.75">
      <c r="A193" s="156"/>
      <c r="C193" s="548"/>
      <c r="D193" s="548"/>
      <c r="E193" s="548"/>
      <c r="F193" s="548"/>
      <c r="G193" s="548"/>
      <c r="S193" s="420"/>
    </row>
    <row r="194" spans="1:19" ht="15.75">
      <c r="A194" s="156"/>
      <c r="C194" s="548"/>
      <c r="D194" s="548"/>
      <c r="E194" s="548"/>
      <c r="F194" s="548"/>
      <c r="G194" s="548"/>
      <c r="S194" s="420"/>
    </row>
    <row r="195" spans="1:19" ht="15.75">
      <c r="A195" s="156"/>
      <c r="C195" s="548"/>
      <c r="D195" s="548"/>
      <c r="E195" s="548"/>
      <c r="F195" s="548"/>
      <c r="G195" s="548"/>
      <c r="S195" s="420"/>
    </row>
    <row r="196" spans="1:19" ht="15.75">
      <c r="A196" s="156"/>
      <c r="C196" s="548"/>
      <c r="D196" s="548"/>
      <c r="E196" s="548"/>
      <c r="F196" s="548"/>
      <c r="G196" s="548"/>
      <c r="S196" s="420"/>
    </row>
    <row r="197" spans="1:19" ht="15.75">
      <c r="A197" s="156"/>
      <c r="C197" s="548"/>
      <c r="D197" s="548"/>
      <c r="E197" s="548"/>
      <c r="F197" s="548"/>
      <c r="G197" s="548"/>
      <c r="S197" s="420"/>
    </row>
    <row r="198" spans="1:19" ht="15.75">
      <c r="A198" s="156"/>
      <c r="C198" s="548"/>
      <c r="D198" s="548"/>
      <c r="E198" s="548"/>
      <c r="F198" s="548"/>
      <c r="G198" s="548"/>
      <c r="S198" s="420"/>
    </row>
    <row r="199" spans="1:19" ht="15.75">
      <c r="A199" s="156"/>
      <c r="C199" s="548"/>
      <c r="D199" s="548"/>
      <c r="E199" s="548"/>
      <c r="F199" s="548"/>
      <c r="G199" s="548"/>
      <c r="S199" s="420"/>
    </row>
    <row r="200" spans="1:19" ht="15.75">
      <c r="A200" s="156"/>
      <c r="C200" s="548"/>
      <c r="D200" s="548"/>
      <c r="E200" s="548"/>
      <c r="F200" s="548"/>
      <c r="G200" s="548"/>
      <c r="S200" s="420"/>
    </row>
    <row r="201" spans="1:19" ht="15.75">
      <c r="A201" s="156"/>
      <c r="C201" s="548"/>
      <c r="D201" s="548"/>
      <c r="E201" s="548"/>
      <c r="F201" s="548"/>
      <c r="G201" s="548"/>
    </row>
    <row r="202" spans="1:19" ht="15.75">
      <c r="A202" s="156"/>
      <c r="C202" s="548"/>
      <c r="D202" s="548"/>
      <c r="E202" s="548"/>
      <c r="F202" s="548"/>
      <c r="G202" s="548"/>
    </row>
    <row r="203" spans="1:19" ht="15.75">
      <c r="A203" s="156"/>
      <c r="C203" s="548"/>
      <c r="D203" s="548"/>
      <c r="E203" s="548"/>
      <c r="F203" s="548"/>
      <c r="G203" s="548"/>
    </row>
    <row r="204" spans="1:19" ht="15.75">
      <c r="A204" s="156"/>
      <c r="C204" s="548"/>
      <c r="D204" s="548"/>
      <c r="E204" s="548"/>
      <c r="F204" s="548"/>
      <c r="G204" s="548"/>
    </row>
    <row r="205" spans="1:19" ht="15.75">
      <c r="A205" s="156"/>
      <c r="C205" s="548"/>
      <c r="D205" s="548"/>
      <c r="E205" s="548"/>
      <c r="F205" s="548"/>
      <c r="G205" s="548"/>
    </row>
    <row r="206" spans="1:19" ht="15.75">
      <c r="A206" s="156"/>
      <c r="C206" s="548"/>
      <c r="D206" s="548"/>
      <c r="E206" s="548"/>
      <c r="F206" s="548"/>
      <c r="G206" s="548"/>
    </row>
    <row r="207" spans="1:19" ht="15.75">
      <c r="A207" s="156"/>
      <c r="C207" s="548"/>
      <c r="D207" s="548"/>
      <c r="E207" s="548"/>
      <c r="F207" s="548"/>
      <c r="G207" s="548"/>
    </row>
    <row r="208" spans="1:19" ht="15.75">
      <c r="A208" s="19"/>
      <c r="C208" s="548"/>
      <c r="D208" s="548"/>
      <c r="E208" s="548"/>
      <c r="F208" s="548"/>
      <c r="G208" s="548"/>
    </row>
    <row r="209" spans="1:7" ht="15.75">
      <c r="A209" s="19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AC665"/>
  <sheetViews>
    <sheetView showGridLines="0" topLeftCell="A2" zoomScale="70" zoomScaleNormal="70" workbookViewId="0">
      <selection activeCell="E27" sqref="E27"/>
    </sheetView>
  </sheetViews>
  <sheetFormatPr defaultColWidth="9.140625" defaultRowHeight="15"/>
  <cols>
    <col min="1" max="1" width="53" style="20" customWidth="1"/>
    <col min="2" max="14" width="11.5703125" style="539" customWidth="1"/>
    <col min="15" max="15" width="2.5703125" style="157" customWidth="1"/>
    <col min="16" max="19" width="9.140625" style="420"/>
    <col min="20" max="30" width="0" style="420" hidden="1" customWidth="1"/>
    <col min="31" max="256" width="9.140625" style="420"/>
    <col min="257" max="257" width="53" style="420" customWidth="1"/>
    <col min="258" max="270" width="11.5703125" style="420" customWidth="1"/>
    <col min="271" max="271" width="2.5703125" style="420" customWidth="1"/>
    <col min="272" max="512" width="9.140625" style="420"/>
    <col min="513" max="513" width="53" style="420" customWidth="1"/>
    <col min="514" max="526" width="11.5703125" style="420" customWidth="1"/>
    <col min="527" max="527" width="2.5703125" style="420" customWidth="1"/>
    <col min="528" max="768" width="9.140625" style="420"/>
    <col min="769" max="769" width="53" style="420" customWidth="1"/>
    <col min="770" max="782" width="11.5703125" style="420" customWidth="1"/>
    <col min="783" max="783" width="2.5703125" style="420" customWidth="1"/>
    <col min="784" max="1024" width="9.140625" style="420"/>
    <col min="1025" max="1025" width="53" style="420" customWidth="1"/>
    <col min="1026" max="1038" width="11.5703125" style="420" customWidth="1"/>
    <col min="1039" max="1039" width="2.5703125" style="420" customWidth="1"/>
    <col min="1040" max="1280" width="9.140625" style="420"/>
    <col min="1281" max="1281" width="53" style="420" customWidth="1"/>
    <col min="1282" max="1294" width="11.5703125" style="420" customWidth="1"/>
    <col min="1295" max="1295" width="2.5703125" style="420" customWidth="1"/>
    <col min="1296" max="1536" width="9.140625" style="420"/>
    <col min="1537" max="1537" width="53" style="420" customWidth="1"/>
    <col min="1538" max="1550" width="11.5703125" style="420" customWidth="1"/>
    <col min="1551" max="1551" width="2.5703125" style="420" customWidth="1"/>
    <col min="1552" max="1792" width="9.140625" style="420"/>
    <col min="1793" max="1793" width="53" style="420" customWidth="1"/>
    <col min="1794" max="1806" width="11.5703125" style="420" customWidth="1"/>
    <col min="1807" max="1807" width="2.5703125" style="420" customWidth="1"/>
    <col min="1808" max="2048" width="9.140625" style="420"/>
    <col min="2049" max="2049" width="53" style="420" customWidth="1"/>
    <col min="2050" max="2062" width="11.5703125" style="420" customWidth="1"/>
    <col min="2063" max="2063" width="2.5703125" style="420" customWidth="1"/>
    <col min="2064" max="2304" width="9.140625" style="420"/>
    <col min="2305" max="2305" width="53" style="420" customWidth="1"/>
    <col min="2306" max="2318" width="11.5703125" style="420" customWidth="1"/>
    <col min="2319" max="2319" width="2.5703125" style="420" customWidth="1"/>
    <col min="2320" max="2560" width="9.140625" style="420"/>
    <col min="2561" max="2561" width="53" style="420" customWidth="1"/>
    <col min="2562" max="2574" width="11.5703125" style="420" customWidth="1"/>
    <col min="2575" max="2575" width="2.5703125" style="420" customWidth="1"/>
    <col min="2576" max="2816" width="9.140625" style="420"/>
    <col min="2817" max="2817" width="53" style="420" customWidth="1"/>
    <col min="2818" max="2830" width="11.5703125" style="420" customWidth="1"/>
    <col min="2831" max="2831" width="2.5703125" style="420" customWidth="1"/>
    <col min="2832" max="3072" width="9.140625" style="420"/>
    <col min="3073" max="3073" width="53" style="420" customWidth="1"/>
    <col min="3074" max="3086" width="11.5703125" style="420" customWidth="1"/>
    <col min="3087" max="3087" width="2.5703125" style="420" customWidth="1"/>
    <col min="3088" max="3328" width="9.140625" style="420"/>
    <col min="3329" max="3329" width="53" style="420" customWidth="1"/>
    <col min="3330" max="3342" width="11.5703125" style="420" customWidth="1"/>
    <col min="3343" max="3343" width="2.5703125" style="420" customWidth="1"/>
    <col min="3344" max="3584" width="9.140625" style="420"/>
    <col min="3585" max="3585" width="53" style="420" customWidth="1"/>
    <col min="3586" max="3598" width="11.5703125" style="420" customWidth="1"/>
    <col min="3599" max="3599" width="2.5703125" style="420" customWidth="1"/>
    <col min="3600" max="3840" width="9.140625" style="420"/>
    <col min="3841" max="3841" width="53" style="420" customWidth="1"/>
    <col min="3842" max="3854" width="11.5703125" style="420" customWidth="1"/>
    <col min="3855" max="3855" width="2.5703125" style="420" customWidth="1"/>
    <col min="3856" max="4096" width="9.140625" style="420"/>
    <col min="4097" max="4097" width="53" style="420" customWidth="1"/>
    <col min="4098" max="4110" width="11.5703125" style="420" customWidth="1"/>
    <col min="4111" max="4111" width="2.5703125" style="420" customWidth="1"/>
    <col min="4112" max="4352" width="9.140625" style="420"/>
    <col min="4353" max="4353" width="53" style="420" customWidth="1"/>
    <col min="4354" max="4366" width="11.5703125" style="420" customWidth="1"/>
    <col min="4367" max="4367" width="2.5703125" style="420" customWidth="1"/>
    <col min="4368" max="4608" width="9.140625" style="420"/>
    <col min="4609" max="4609" width="53" style="420" customWidth="1"/>
    <col min="4610" max="4622" width="11.5703125" style="420" customWidth="1"/>
    <col min="4623" max="4623" width="2.5703125" style="420" customWidth="1"/>
    <col min="4624" max="4864" width="9.140625" style="420"/>
    <col min="4865" max="4865" width="53" style="420" customWidth="1"/>
    <col min="4866" max="4878" width="11.5703125" style="420" customWidth="1"/>
    <col min="4879" max="4879" width="2.5703125" style="420" customWidth="1"/>
    <col min="4880" max="5120" width="9.140625" style="420"/>
    <col min="5121" max="5121" width="53" style="420" customWidth="1"/>
    <col min="5122" max="5134" width="11.5703125" style="420" customWidth="1"/>
    <col min="5135" max="5135" width="2.5703125" style="420" customWidth="1"/>
    <col min="5136" max="5376" width="9.140625" style="420"/>
    <col min="5377" max="5377" width="53" style="420" customWidth="1"/>
    <col min="5378" max="5390" width="11.5703125" style="420" customWidth="1"/>
    <col min="5391" max="5391" width="2.5703125" style="420" customWidth="1"/>
    <col min="5392" max="5632" width="9.140625" style="420"/>
    <col min="5633" max="5633" width="53" style="420" customWidth="1"/>
    <col min="5634" max="5646" width="11.5703125" style="420" customWidth="1"/>
    <col min="5647" max="5647" width="2.5703125" style="420" customWidth="1"/>
    <col min="5648" max="5888" width="9.140625" style="420"/>
    <col min="5889" max="5889" width="53" style="420" customWidth="1"/>
    <col min="5890" max="5902" width="11.5703125" style="420" customWidth="1"/>
    <col min="5903" max="5903" width="2.5703125" style="420" customWidth="1"/>
    <col min="5904" max="6144" width="9.140625" style="420"/>
    <col min="6145" max="6145" width="53" style="420" customWidth="1"/>
    <col min="6146" max="6158" width="11.5703125" style="420" customWidth="1"/>
    <col min="6159" max="6159" width="2.5703125" style="420" customWidth="1"/>
    <col min="6160" max="6400" width="9.140625" style="420"/>
    <col min="6401" max="6401" width="53" style="420" customWidth="1"/>
    <col min="6402" max="6414" width="11.5703125" style="420" customWidth="1"/>
    <col min="6415" max="6415" width="2.5703125" style="420" customWidth="1"/>
    <col min="6416" max="6656" width="9.140625" style="420"/>
    <col min="6657" max="6657" width="53" style="420" customWidth="1"/>
    <col min="6658" max="6670" width="11.5703125" style="420" customWidth="1"/>
    <col min="6671" max="6671" width="2.5703125" style="420" customWidth="1"/>
    <col min="6672" max="6912" width="9.140625" style="420"/>
    <col min="6913" max="6913" width="53" style="420" customWidth="1"/>
    <col min="6914" max="6926" width="11.5703125" style="420" customWidth="1"/>
    <col min="6927" max="6927" width="2.5703125" style="420" customWidth="1"/>
    <col min="6928" max="7168" width="9.140625" style="420"/>
    <col min="7169" max="7169" width="53" style="420" customWidth="1"/>
    <col min="7170" max="7182" width="11.5703125" style="420" customWidth="1"/>
    <col min="7183" max="7183" width="2.5703125" style="420" customWidth="1"/>
    <col min="7184" max="7424" width="9.140625" style="420"/>
    <col min="7425" max="7425" width="53" style="420" customWidth="1"/>
    <col min="7426" max="7438" width="11.5703125" style="420" customWidth="1"/>
    <col min="7439" max="7439" width="2.5703125" style="420" customWidth="1"/>
    <col min="7440" max="7680" width="9.140625" style="420"/>
    <col min="7681" max="7681" width="53" style="420" customWidth="1"/>
    <col min="7682" max="7694" width="11.5703125" style="420" customWidth="1"/>
    <col min="7695" max="7695" width="2.5703125" style="420" customWidth="1"/>
    <col min="7696" max="7936" width="9.140625" style="420"/>
    <col min="7937" max="7937" width="53" style="420" customWidth="1"/>
    <col min="7938" max="7950" width="11.5703125" style="420" customWidth="1"/>
    <col min="7951" max="7951" width="2.5703125" style="420" customWidth="1"/>
    <col min="7952" max="8192" width="9.140625" style="420"/>
    <col min="8193" max="8193" width="53" style="420" customWidth="1"/>
    <col min="8194" max="8206" width="11.5703125" style="420" customWidth="1"/>
    <col min="8207" max="8207" width="2.5703125" style="420" customWidth="1"/>
    <col min="8208" max="8448" width="9.140625" style="420"/>
    <col min="8449" max="8449" width="53" style="420" customWidth="1"/>
    <col min="8450" max="8462" width="11.5703125" style="420" customWidth="1"/>
    <col min="8463" max="8463" width="2.5703125" style="420" customWidth="1"/>
    <col min="8464" max="8704" width="9.140625" style="420"/>
    <col min="8705" max="8705" width="53" style="420" customWidth="1"/>
    <col min="8706" max="8718" width="11.5703125" style="420" customWidth="1"/>
    <col min="8719" max="8719" width="2.5703125" style="420" customWidth="1"/>
    <col min="8720" max="8960" width="9.140625" style="420"/>
    <col min="8961" max="8961" width="53" style="420" customWidth="1"/>
    <col min="8962" max="8974" width="11.5703125" style="420" customWidth="1"/>
    <col min="8975" max="8975" width="2.5703125" style="420" customWidth="1"/>
    <col min="8976" max="9216" width="9.140625" style="420"/>
    <col min="9217" max="9217" width="53" style="420" customWidth="1"/>
    <col min="9218" max="9230" width="11.5703125" style="420" customWidth="1"/>
    <col min="9231" max="9231" width="2.5703125" style="420" customWidth="1"/>
    <col min="9232" max="9472" width="9.140625" style="420"/>
    <col min="9473" max="9473" width="53" style="420" customWidth="1"/>
    <col min="9474" max="9486" width="11.5703125" style="420" customWidth="1"/>
    <col min="9487" max="9487" width="2.5703125" style="420" customWidth="1"/>
    <col min="9488" max="9728" width="9.140625" style="420"/>
    <col min="9729" max="9729" width="53" style="420" customWidth="1"/>
    <col min="9730" max="9742" width="11.5703125" style="420" customWidth="1"/>
    <col min="9743" max="9743" width="2.5703125" style="420" customWidth="1"/>
    <col min="9744" max="9984" width="9.140625" style="420"/>
    <col min="9985" max="9985" width="53" style="420" customWidth="1"/>
    <col min="9986" max="9998" width="11.5703125" style="420" customWidth="1"/>
    <col min="9999" max="9999" width="2.5703125" style="420" customWidth="1"/>
    <col min="10000" max="10240" width="9.140625" style="420"/>
    <col min="10241" max="10241" width="53" style="420" customWidth="1"/>
    <col min="10242" max="10254" width="11.5703125" style="420" customWidth="1"/>
    <col min="10255" max="10255" width="2.5703125" style="420" customWidth="1"/>
    <col min="10256" max="10496" width="9.140625" style="420"/>
    <col min="10497" max="10497" width="53" style="420" customWidth="1"/>
    <col min="10498" max="10510" width="11.5703125" style="420" customWidth="1"/>
    <col min="10511" max="10511" width="2.5703125" style="420" customWidth="1"/>
    <col min="10512" max="10752" width="9.140625" style="420"/>
    <col min="10753" max="10753" width="53" style="420" customWidth="1"/>
    <col min="10754" max="10766" width="11.5703125" style="420" customWidth="1"/>
    <col min="10767" max="10767" width="2.5703125" style="420" customWidth="1"/>
    <col min="10768" max="11008" width="9.140625" style="420"/>
    <col min="11009" max="11009" width="53" style="420" customWidth="1"/>
    <col min="11010" max="11022" width="11.5703125" style="420" customWidth="1"/>
    <col min="11023" max="11023" width="2.5703125" style="420" customWidth="1"/>
    <col min="11024" max="11264" width="9.140625" style="420"/>
    <col min="11265" max="11265" width="53" style="420" customWidth="1"/>
    <col min="11266" max="11278" width="11.5703125" style="420" customWidth="1"/>
    <col min="11279" max="11279" width="2.5703125" style="420" customWidth="1"/>
    <col min="11280" max="11520" width="9.140625" style="420"/>
    <col min="11521" max="11521" width="53" style="420" customWidth="1"/>
    <col min="11522" max="11534" width="11.5703125" style="420" customWidth="1"/>
    <col min="11535" max="11535" width="2.5703125" style="420" customWidth="1"/>
    <col min="11536" max="11776" width="9.140625" style="420"/>
    <col min="11777" max="11777" width="53" style="420" customWidth="1"/>
    <col min="11778" max="11790" width="11.5703125" style="420" customWidth="1"/>
    <col min="11791" max="11791" width="2.5703125" style="420" customWidth="1"/>
    <col min="11792" max="12032" width="9.140625" style="420"/>
    <col min="12033" max="12033" width="53" style="420" customWidth="1"/>
    <col min="12034" max="12046" width="11.5703125" style="420" customWidth="1"/>
    <col min="12047" max="12047" width="2.5703125" style="420" customWidth="1"/>
    <col min="12048" max="12288" width="9.140625" style="420"/>
    <col min="12289" max="12289" width="53" style="420" customWidth="1"/>
    <col min="12290" max="12302" width="11.5703125" style="420" customWidth="1"/>
    <col min="12303" max="12303" width="2.5703125" style="420" customWidth="1"/>
    <col min="12304" max="12544" width="9.140625" style="420"/>
    <col min="12545" max="12545" width="53" style="420" customWidth="1"/>
    <col min="12546" max="12558" width="11.5703125" style="420" customWidth="1"/>
    <col min="12559" max="12559" width="2.5703125" style="420" customWidth="1"/>
    <col min="12560" max="12800" width="9.140625" style="420"/>
    <col min="12801" max="12801" width="53" style="420" customWidth="1"/>
    <col min="12802" max="12814" width="11.5703125" style="420" customWidth="1"/>
    <col min="12815" max="12815" width="2.5703125" style="420" customWidth="1"/>
    <col min="12816" max="13056" width="9.140625" style="420"/>
    <col min="13057" max="13057" width="53" style="420" customWidth="1"/>
    <col min="13058" max="13070" width="11.5703125" style="420" customWidth="1"/>
    <col min="13071" max="13071" width="2.5703125" style="420" customWidth="1"/>
    <col min="13072" max="13312" width="9.140625" style="420"/>
    <col min="13313" max="13313" width="53" style="420" customWidth="1"/>
    <col min="13314" max="13326" width="11.5703125" style="420" customWidth="1"/>
    <col min="13327" max="13327" width="2.5703125" style="420" customWidth="1"/>
    <col min="13328" max="13568" width="9.140625" style="420"/>
    <col min="13569" max="13569" width="53" style="420" customWidth="1"/>
    <col min="13570" max="13582" width="11.5703125" style="420" customWidth="1"/>
    <col min="13583" max="13583" width="2.5703125" style="420" customWidth="1"/>
    <col min="13584" max="13824" width="9.140625" style="420"/>
    <col min="13825" max="13825" width="53" style="420" customWidth="1"/>
    <col min="13826" max="13838" width="11.5703125" style="420" customWidth="1"/>
    <col min="13839" max="13839" width="2.5703125" style="420" customWidth="1"/>
    <col min="13840" max="14080" width="9.140625" style="420"/>
    <col min="14081" max="14081" width="53" style="420" customWidth="1"/>
    <col min="14082" max="14094" width="11.5703125" style="420" customWidth="1"/>
    <col min="14095" max="14095" width="2.5703125" style="420" customWidth="1"/>
    <col min="14096" max="14336" width="9.140625" style="420"/>
    <col min="14337" max="14337" width="53" style="420" customWidth="1"/>
    <col min="14338" max="14350" width="11.5703125" style="420" customWidth="1"/>
    <col min="14351" max="14351" width="2.5703125" style="420" customWidth="1"/>
    <col min="14352" max="14592" width="9.140625" style="420"/>
    <col min="14593" max="14593" width="53" style="420" customWidth="1"/>
    <col min="14594" max="14606" width="11.5703125" style="420" customWidth="1"/>
    <col min="14607" max="14607" width="2.5703125" style="420" customWidth="1"/>
    <col min="14608" max="14848" width="9.140625" style="420"/>
    <col min="14849" max="14849" width="53" style="420" customWidth="1"/>
    <col min="14850" max="14862" width="11.5703125" style="420" customWidth="1"/>
    <col min="14863" max="14863" width="2.5703125" style="420" customWidth="1"/>
    <col min="14864" max="15104" width="9.140625" style="420"/>
    <col min="15105" max="15105" width="53" style="420" customWidth="1"/>
    <col min="15106" max="15118" width="11.5703125" style="420" customWidth="1"/>
    <col min="15119" max="15119" width="2.5703125" style="420" customWidth="1"/>
    <col min="15120" max="15360" width="9.140625" style="420"/>
    <col min="15361" max="15361" width="53" style="420" customWidth="1"/>
    <col min="15362" max="15374" width="11.5703125" style="420" customWidth="1"/>
    <col min="15375" max="15375" width="2.5703125" style="420" customWidth="1"/>
    <col min="15376" max="15616" width="9.140625" style="420"/>
    <col min="15617" max="15617" width="53" style="420" customWidth="1"/>
    <col min="15618" max="15630" width="11.5703125" style="420" customWidth="1"/>
    <col min="15631" max="15631" width="2.5703125" style="420" customWidth="1"/>
    <col min="15632" max="15872" width="9.140625" style="420"/>
    <col min="15873" max="15873" width="53" style="420" customWidth="1"/>
    <col min="15874" max="15886" width="11.5703125" style="420" customWidth="1"/>
    <col min="15887" max="15887" width="2.5703125" style="420" customWidth="1"/>
    <col min="15888" max="16128" width="9.140625" style="420"/>
    <col min="16129" max="16129" width="53" style="420" customWidth="1"/>
    <col min="16130" max="16142" width="11.5703125" style="420" customWidth="1"/>
    <col min="16143" max="16143" width="2.5703125" style="420" customWidth="1"/>
    <col min="16144" max="16384" width="9.140625" style="420"/>
  </cols>
  <sheetData>
    <row r="1" spans="1:29" s="1" customFormat="1" ht="3.75" hidden="1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178"/>
    </row>
    <row r="2" spans="1:29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178"/>
    </row>
    <row r="3" spans="1:29" s="1" customFormat="1" ht="32.25" customHeight="1">
      <c r="A3" s="787" t="s">
        <v>213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178"/>
    </row>
    <row r="4" spans="1:2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178"/>
    </row>
    <row r="5" spans="1:29" s="1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  <c r="O5" s="178"/>
    </row>
    <row r="6" spans="1:29" ht="7.5" customHeight="1">
      <c r="A6" s="132"/>
    </row>
    <row r="7" spans="1:29" ht="18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179"/>
      <c r="P7" s="17"/>
      <c r="Q7" s="17"/>
      <c r="R7" s="17"/>
      <c r="S7" s="17"/>
      <c r="T7" s="17"/>
      <c r="U7" s="17"/>
      <c r="V7" s="17"/>
    </row>
    <row r="8" spans="1:29" s="166" customFormat="1" ht="24" customHeight="1">
      <c r="A8" s="361"/>
      <c r="B8" s="587" t="s">
        <v>59</v>
      </c>
      <c r="C8" s="587" t="s">
        <v>60</v>
      </c>
      <c r="D8" s="587" t="s">
        <v>61</v>
      </c>
      <c r="E8" s="587" t="s">
        <v>63</v>
      </c>
      <c r="F8" s="587" t="s">
        <v>64</v>
      </c>
      <c r="G8" s="587" t="s">
        <v>66</v>
      </c>
      <c r="H8" s="587" t="s">
        <v>67</v>
      </c>
      <c r="I8" s="587" t="s">
        <v>68</v>
      </c>
      <c r="J8" s="587" t="s">
        <v>69</v>
      </c>
      <c r="K8" s="587" t="s">
        <v>70</v>
      </c>
      <c r="L8" s="587" t="s">
        <v>76</v>
      </c>
      <c r="M8" s="587" t="s">
        <v>78</v>
      </c>
      <c r="N8" s="588" t="s">
        <v>75</v>
      </c>
      <c r="O8" s="590"/>
      <c r="Y8" s="166">
        <v>1</v>
      </c>
      <c r="Z8" s="166">
        <v>1</v>
      </c>
      <c r="AA8" s="166">
        <v>1</v>
      </c>
      <c r="AC8" s="166">
        <v>1</v>
      </c>
    </row>
    <row r="9" spans="1:29" ht="27" customHeight="1">
      <c r="A9" s="138" t="s">
        <v>755</v>
      </c>
      <c r="B9" s="139">
        <v>608158.01260000002</v>
      </c>
      <c r="C9" s="139">
        <v>495380.78391</v>
      </c>
      <c r="D9" s="139">
        <v>314866.45681</v>
      </c>
      <c r="E9" s="139">
        <v>41849.735639999999</v>
      </c>
      <c r="F9" s="139">
        <v>146808.08054</v>
      </c>
      <c r="G9" s="139">
        <v>169272.3639</v>
      </c>
      <c r="H9" s="139">
        <v>110140.99802</v>
      </c>
      <c r="I9" s="139">
        <v>103361.44275</v>
      </c>
      <c r="J9" s="139">
        <v>74369.353409999996</v>
      </c>
      <c r="K9" s="139">
        <v>18684.369409999999</v>
      </c>
      <c r="L9" s="139">
        <v>39311.675619999995</v>
      </c>
      <c r="M9" s="139">
        <v>19293.36405</v>
      </c>
      <c r="N9" s="139">
        <v>66761.493570000006</v>
      </c>
      <c r="O9" s="320"/>
      <c r="P9" s="17"/>
      <c r="Q9" s="17"/>
      <c r="R9" s="17"/>
      <c r="S9" s="17"/>
      <c r="T9" s="17"/>
      <c r="U9" s="17"/>
      <c r="V9" s="17"/>
      <c r="AC9" s="420">
        <v>3196329.26309</v>
      </c>
    </row>
    <row r="10" spans="1:29" ht="27" customHeight="1">
      <c r="A10" s="138" t="s">
        <v>214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320"/>
      <c r="P10" s="17"/>
      <c r="Q10" s="17"/>
      <c r="R10" s="17"/>
      <c r="S10" s="17"/>
      <c r="T10" s="17"/>
      <c r="U10" s="17"/>
      <c r="V10" s="17"/>
      <c r="AC10" s="420">
        <v>0</v>
      </c>
    </row>
    <row r="11" spans="1:29" ht="27" customHeight="1">
      <c r="A11" s="138" t="s">
        <v>756</v>
      </c>
      <c r="B11" s="139">
        <v>12657.198189999999</v>
      </c>
      <c r="C11" s="139">
        <v>3251.1631299999999</v>
      </c>
      <c r="D11" s="139">
        <v>0</v>
      </c>
      <c r="E11" s="139">
        <v>0</v>
      </c>
      <c r="F11" s="139">
        <v>0</v>
      </c>
      <c r="G11" s="139">
        <v>0</v>
      </c>
      <c r="H11" s="139">
        <v>259</v>
      </c>
      <c r="I11" s="139">
        <v>0</v>
      </c>
      <c r="J11" s="139">
        <v>1013.61256</v>
      </c>
      <c r="K11" s="139">
        <v>18.617819999999998</v>
      </c>
      <c r="L11" s="139">
        <v>0</v>
      </c>
      <c r="M11" s="139">
        <v>0</v>
      </c>
      <c r="N11" s="139">
        <v>0</v>
      </c>
      <c r="O11" s="320"/>
      <c r="P11" s="17"/>
      <c r="Q11" s="17"/>
      <c r="R11" s="17"/>
      <c r="S11" s="17"/>
      <c r="T11" s="17"/>
      <c r="U11" s="17"/>
      <c r="V11" s="17"/>
      <c r="AC11" s="420">
        <v>31904.665559999998</v>
      </c>
    </row>
    <row r="12" spans="1:29" ht="27" customHeight="1">
      <c r="A12" s="138" t="s">
        <v>757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320"/>
      <c r="P12" s="17"/>
      <c r="Q12" s="17"/>
      <c r="R12" s="17"/>
      <c r="S12" s="17"/>
      <c r="T12" s="17"/>
      <c r="U12" s="17"/>
      <c r="V12" s="17"/>
      <c r="AC12" s="420">
        <v>0</v>
      </c>
    </row>
    <row r="13" spans="1:29" ht="27" customHeight="1">
      <c r="A13" s="291" t="s">
        <v>215</v>
      </c>
      <c r="B13" s="139">
        <v>27813.779839999999</v>
      </c>
      <c r="C13" s="139">
        <v>25860.23374</v>
      </c>
      <c r="D13" s="139">
        <v>6057.2716500000006</v>
      </c>
      <c r="E13" s="139">
        <v>110.49046000000001</v>
      </c>
      <c r="F13" s="139">
        <v>834.07581999999991</v>
      </c>
      <c r="G13" s="139">
        <v>1209.3995</v>
      </c>
      <c r="H13" s="139">
        <v>1455.1506399999998</v>
      </c>
      <c r="I13" s="139">
        <v>1165.5759499999999</v>
      </c>
      <c r="J13" s="139">
        <v>454.21183000000002</v>
      </c>
      <c r="K13" s="139">
        <v>474.47815000000003</v>
      </c>
      <c r="L13" s="139">
        <v>404.22245000000004</v>
      </c>
      <c r="M13" s="139">
        <v>1566.41481</v>
      </c>
      <c r="N13" s="139">
        <v>3849.8834300000003</v>
      </c>
      <c r="O13" s="320"/>
      <c r="P13" s="17"/>
      <c r="Q13" s="17"/>
      <c r="R13" s="17"/>
      <c r="S13" s="17"/>
      <c r="T13" s="17"/>
      <c r="U13" s="17"/>
      <c r="V13" s="17"/>
      <c r="AC13" s="420">
        <v>101277.14163</v>
      </c>
    </row>
    <row r="14" spans="1:29" ht="27" customHeight="1">
      <c r="A14" s="138" t="s">
        <v>216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320"/>
      <c r="P14" s="17"/>
      <c r="Q14" s="17"/>
      <c r="R14" s="17"/>
      <c r="S14" s="17"/>
      <c r="T14" s="17"/>
      <c r="U14" s="17"/>
      <c r="V14" s="17"/>
      <c r="AC14" s="420">
        <v>0</v>
      </c>
    </row>
    <row r="15" spans="1:29" ht="27" customHeight="1">
      <c r="A15" s="138" t="s">
        <v>217</v>
      </c>
      <c r="B15" s="139">
        <v>26660.173489999997</v>
      </c>
      <c r="C15" s="139">
        <v>25860.23374</v>
      </c>
      <c r="D15" s="139">
        <v>6057.2716500000006</v>
      </c>
      <c r="E15" s="139">
        <v>110.49046000000001</v>
      </c>
      <c r="F15" s="139">
        <v>834.07581999999991</v>
      </c>
      <c r="G15" s="139">
        <v>1209.3995</v>
      </c>
      <c r="H15" s="139">
        <v>1455.1506399999998</v>
      </c>
      <c r="I15" s="139">
        <v>1165.5759499999999</v>
      </c>
      <c r="J15" s="139">
        <v>454.21183000000002</v>
      </c>
      <c r="K15" s="139">
        <v>474.47815000000003</v>
      </c>
      <c r="L15" s="139">
        <v>404.22245000000004</v>
      </c>
      <c r="M15" s="139">
        <v>1566.41481</v>
      </c>
      <c r="N15" s="139">
        <v>3849.8834300000003</v>
      </c>
      <c r="O15" s="320"/>
      <c r="P15" s="17"/>
      <c r="Q15" s="17"/>
      <c r="R15" s="17"/>
      <c r="S15" s="17"/>
      <c r="T15" s="17"/>
      <c r="U15" s="17"/>
      <c r="V15" s="17"/>
      <c r="AC15" s="420">
        <v>99339.824099999998</v>
      </c>
    </row>
    <row r="16" spans="1:29" ht="27" customHeight="1">
      <c r="A16" s="138" t="s">
        <v>218</v>
      </c>
      <c r="B16" s="139">
        <v>1153.60635</v>
      </c>
      <c r="C16" s="139">
        <v>0</v>
      </c>
      <c r="D16" s="139">
        <v>0</v>
      </c>
      <c r="E16" s="139">
        <v>0</v>
      </c>
      <c r="F16" s="139">
        <v>0</v>
      </c>
      <c r="G16" s="139">
        <v>0</v>
      </c>
      <c r="H16" s="139">
        <v>0</v>
      </c>
      <c r="I16" s="139">
        <v>0</v>
      </c>
      <c r="J16" s="139">
        <v>0</v>
      </c>
      <c r="K16" s="139">
        <v>0</v>
      </c>
      <c r="L16" s="139">
        <v>0</v>
      </c>
      <c r="M16" s="139">
        <v>0</v>
      </c>
      <c r="N16" s="139">
        <v>0</v>
      </c>
      <c r="O16" s="320"/>
      <c r="P16" s="17"/>
      <c r="Q16" s="17"/>
      <c r="R16" s="17"/>
      <c r="S16" s="17"/>
      <c r="T16" s="17"/>
      <c r="U16" s="17"/>
      <c r="V16" s="17"/>
      <c r="AC16" s="420">
        <v>1937.31753</v>
      </c>
    </row>
    <row r="17" spans="1:29" ht="27" customHeight="1">
      <c r="A17" s="291" t="s">
        <v>219</v>
      </c>
      <c r="B17" s="139">
        <v>0</v>
      </c>
      <c r="C17" s="139">
        <v>182.36842000000001</v>
      </c>
      <c r="D17" s="139">
        <v>0</v>
      </c>
      <c r="E17" s="139">
        <v>0</v>
      </c>
      <c r="F17" s="139">
        <v>0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320"/>
      <c r="P17" s="17"/>
      <c r="Q17" s="17"/>
      <c r="R17" s="17"/>
      <c r="S17" s="17"/>
      <c r="T17" s="17"/>
      <c r="U17" s="17"/>
      <c r="V17" s="17"/>
      <c r="AC17" s="420">
        <v>686.63756999999998</v>
      </c>
    </row>
    <row r="18" spans="1:29" ht="27" customHeight="1">
      <c r="A18" s="138" t="s">
        <v>758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320"/>
      <c r="P18" s="17"/>
      <c r="Q18" s="17"/>
      <c r="R18" s="17"/>
      <c r="S18" s="17"/>
      <c r="T18" s="17"/>
      <c r="U18" s="17"/>
      <c r="V18" s="17"/>
      <c r="AC18" s="420">
        <v>0</v>
      </c>
    </row>
    <row r="19" spans="1:29" ht="27" customHeight="1">
      <c r="A19" s="138" t="s">
        <v>220</v>
      </c>
      <c r="B19" s="139">
        <v>0</v>
      </c>
      <c r="C19" s="139">
        <v>182.36842000000001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v>0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320"/>
      <c r="P19" s="17"/>
      <c r="Q19" s="17"/>
      <c r="R19" s="17"/>
      <c r="S19" s="17"/>
      <c r="T19" s="17"/>
      <c r="U19" s="17"/>
      <c r="V19" s="17"/>
      <c r="AC19" s="420">
        <v>686.63756999999998</v>
      </c>
    </row>
    <row r="20" spans="1:29" ht="27" customHeight="1">
      <c r="A20" s="138" t="s">
        <v>759</v>
      </c>
      <c r="B20" s="139">
        <v>0</v>
      </c>
      <c r="C20" s="139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0</v>
      </c>
      <c r="I20" s="139">
        <v>0</v>
      </c>
      <c r="J20" s="139">
        <v>0</v>
      </c>
      <c r="K20" s="139">
        <v>0</v>
      </c>
      <c r="L20" s="139">
        <v>0</v>
      </c>
      <c r="M20" s="139">
        <v>0</v>
      </c>
      <c r="N20" s="139">
        <v>0</v>
      </c>
      <c r="O20" s="320"/>
      <c r="P20" s="17"/>
      <c r="Q20" s="17"/>
      <c r="R20" s="17"/>
      <c r="S20" s="17"/>
      <c r="T20" s="17"/>
      <c r="U20" s="17"/>
      <c r="V20" s="17"/>
      <c r="AC20" s="420">
        <v>0</v>
      </c>
    </row>
    <row r="21" spans="1:29" ht="27" customHeight="1">
      <c r="A21" s="138" t="s">
        <v>760</v>
      </c>
      <c r="B21" s="139">
        <v>0</v>
      </c>
      <c r="C21" s="139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0</v>
      </c>
      <c r="I21" s="139">
        <v>0</v>
      </c>
      <c r="J21" s="139">
        <v>0</v>
      </c>
      <c r="K21" s="139">
        <v>0</v>
      </c>
      <c r="L21" s="139">
        <v>0</v>
      </c>
      <c r="M21" s="139">
        <v>0</v>
      </c>
      <c r="N21" s="139">
        <v>0</v>
      </c>
      <c r="O21" s="320"/>
      <c r="P21" s="17"/>
      <c r="Q21" s="17"/>
      <c r="R21" s="17"/>
      <c r="S21" s="17"/>
      <c r="T21" s="17"/>
      <c r="U21" s="17"/>
      <c r="V21" s="17"/>
      <c r="AC21" s="420">
        <v>0</v>
      </c>
    </row>
    <row r="22" spans="1:29" ht="27" customHeight="1">
      <c r="A22" s="291" t="s">
        <v>221</v>
      </c>
      <c r="B22" s="139">
        <v>54.88</v>
      </c>
      <c r="C22" s="139">
        <v>261.79356000000001</v>
      </c>
      <c r="D22" s="139">
        <v>723.2509399999999</v>
      </c>
      <c r="E22" s="139">
        <v>1.25099</v>
      </c>
      <c r="F22" s="139">
        <v>2.3828899999999997</v>
      </c>
      <c r="G22" s="139">
        <v>0</v>
      </c>
      <c r="H22" s="139">
        <v>31.535499999999999</v>
      </c>
      <c r="I22" s="139">
        <v>0</v>
      </c>
      <c r="J22" s="139">
        <v>1294.2903899999999</v>
      </c>
      <c r="K22" s="139">
        <v>153.06220999999999</v>
      </c>
      <c r="L22" s="139">
        <v>474.06563</v>
      </c>
      <c r="M22" s="139">
        <v>1235.31855</v>
      </c>
      <c r="N22" s="139">
        <v>25691.377329999999</v>
      </c>
      <c r="O22" s="320"/>
      <c r="P22" s="17"/>
      <c r="Q22" s="17"/>
      <c r="R22" s="17"/>
      <c r="S22" s="17"/>
      <c r="T22" s="17"/>
      <c r="U22" s="17"/>
      <c r="V22" s="17"/>
      <c r="AC22" s="420">
        <v>108045.32298</v>
      </c>
    </row>
    <row r="23" spans="1:29" ht="27" customHeight="1">
      <c r="A23" s="138" t="s">
        <v>761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1294.2903899999999</v>
      </c>
      <c r="K23" s="139">
        <v>0</v>
      </c>
      <c r="L23" s="139">
        <v>0</v>
      </c>
      <c r="M23" s="139">
        <v>0</v>
      </c>
      <c r="N23" s="139">
        <v>0</v>
      </c>
      <c r="O23" s="320"/>
      <c r="P23" s="17"/>
      <c r="Q23" s="17"/>
      <c r="R23" s="17"/>
      <c r="S23" s="17"/>
      <c r="T23" s="17"/>
      <c r="U23" s="17"/>
      <c r="V23" s="17"/>
      <c r="AC23" s="420">
        <v>1294.2903899999999</v>
      </c>
    </row>
    <row r="24" spans="1:29" ht="27" customHeight="1">
      <c r="A24" s="138" t="s">
        <v>762</v>
      </c>
      <c r="B24" s="139">
        <v>0</v>
      </c>
      <c r="C24" s="139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320"/>
      <c r="P24" s="17"/>
      <c r="Q24" s="17"/>
      <c r="R24" s="17"/>
      <c r="S24" s="17"/>
      <c r="T24" s="17"/>
      <c r="U24" s="17"/>
      <c r="V24" s="17"/>
      <c r="AC24" s="420">
        <v>14.065620000000001</v>
      </c>
    </row>
    <row r="25" spans="1:29" ht="27" customHeight="1">
      <c r="A25" s="291" t="s">
        <v>763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320"/>
      <c r="P25" s="17"/>
      <c r="Q25" s="17"/>
      <c r="R25" s="17"/>
      <c r="S25" s="17"/>
      <c r="T25" s="17"/>
      <c r="U25" s="17"/>
      <c r="V25" s="17"/>
      <c r="AC25" s="420">
        <v>0</v>
      </c>
    </row>
    <row r="26" spans="1:29" ht="27" customHeight="1">
      <c r="A26" s="138" t="s">
        <v>764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320"/>
      <c r="P26" s="17"/>
      <c r="Q26" s="17"/>
      <c r="R26" s="17"/>
      <c r="S26" s="17"/>
      <c r="T26" s="17"/>
      <c r="U26" s="17"/>
      <c r="V26" s="17"/>
      <c r="AC26" s="420">
        <v>0</v>
      </c>
    </row>
    <row r="27" spans="1:29" ht="27" customHeight="1">
      <c r="A27" s="138" t="s">
        <v>765</v>
      </c>
      <c r="B27" s="139">
        <v>0</v>
      </c>
      <c r="C27" s="139">
        <v>0</v>
      </c>
      <c r="D27" s="139">
        <v>0</v>
      </c>
      <c r="E27" s="139">
        <v>0</v>
      </c>
      <c r="F27" s="139">
        <v>0</v>
      </c>
      <c r="G27" s="139">
        <v>0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  <c r="M27" s="139">
        <v>0</v>
      </c>
      <c r="N27" s="139">
        <v>0</v>
      </c>
      <c r="O27" s="320"/>
      <c r="P27" s="17"/>
      <c r="Q27" s="17"/>
      <c r="R27" s="17"/>
      <c r="S27" s="17"/>
      <c r="T27" s="17"/>
      <c r="U27" s="17"/>
      <c r="V27" s="17"/>
      <c r="AC27" s="420">
        <v>0</v>
      </c>
    </row>
    <row r="28" spans="1:29" ht="27" customHeight="1">
      <c r="A28" s="138" t="s">
        <v>766</v>
      </c>
      <c r="B28" s="139">
        <v>54.88</v>
      </c>
      <c r="C28" s="139">
        <v>261.79356000000001</v>
      </c>
      <c r="D28" s="139">
        <v>723.2509399999999</v>
      </c>
      <c r="E28" s="139">
        <v>1.25099</v>
      </c>
      <c r="F28" s="139">
        <v>2.3828899999999997</v>
      </c>
      <c r="G28" s="139">
        <v>0</v>
      </c>
      <c r="H28" s="139">
        <v>31.535499999999999</v>
      </c>
      <c r="I28" s="139">
        <v>0</v>
      </c>
      <c r="J28" s="139">
        <v>0</v>
      </c>
      <c r="K28" s="139">
        <v>153.06220999999999</v>
      </c>
      <c r="L28" s="139">
        <v>474.06563</v>
      </c>
      <c r="M28" s="139">
        <v>1235.31855</v>
      </c>
      <c r="N28" s="139">
        <v>25691.377329999999</v>
      </c>
      <c r="O28" s="320"/>
      <c r="P28" s="17"/>
      <c r="Q28" s="17"/>
      <c r="R28" s="17"/>
      <c r="S28" s="17"/>
      <c r="T28" s="17"/>
      <c r="U28" s="17"/>
      <c r="V28" s="17"/>
      <c r="AC28" s="420">
        <v>106736.96696999999</v>
      </c>
    </row>
    <row r="29" spans="1:29" ht="27" customHeight="1">
      <c r="A29" s="291" t="s">
        <v>222</v>
      </c>
      <c r="B29" s="139">
        <v>392879.55539999995</v>
      </c>
      <c r="C29" s="139">
        <v>117121.55004</v>
      </c>
      <c r="D29" s="139">
        <v>44608.416400000002</v>
      </c>
      <c r="E29" s="139">
        <v>44720.561289999998</v>
      </c>
      <c r="F29" s="139">
        <v>12835.832869999998</v>
      </c>
      <c r="G29" s="139">
        <v>74580.843590000004</v>
      </c>
      <c r="H29" s="139">
        <v>58147.509140000002</v>
      </c>
      <c r="I29" s="139">
        <v>54931.206319999998</v>
      </c>
      <c r="J29" s="139">
        <v>64176.462070000001</v>
      </c>
      <c r="K29" s="139">
        <v>69769.298269999999</v>
      </c>
      <c r="L29" s="139">
        <v>43841.003270000001</v>
      </c>
      <c r="M29" s="139">
        <v>26585.730970000001</v>
      </c>
      <c r="N29" s="139">
        <v>75034.318809999997</v>
      </c>
      <c r="O29" s="320"/>
      <c r="P29" s="17"/>
      <c r="Q29" s="17"/>
      <c r="R29" s="17"/>
      <c r="S29" s="17"/>
      <c r="T29" s="17"/>
      <c r="U29" s="17"/>
      <c r="V29" s="17"/>
      <c r="AC29" s="420">
        <v>1806362.7036199998</v>
      </c>
    </row>
    <row r="30" spans="1:29" ht="27" customHeight="1">
      <c r="A30" s="138" t="s">
        <v>767</v>
      </c>
      <c r="B30" s="139">
        <v>0</v>
      </c>
      <c r="C30" s="139">
        <v>0</v>
      </c>
      <c r="D30" s="139">
        <v>0</v>
      </c>
      <c r="E30" s="139">
        <v>0</v>
      </c>
      <c r="F30" s="139">
        <v>0</v>
      </c>
      <c r="G30" s="139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320"/>
      <c r="P30" s="17"/>
      <c r="Q30" s="17"/>
      <c r="R30" s="17"/>
      <c r="S30" s="17"/>
      <c r="T30" s="17"/>
      <c r="U30" s="17"/>
      <c r="V30" s="17"/>
      <c r="AC30" s="420">
        <v>0</v>
      </c>
    </row>
    <row r="31" spans="1:29" ht="27" customHeight="1">
      <c r="A31" s="138" t="s">
        <v>768</v>
      </c>
      <c r="B31" s="139">
        <v>392879.55539999995</v>
      </c>
      <c r="C31" s="139">
        <v>117121.55004</v>
      </c>
      <c r="D31" s="139">
        <v>44608.416400000002</v>
      </c>
      <c r="E31" s="139">
        <v>44720.561289999998</v>
      </c>
      <c r="F31" s="139">
        <v>12835.832869999998</v>
      </c>
      <c r="G31" s="139">
        <v>74580.843590000004</v>
      </c>
      <c r="H31" s="139">
        <v>58147.509140000002</v>
      </c>
      <c r="I31" s="139">
        <v>54931.206319999998</v>
      </c>
      <c r="J31" s="139">
        <v>64176.462070000001</v>
      </c>
      <c r="K31" s="139">
        <v>69769.298269999999</v>
      </c>
      <c r="L31" s="139">
        <v>43841.003270000001</v>
      </c>
      <c r="M31" s="139">
        <v>26585.730970000001</v>
      </c>
      <c r="N31" s="139">
        <v>75034.318809999997</v>
      </c>
      <c r="O31" s="320"/>
      <c r="P31" s="17"/>
      <c r="Q31" s="17"/>
      <c r="R31" s="17"/>
      <c r="S31" s="17"/>
      <c r="T31" s="17"/>
      <c r="U31" s="17"/>
      <c r="V31" s="17"/>
      <c r="AC31" s="420">
        <v>1806362.7036199998</v>
      </c>
    </row>
    <row r="32" spans="1:29" ht="27" customHeight="1">
      <c r="A32" s="138" t="s">
        <v>712</v>
      </c>
      <c r="B32" s="139">
        <v>0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0</v>
      </c>
      <c r="N32" s="139">
        <v>0</v>
      </c>
      <c r="O32" s="320"/>
      <c r="P32" s="17"/>
      <c r="Q32" s="17"/>
      <c r="R32" s="17"/>
      <c r="S32" s="17"/>
      <c r="T32" s="17"/>
      <c r="U32" s="17"/>
      <c r="V32" s="17"/>
      <c r="AC32" s="420">
        <v>5562.7532999999994</v>
      </c>
    </row>
    <row r="33" spans="1:29" ht="27" customHeight="1">
      <c r="A33" s="138" t="s">
        <v>713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0</v>
      </c>
      <c r="M33" s="139">
        <v>0</v>
      </c>
      <c r="N33" s="139">
        <v>0</v>
      </c>
      <c r="O33" s="320"/>
      <c r="P33" s="17"/>
      <c r="Q33" s="17"/>
      <c r="R33" s="17"/>
      <c r="S33" s="17"/>
      <c r="T33" s="17"/>
      <c r="U33" s="17"/>
      <c r="V33" s="17"/>
      <c r="AC33" s="420">
        <v>0</v>
      </c>
    </row>
    <row r="34" spans="1:29" ht="27" customHeight="1">
      <c r="A34" s="291" t="s">
        <v>714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320"/>
      <c r="P34" s="17"/>
      <c r="Q34" s="17"/>
      <c r="R34" s="17"/>
      <c r="S34" s="17"/>
      <c r="T34" s="17"/>
      <c r="U34" s="17"/>
      <c r="V34" s="17"/>
      <c r="AC34" s="420">
        <v>0</v>
      </c>
    </row>
    <row r="35" spans="1:29" ht="27" customHeight="1">
      <c r="A35" s="138" t="s">
        <v>715</v>
      </c>
      <c r="B35" s="139">
        <v>0</v>
      </c>
      <c r="C35" s="139">
        <v>0</v>
      </c>
      <c r="D35" s="139">
        <v>0</v>
      </c>
      <c r="E35" s="139">
        <v>0</v>
      </c>
      <c r="F35" s="139">
        <v>0</v>
      </c>
      <c r="G35" s="139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0</v>
      </c>
      <c r="N35" s="139">
        <v>0</v>
      </c>
      <c r="O35" s="320"/>
      <c r="P35" s="17"/>
      <c r="Q35" s="17"/>
      <c r="R35" s="17"/>
      <c r="S35" s="17"/>
      <c r="T35" s="17"/>
      <c r="U35" s="17"/>
      <c r="V35" s="17"/>
      <c r="AC35" s="420">
        <v>5555.81693</v>
      </c>
    </row>
    <row r="36" spans="1:29" ht="27" customHeight="1">
      <c r="A36" s="138" t="s">
        <v>716</v>
      </c>
      <c r="B36" s="139">
        <v>0</v>
      </c>
      <c r="C36" s="139">
        <v>0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320"/>
      <c r="P36" s="17"/>
      <c r="Q36" s="17"/>
      <c r="R36" s="17"/>
      <c r="S36" s="17"/>
      <c r="T36" s="17"/>
      <c r="U36" s="17"/>
      <c r="V36" s="17"/>
      <c r="AC36" s="420">
        <v>6.9363700000000001</v>
      </c>
    </row>
    <row r="37" spans="1:29" ht="27" customHeight="1">
      <c r="A37" s="138" t="s">
        <v>717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320"/>
      <c r="P37" s="17"/>
      <c r="Q37" s="17"/>
      <c r="R37" s="17"/>
      <c r="S37" s="17"/>
      <c r="T37" s="17"/>
      <c r="U37" s="17"/>
      <c r="V37" s="17"/>
      <c r="AC37" s="420">
        <v>0</v>
      </c>
    </row>
    <row r="38" spans="1:29" ht="27" customHeight="1">
      <c r="A38" s="138" t="s">
        <v>718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320"/>
      <c r="P38" s="17"/>
      <c r="Q38" s="17"/>
      <c r="R38" s="17"/>
      <c r="S38" s="17"/>
      <c r="T38" s="17"/>
      <c r="U38" s="17"/>
      <c r="V38" s="17"/>
      <c r="AC38" s="420">
        <v>0</v>
      </c>
    </row>
    <row r="39" spans="1:29" ht="27" customHeight="1">
      <c r="A39" s="291" t="s">
        <v>719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320"/>
      <c r="P39" s="17"/>
      <c r="Q39" s="17"/>
      <c r="R39" s="17"/>
      <c r="S39" s="17"/>
      <c r="T39" s="17"/>
      <c r="U39" s="17"/>
      <c r="V39" s="17"/>
      <c r="AC39" s="420">
        <v>0</v>
      </c>
    </row>
    <row r="40" spans="1:29" ht="27" customHeight="1">
      <c r="A40" s="138" t="s">
        <v>720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P40" s="17"/>
      <c r="Q40" s="17"/>
      <c r="R40" s="17"/>
      <c r="S40" s="17"/>
      <c r="T40" s="17"/>
      <c r="U40" s="17"/>
      <c r="V40" s="17"/>
      <c r="AC40" s="420">
        <v>0</v>
      </c>
    </row>
    <row r="41" spans="1:29" ht="27" customHeight="1">
      <c r="A41" s="138" t="s">
        <v>721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320"/>
      <c r="P41" s="17"/>
      <c r="Q41" s="17"/>
      <c r="R41" s="17"/>
      <c r="S41" s="17"/>
      <c r="T41" s="17"/>
      <c r="U41" s="17"/>
      <c r="V41" s="17"/>
      <c r="AC41" s="420">
        <v>0</v>
      </c>
    </row>
    <row r="42" spans="1:29" s="7" customFormat="1" ht="27" customHeight="1">
      <c r="A42" s="291" t="s">
        <v>223</v>
      </c>
      <c r="B42" s="139">
        <v>1041563.42603</v>
      </c>
      <c r="C42" s="139">
        <v>642057.89279999991</v>
      </c>
      <c r="D42" s="139">
        <v>366255.3958</v>
      </c>
      <c r="E42" s="139">
        <v>86682.038379999998</v>
      </c>
      <c r="F42" s="139">
        <v>160480.37212000001</v>
      </c>
      <c r="G42" s="139">
        <v>245062.60699</v>
      </c>
      <c r="H42" s="139">
        <v>170034.19330000001</v>
      </c>
      <c r="I42" s="139">
        <v>159458.22502000001</v>
      </c>
      <c r="J42" s="139">
        <v>141307.93025999999</v>
      </c>
      <c r="K42" s="139">
        <v>89099.825859999997</v>
      </c>
      <c r="L42" s="139">
        <v>84030.966969999994</v>
      </c>
      <c r="M42" s="139">
        <v>48680.828380000006</v>
      </c>
      <c r="N42" s="139">
        <v>171337.07313999999</v>
      </c>
      <c r="O42" s="335"/>
      <c r="P42" s="68"/>
      <c r="Q42" s="68"/>
      <c r="R42" s="68"/>
      <c r="S42" s="68"/>
      <c r="T42" s="68"/>
      <c r="U42" s="68"/>
      <c r="V42" s="68"/>
      <c r="AC42" s="7">
        <v>5250168.4877500003</v>
      </c>
    </row>
    <row r="43" spans="1:29" s="340" customFormat="1" ht="37.5" customHeight="1">
      <c r="A43" s="144" t="s">
        <v>769</v>
      </c>
      <c r="B43" s="165">
        <v>145531.2409</v>
      </c>
      <c r="C43" s="165">
        <v>58186.687700000002</v>
      </c>
      <c r="D43" s="165">
        <v>8069.4355599999999</v>
      </c>
      <c r="E43" s="165">
        <v>110.34941000000001</v>
      </c>
      <c r="F43" s="165">
        <v>2459.2674300000003</v>
      </c>
      <c r="G43" s="165">
        <v>2541.4863399999999</v>
      </c>
      <c r="H43" s="165">
        <v>2329.1462900000001</v>
      </c>
      <c r="I43" s="165">
        <v>0</v>
      </c>
      <c r="J43" s="165">
        <v>12679.142470000001</v>
      </c>
      <c r="K43" s="165">
        <v>17734.501489999999</v>
      </c>
      <c r="L43" s="165">
        <v>0</v>
      </c>
      <c r="M43" s="165">
        <v>1829.36158</v>
      </c>
      <c r="N43" s="165">
        <v>0</v>
      </c>
      <c r="O43" s="337"/>
      <c r="P43" s="338"/>
      <c r="Q43" s="339"/>
      <c r="R43" s="339"/>
      <c r="S43" s="339"/>
      <c r="T43" s="339"/>
      <c r="U43" s="339"/>
      <c r="V43" s="339"/>
      <c r="AC43" s="340">
        <v>312081.24936999998</v>
      </c>
    </row>
    <row r="44" spans="1:29" s="166" customFormat="1" ht="24" customHeight="1">
      <c r="A44" s="322" t="s">
        <v>40</v>
      </c>
      <c r="B44" s="579">
        <v>1187094.6669300001</v>
      </c>
      <c r="C44" s="579">
        <v>700244.58050000004</v>
      </c>
      <c r="D44" s="579">
        <v>374324.83136000001</v>
      </c>
      <c r="E44" s="579">
        <v>86792.387790000008</v>
      </c>
      <c r="F44" s="579">
        <v>162939.63955000002</v>
      </c>
      <c r="G44" s="579">
        <v>247604.09333</v>
      </c>
      <c r="H44" s="579">
        <v>172363.33959000002</v>
      </c>
      <c r="I44" s="579">
        <v>159458.22502000001</v>
      </c>
      <c r="J44" s="579">
        <v>153987.07272999999</v>
      </c>
      <c r="K44" s="579">
        <v>106834.32734999999</v>
      </c>
      <c r="L44" s="579">
        <v>84030.966969999994</v>
      </c>
      <c r="M44" s="579">
        <v>50510.189960000003</v>
      </c>
      <c r="N44" s="579">
        <v>171337.07313999999</v>
      </c>
      <c r="O44" s="321"/>
      <c r="P44" s="274"/>
      <c r="Q44" s="274"/>
      <c r="R44" s="274"/>
      <c r="S44" s="274"/>
      <c r="T44" s="274"/>
      <c r="U44" s="274"/>
      <c r="V44" s="274"/>
      <c r="AC44" s="166">
        <v>5562249.7371199997</v>
      </c>
    </row>
    <row r="45" spans="1:29" ht="27" customHeight="1">
      <c r="A45" s="291" t="s">
        <v>224</v>
      </c>
      <c r="B45" s="299">
        <v>0.21341987919166128</v>
      </c>
      <c r="C45" s="299">
        <v>0.12589233018914572</v>
      </c>
      <c r="D45" s="299">
        <v>6.729737948692259E-2</v>
      </c>
      <c r="E45" s="299">
        <v>1.560382792789506E-2</v>
      </c>
      <c r="F45" s="299">
        <v>2.9293837431033129E-2</v>
      </c>
      <c r="G45" s="299">
        <v>4.4515098212437237E-2</v>
      </c>
      <c r="H45" s="299">
        <v>3.0988061977822241E-2</v>
      </c>
      <c r="I45" s="299">
        <v>2.8667936996040685E-2</v>
      </c>
      <c r="J45" s="299">
        <v>2.7684314802041022E-2</v>
      </c>
      <c r="K45" s="299">
        <v>1.9207035354244315E-2</v>
      </c>
      <c r="L45" s="299">
        <v>1.5107370388138888E-2</v>
      </c>
      <c r="M45" s="299">
        <v>9.0808921474556034E-3</v>
      </c>
      <c r="N45" s="299">
        <v>3.0803556337388446E-2</v>
      </c>
      <c r="O45" s="303"/>
      <c r="P45" s="17"/>
      <c r="Q45" s="17"/>
      <c r="R45" s="17"/>
      <c r="S45" s="17"/>
      <c r="T45" s="17"/>
      <c r="U45" s="17"/>
      <c r="V45" s="17"/>
    </row>
    <row r="46" spans="1:29" ht="9" customHeight="1" thickBot="1">
      <c r="A46" s="293"/>
      <c r="B46" s="555"/>
      <c r="C46" s="171"/>
      <c r="D46" s="171"/>
      <c r="E46" s="171"/>
      <c r="F46" s="171"/>
      <c r="G46" s="171"/>
      <c r="H46" s="556"/>
      <c r="I46" s="556"/>
      <c r="J46" s="556"/>
      <c r="K46" s="556"/>
      <c r="L46" s="556"/>
      <c r="M46" s="556"/>
      <c r="N46" s="556"/>
      <c r="O46" s="303"/>
      <c r="P46" s="17"/>
      <c r="Q46" s="17"/>
      <c r="R46" s="17"/>
      <c r="S46" s="17"/>
      <c r="T46" s="17"/>
      <c r="U46" s="17"/>
      <c r="V46" s="17"/>
    </row>
    <row r="47" spans="1:29" ht="15.75" thickTop="1">
      <c r="A47" s="304" t="s">
        <v>834</v>
      </c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303"/>
      <c r="P47" s="17"/>
      <c r="Q47" s="17"/>
      <c r="R47" s="17"/>
      <c r="S47" s="17"/>
      <c r="T47" s="17"/>
      <c r="U47" s="17"/>
      <c r="V47" s="17"/>
    </row>
    <row r="48" spans="1:29">
      <c r="A48" s="304" t="s">
        <v>722</v>
      </c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303"/>
      <c r="P48" s="17"/>
      <c r="Q48" s="17"/>
      <c r="R48" s="17"/>
      <c r="S48" s="17"/>
      <c r="T48" s="17"/>
      <c r="U48" s="17"/>
      <c r="V48" s="17"/>
    </row>
    <row r="49" spans="1:22">
      <c r="A49" s="304" t="s">
        <v>723</v>
      </c>
      <c r="B49" s="559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303"/>
      <c r="P49" s="17"/>
      <c r="Q49" s="17"/>
      <c r="R49" s="17"/>
      <c r="S49" s="17"/>
      <c r="T49" s="17"/>
      <c r="U49" s="17"/>
      <c r="V49" s="17"/>
    </row>
    <row r="50" spans="1:22" ht="9" customHeight="1">
      <c r="A50" s="16"/>
      <c r="B50" s="559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303"/>
      <c r="P50" s="17"/>
      <c r="Q50" s="17"/>
      <c r="R50" s="17"/>
      <c r="S50" s="17"/>
      <c r="T50" s="17"/>
      <c r="U50" s="17"/>
      <c r="V50" s="17"/>
    </row>
    <row r="51" spans="1:22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303"/>
      <c r="P51" s="17"/>
      <c r="Q51" s="17"/>
      <c r="R51" s="17"/>
      <c r="S51" s="17"/>
      <c r="T51" s="17"/>
      <c r="U51" s="17"/>
      <c r="V51" s="17"/>
    </row>
    <row r="52" spans="1:22" ht="9" customHeight="1">
      <c r="A52" s="151"/>
      <c r="B52" s="559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303"/>
      <c r="P52" s="17"/>
      <c r="Q52" s="17"/>
      <c r="R52" s="17"/>
      <c r="S52" s="17"/>
      <c r="T52" s="17"/>
      <c r="U52" s="17"/>
      <c r="V52" s="17"/>
    </row>
    <row r="53" spans="1:22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303"/>
      <c r="P53" s="17"/>
      <c r="Q53" s="17"/>
      <c r="R53" s="17"/>
      <c r="S53" s="17"/>
      <c r="T53" s="17"/>
      <c r="U53" s="17"/>
      <c r="V53" s="17"/>
    </row>
    <row r="54" spans="1:22" ht="9" customHeight="1">
      <c r="A54" s="16"/>
      <c r="B54" s="559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303"/>
      <c r="P54" s="17"/>
      <c r="Q54" s="17"/>
      <c r="R54" s="17"/>
      <c r="S54" s="17"/>
      <c r="T54" s="17"/>
      <c r="U54" s="17"/>
      <c r="V54" s="17"/>
    </row>
    <row r="55" spans="1:22" ht="9" customHeight="1">
      <c r="A55" s="16"/>
      <c r="B55" s="559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303"/>
      <c r="P55" s="17"/>
      <c r="Q55" s="17"/>
      <c r="R55" s="17"/>
      <c r="S55" s="17"/>
      <c r="T55" s="17"/>
      <c r="U55" s="17"/>
      <c r="V55" s="17"/>
    </row>
    <row r="56" spans="1:22" ht="9" customHeight="1">
      <c r="A56" s="16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303"/>
      <c r="P56" s="17"/>
      <c r="Q56" s="17"/>
      <c r="R56" s="17"/>
      <c r="S56" s="17"/>
      <c r="T56" s="17"/>
      <c r="U56" s="17"/>
      <c r="V56" s="17"/>
    </row>
    <row r="57" spans="1:22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303"/>
      <c r="P57" s="17"/>
      <c r="Q57" s="17"/>
      <c r="R57" s="17"/>
      <c r="S57" s="17"/>
      <c r="T57" s="17"/>
      <c r="U57" s="17"/>
      <c r="V57" s="17"/>
    </row>
    <row r="58" spans="1:22" ht="9" customHeight="1">
      <c r="A58" s="151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303"/>
      <c r="P58" s="17"/>
      <c r="Q58" s="17"/>
      <c r="R58" s="17"/>
      <c r="S58" s="17"/>
      <c r="T58" s="17"/>
      <c r="U58" s="17"/>
      <c r="V58" s="17"/>
    </row>
    <row r="59" spans="1:22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303"/>
      <c r="P59" s="17"/>
      <c r="Q59" s="17"/>
      <c r="R59" s="17"/>
      <c r="S59" s="17"/>
      <c r="T59" s="17"/>
      <c r="U59" s="17"/>
      <c r="V59" s="17"/>
    </row>
    <row r="60" spans="1:22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303"/>
      <c r="P60" s="17"/>
      <c r="Q60" s="17"/>
      <c r="R60" s="17"/>
      <c r="S60" s="17"/>
      <c r="T60" s="17"/>
      <c r="U60" s="17"/>
      <c r="V60" s="17"/>
    </row>
    <row r="61" spans="1:22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303"/>
      <c r="P61" s="17"/>
      <c r="Q61" s="17"/>
      <c r="R61" s="17"/>
      <c r="S61" s="17"/>
      <c r="T61" s="17"/>
      <c r="U61" s="17"/>
      <c r="V61" s="17"/>
    </row>
    <row r="62" spans="1:22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303"/>
      <c r="P62" s="17"/>
      <c r="Q62" s="17"/>
      <c r="R62" s="17"/>
      <c r="S62" s="17"/>
      <c r="T62" s="17"/>
      <c r="U62" s="17"/>
      <c r="V62" s="17"/>
    </row>
    <row r="63" spans="1:22" ht="9" customHeight="1">
      <c r="A63" s="16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303"/>
      <c r="P63" s="17"/>
      <c r="Q63" s="17"/>
      <c r="R63" s="17"/>
      <c r="S63" s="17"/>
      <c r="T63" s="17"/>
      <c r="U63" s="17"/>
      <c r="V63" s="17"/>
    </row>
    <row r="64" spans="1:22" ht="9" customHeight="1">
      <c r="A64" s="15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303"/>
      <c r="P64" s="17"/>
      <c r="Q64" s="17"/>
      <c r="R64" s="17"/>
      <c r="S64" s="17"/>
      <c r="T64" s="17"/>
      <c r="U64" s="17"/>
      <c r="V64" s="17"/>
    </row>
    <row r="65" spans="1:22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303"/>
      <c r="P65" s="17"/>
      <c r="Q65" s="17"/>
      <c r="R65" s="17"/>
      <c r="S65" s="17"/>
      <c r="T65" s="17"/>
      <c r="U65" s="17"/>
      <c r="V65" s="17"/>
    </row>
    <row r="66" spans="1:22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303"/>
      <c r="P66" s="17"/>
      <c r="Q66" s="17"/>
      <c r="R66" s="17"/>
      <c r="S66" s="17"/>
      <c r="T66" s="17"/>
      <c r="U66" s="17"/>
      <c r="V66" s="17"/>
    </row>
    <row r="67" spans="1:22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303"/>
      <c r="P67" s="17"/>
      <c r="Q67" s="17"/>
      <c r="R67" s="17"/>
      <c r="S67" s="17"/>
      <c r="T67" s="17"/>
      <c r="U67" s="17"/>
      <c r="V67" s="17"/>
    </row>
    <row r="68" spans="1:22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303"/>
      <c r="P68" s="17"/>
      <c r="Q68" s="17"/>
      <c r="R68" s="17"/>
      <c r="S68" s="17"/>
      <c r="T68" s="17"/>
      <c r="U68" s="17"/>
      <c r="V68" s="17"/>
    </row>
    <row r="69" spans="1:22" ht="9" customHeight="1">
      <c r="A69" s="151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303"/>
      <c r="P69" s="17"/>
      <c r="Q69" s="17"/>
      <c r="R69" s="17"/>
      <c r="S69" s="17"/>
      <c r="T69" s="17"/>
      <c r="U69" s="17"/>
      <c r="V69" s="17"/>
    </row>
    <row r="70" spans="1:22" ht="9" customHeight="1">
      <c r="A70" s="152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303"/>
      <c r="P70" s="17"/>
      <c r="Q70" s="17"/>
      <c r="R70" s="17"/>
      <c r="S70" s="17"/>
      <c r="T70" s="17"/>
      <c r="U70" s="17"/>
      <c r="V70" s="17"/>
    </row>
    <row r="71" spans="1:22" ht="9" customHeight="1">
      <c r="A71" s="152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303"/>
      <c r="P71" s="17"/>
      <c r="Q71" s="17"/>
      <c r="R71" s="17"/>
      <c r="S71" s="17"/>
      <c r="T71" s="17"/>
      <c r="U71" s="17"/>
      <c r="V71" s="17"/>
    </row>
    <row r="72" spans="1:22" ht="9" customHeight="1">
      <c r="A72" s="152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303"/>
      <c r="P72" s="17"/>
      <c r="Q72" s="17"/>
      <c r="R72" s="17"/>
      <c r="S72" s="17"/>
      <c r="T72" s="17"/>
      <c r="U72" s="17"/>
      <c r="V72" s="17"/>
    </row>
    <row r="73" spans="1:22" ht="9" customHeight="1">
      <c r="A73" s="152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303"/>
      <c r="P73" s="17"/>
      <c r="Q73" s="17"/>
      <c r="R73" s="17"/>
      <c r="S73" s="17"/>
      <c r="T73" s="17"/>
      <c r="U73" s="17"/>
      <c r="V73" s="17"/>
    </row>
    <row r="74" spans="1:22" ht="9" customHeight="1">
      <c r="A74" s="153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303"/>
      <c r="P74" s="17"/>
      <c r="Q74" s="17"/>
      <c r="R74" s="17"/>
      <c r="S74" s="17"/>
      <c r="T74" s="17"/>
      <c r="U74" s="17"/>
      <c r="V74" s="17"/>
    </row>
    <row r="75" spans="1:22" ht="9" customHeight="1">
      <c r="A75" s="153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303"/>
      <c r="P75" s="17"/>
      <c r="Q75" s="17"/>
      <c r="R75" s="17"/>
      <c r="S75" s="17"/>
      <c r="T75" s="17"/>
      <c r="U75" s="17"/>
      <c r="V75" s="17"/>
    </row>
    <row r="76" spans="1:22" ht="9" customHeight="1">
      <c r="A76" s="154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303"/>
      <c r="P76" s="17"/>
      <c r="Q76" s="17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303"/>
      <c r="P77" s="17"/>
      <c r="Q77" s="17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303"/>
      <c r="P78" s="17"/>
      <c r="Q78" s="17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303"/>
      <c r="P79" s="17"/>
      <c r="Q79" s="17"/>
      <c r="R79" s="17"/>
      <c r="S79" s="17"/>
      <c r="T79" s="17"/>
      <c r="U79" s="17"/>
      <c r="V79" s="17"/>
    </row>
    <row r="80" spans="1:22" ht="9" customHeight="1">
      <c r="A80" s="16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303"/>
      <c r="P80" s="17"/>
      <c r="Q80" s="17"/>
      <c r="R80" s="17"/>
      <c r="S80" s="17"/>
      <c r="T80" s="17"/>
      <c r="U80" s="17"/>
      <c r="V80" s="17"/>
    </row>
    <row r="81" spans="1:22" ht="9" customHeight="1">
      <c r="A81" s="152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303"/>
      <c r="P81" s="17"/>
      <c r="Q81" s="17"/>
      <c r="R81" s="17"/>
      <c r="S81" s="17"/>
      <c r="T81" s="17"/>
      <c r="U81" s="17"/>
      <c r="V81" s="17"/>
    </row>
    <row r="82" spans="1:22" ht="9" customHeight="1">
      <c r="A82" s="154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303"/>
      <c r="P82" s="17"/>
      <c r="Q82" s="17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303"/>
      <c r="P83" s="17"/>
      <c r="Q83" s="17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303"/>
      <c r="P84" s="17"/>
      <c r="Q84" s="17"/>
      <c r="R84" s="17"/>
      <c r="S84" s="17"/>
      <c r="T84" s="17"/>
      <c r="U84" s="17"/>
      <c r="V84" s="17"/>
    </row>
    <row r="85" spans="1:22" ht="9" customHeight="1">
      <c r="A85" s="16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303"/>
      <c r="P85" s="17"/>
      <c r="Q85" s="17"/>
      <c r="R85" s="17"/>
      <c r="S85" s="17"/>
      <c r="T85" s="17"/>
      <c r="U85" s="17"/>
      <c r="V85" s="17"/>
    </row>
    <row r="86" spans="1:22" ht="9" customHeight="1">
      <c r="A86" s="16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303"/>
      <c r="P86" s="17"/>
      <c r="Q86" s="17"/>
      <c r="R86" s="17"/>
      <c r="S86" s="17"/>
      <c r="T86" s="17"/>
      <c r="U86" s="17"/>
      <c r="V86" s="17"/>
    </row>
    <row r="87" spans="1:22" ht="9" customHeight="1">
      <c r="A87" s="152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303"/>
      <c r="P87" s="17"/>
      <c r="Q87" s="17"/>
      <c r="R87" s="17"/>
      <c r="S87" s="17"/>
      <c r="T87" s="17"/>
      <c r="U87" s="17"/>
      <c r="V87" s="17"/>
    </row>
    <row r="88" spans="1:22" ht="9" customHeight="1">
      <c r="A88" s="154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303"/>
      <c r="P88" s="17"/>
      <c r="Q88" s="17"/>
      <c r="R88" s="17"/>
      <c r="S88" s="17"/>
      <c r="T88" s="17"/>
      <c r="U88" s="17"/>
      <c r="V88" s="17"/>
    </row>
    <row r="89" spans="1:22" ht="9" customHeight="1">
      <c r="A89" s="16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303"/>
      <c r="P89" s="17"/>
      <c r="Q89" s="17"/>
      <c r="R89" s="17"/>
      <c r="S89" s="17"/>
      <c r="T89" s="17"/>
      <c r="U89" s="17"/>
      <c r="V89" s="17"/>
    </row>
    <row r="90" spans="1:22" ht="9" customHeight="1">
      <c r="A90" s="16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303"/>
      <c r="P90" s="17"/>
      <c r="Q90" s="17"/>
      <c r="R90" s="17"/>
      <c r="S90" s="17"/>
      <c r="T90" s="17"/>
      <c r="U90" s="17"/>
      <c r="V90" s="17"/>
    </row>
    <row r="91" spans="1:22" ht="9" customHeight="1">
      <c r="A91" s="16"/>
      <c r="C91" s="548"/>
      <c r="D91" s="548"/>
      <c r="E91" s="548"/>
      <c r="F91" s="548"/>
      <c r="G91" s="548"/>
    </row>
    <row r="92" spans="1:22" ht="9" customHeight="1">
      <c r="A92" s="16"/>
      <c r="C92" s="548"/>
      <c r="D92" s="548"/>
      <c r="E92" s="548"/>
      <c r="F92" s="548"/>
      <c r="G92" s="548"/>
    </row>
    <row r="93" spans="1:22" ht="9" customHeight="1">
      <c r="A93" s="16"/>
      <c r="C93" s="548"/>
      <c r="D93" s="548"/>
      <c r="E93" s="548"/>
      <c r="F93" s="548"/>
      <c r="G93" s="548"/>
    </row>
    <row r="94" spans="1:22" ht="9" customHeight="1">
      <c r="A94" s="16"/>
      <c r="C94" s="548"/>
      <c r="D94" s="548"/>
      <c r="E94" s="548"/>
      <c r="F94" s="548"/>
      <c r="G94" s="548"/>
    </row>
    <row r="95" spans="1:22" ht="9" customHeight="1">
      <c r="A95" s="16"/>
      <c r="C95" s="548"/>
      <c r="D95" s="548"/>
      <c r="E95" s="548"/>
      <c r="F95" s="548"/>
      <c r="G95" s="548"/>
    </row>
    <row r="96" spans="1:22" ht="9" customHeight="1">
      <c r="A96" s="16"/>
      <c r="C96" s="548"/>
      <c r="D96" s="548"/>
      <c r="E96" s="548"/>
      <c r="F96" s="548"/>
      <c r="G96" s="548"/>
    </row>
    <row r="97" spans="1:7" ht="9" customHeight="1">
      <c r="A97" s="152"/>
      <c r="C97" s="548"/>
      <c r="D97" s="548"/>
      <c r="E97" s="548"/>
      <c r="F97" s="548"/>
      <c r="G97" s="548"/>
    </row>
    <row r="98" spans="1:7" ht="9" customHeight="1">
      <c r="A98" s="154"/>
      <c r="C98" s="548"/>
      <c r="D98" s="548"/>
      <c r="E98" s="548"/>
      <c r="F98" s="548"/>
      <c r="G98" s="548"/>
    </row>
    <row r="99" spans="1:7" ht="9" customHeight="1">
      <c r="A99" s="16"/>
      <c r="C99" s="548"/>
      <c r="D99" s="548"/>
      <c r="E99" s="548"/>
      <c r="F99" s="548"/>
      <c r="G99" s="548"/>
    </row>
    <row r="100" spans="1:7" ht="9" customHeight="1">
      <c r="A100" s="16"/>
      <c r="C100" s="548"/>
      <c r="D100" s="548"/>
      <c r="E100" s="548"/>
      <c r="F100" s="548"/>
      <c r="G100" s="548"/>
    </row>
    <row r="101" spans="1:7" ht="9" customHeight="1">
      <c r="A101" s="16"/>
      <c r="C101" s="548"/>
      <c r="D101" s="548"/>
      <c r="E101" s="548"/>
      <c r="F101" s="548"/>
      <c r="G101" s="548"/>
    </row>
    <row r="102" spans="1:7" ht="9" customHeight="1">
      <c r="A102" s="16"/>
      <c r="C102" s="548"/>
      <c r="D102" s="548"/>
      <c r="E102" s="548"/>
      <c r="F102" s="548"/>
      <c r="G102" s="548"/>
    </row>
    <row r="103" spans="1:7" ht="9" customHeight="1">
      <c r="A103" s="16"/>
      <c r="C103" s="548"/>
      <c r="D103" s="548"/>
      <c r="E103" s="548"/>
      <c r="F103" s="548"/>
      <c r="G103" s="548"/>
    </row>
    <row r="104" spans="1:7" ht="9" customHeight="1">
      <c r="A104" s="16"/>
      <c r="C104" s="548"/>
      <c r="D104" s="548"/>
      <c r="E104" s="548"/>
      <c r="F104" s="548"/>
      <c r="G104" s="548"/>
    </row>
    <row r="105" spans="1:7" ht="9" customHeight="1">
      <c r="A105" s="16"/>
      <c r="C105" s="548"/>
      <c r="D105" s="548"/>
      <c r="E105" s="548"/>
      <c r="F105" s="548"/>
      <c r="G105" s="548"/>
    </row>
    <row r="106" spans="1:7" ht="9" customHeight="1">
      <c r="A106" s="16"/>
      <c r="C106" s="548"/>
      <c r="D106" s="548"/>
      <c r="E106" s="548"/>
      <c r="F106" s="548"/>
      <c r="G106" s="548"/>
    </row>
    <row r="107" spans="1:7" ht="9" customHeight="1">
      <c r="A107" s="16"/>
      <c r="C107" s="548"/>
      <c r="D107" s="548"/>
      <c r="E107" s="548"/>
      <c r="F107" s="548"/>
      <c r="G107" s="548"/>
    </row>
    <row r="108" spans="1:7" ht="9" customHeight="1">
      <c r="A108" s="154"/>
      <c r="C108" s="548"/>
      <c r="D108" s="548"/>
      <c r="E108" s="548"/>
      <c r="F108" s="548"/>
      <c r="G108" s="548"/>
    </row>
    <row r="109" spans="1:7" ht="9" customHeight="1">
      <c r="A109" s="16"/>
      <c r="C109" s="548"/>
      <c r="D109" s="548"/>
      <c r="E109" s="548"/>
      <c r="F109" s="548"/>
      <c r="G109" s="548"/>
    </row>
    <row r="110" spans="1:7" ht="9" customHeight="1">
      <c r="A110" s="16"/>
      <c r="C110" s="548"/>
      <c r="D110" s="548"/>
      <c r="E110" s="548"/>
      <c r="F110" s="548"/>
      <c r="G110" s="548"/>
    </row>
    <row r="111" spans="1:7" ht="9" customHeight="1">
      <c r="A111" s="16"/>
      <c r="C111" s="548"/>
      <c r="D111" s="548"/>
      <c r="E111" s="548"/>
      <c r="F111" s="548"/>
      <c r="G111" s="548"/>
    </row>
    <row r="112" spans="1:7">
      <c r="A112" s="155"/>
      <c r="C112" s="548"/>
      <c r="D112" s="548"/>
      <c r="E112" s="548"/>
      <c r="F112" s="548"/>
      <c r="G112" s="548"/>
    </row>
    <row r="113" spans="1:7">
      <c r="A113" s="155"/>
      <c r="C113" s="548"/>
      <c r="D113" s="548"/>
      <c r="E113" s="548"/>
      <c r="F113" s="548"/>
      <c r="G113" s="548"/>
    </row>
    <row r="114" spans="1:7">
      <c r="A114" s="155"/>
      <c r="C114" s="548"/>
      <c r="D114" s="548"/>
      <c r="E114" s="548"/>
      <c r="F114" s="548"/>
      <c r="G114" s="548"/>
    </row>
    <row r="115" spans="1:7">
      <c r="A115" s="155"/>
      <c r="C115" s="548"/>
      <c r="D115" s="548"/>
      <c r="E115" s="548"/>
      <c r="F115" s="548"/>
      <c r="G115" s="548"/>
    </row>
    <row r="116" spans="1:7">
      <c r="A116" s="155"/>
      <c r="C116" s="548"/>
      <c r="D116" s="548"/>
      <c r="E116" s="548"/>
      <c r="F116" s="548"/>
      <c r="G116" s="548"/>
    </row>
    <row r="117" spans="1:7">
      <c r="A117" s="155"/>
      <c r="C117" s="548"/>
      <c r="D117" s="548"/>
      <c r="E117" s="548"/>
      <c r="F117" s="548"/>
      <c r="G117" s="548"/>
    </row>
    <row r="118" spans="1:7">
      <c r="A118" s="155"/>
      <c r="C118" s="548"/>
      <c r="D118" s="548"/>
      <c r="E118" s="548"/>
      <c r="F118" s="548"/>
      <c r="G118" s="548"/>
    </row>
    <row r="119" spans="1:7" ht="15.75">
      <c r="A119" s="156"/>
      <c r="C119" s="548"/>
      <c r="D119" s="548"/>
      <c r="E119" s="548"/>
      <c r="F119" s="548"/>
      <c r="G119" s="548"/>
    </row>
    <row r="120" spans="1:7" ht="15.75">
      <c r="A120" s="156"/>
      <c r="C120" s="548"/>
      <c r="D120" s="548"/>
      <c r="E120" s="548"/>
      <c r="F120" s="548"/>
      <c r="G120" s="548"/>
    </row>
    <row r="121" spans="1:7" ht="15.75">
      <c r="A121" s="156"/>
      <c r="C121" s="548"/>
      <c r="D121" s="548"/>
      <c r="E121" s="548"/>
      <c r="F121" s="548"/>
      <c r="G121" s="548"/>
    </row>
    <row r="122" spans="1:7" ht="15.75">
      <c r="A122" s="156"/>
      <c r="C122" s="548"/>
      <c r="D122" s="548"/>
      <c r="E122" s="548"/>
      <c r="F122" s="548"/>
      <c r="G122" s="548"/>
    </row>
    <row r="123" spans="1:7" ht="15.75">
      <c r="A123" s="156"/>
      <c r="C123" s="548"/>
      <c r="D123" s="548"/>
      <c r="E123" s="548"/>
      <c r="F123" s="548"/>
      <c r="G123" s="548"/>
    </row>
    <row r="124" spans="1:7" ht="15.75">
      <c r="A124" s="156"/>
      <c r="C124" s="548"/>
      <c r="D124" s="548"/>
      <c r="E124" s="548"/>
      <c r="F124" s="548"/>
      <c r="G124" s="548"/>
    </row>
    <row r="125" spans="1:7" ht="15.75">
      <c r="A125" s="156"/>
      <c r="C125" s="548"/>
      <c r="D125" s="548"/>
      <c r="E125" s="548"/>
      <c r="F125" s="548"/>
      <c r="G125" s="548"/>
    </row>
    <row r="126" spans="1:7" ht="15.75">
      <c r="A126" s="156"/>
      <c r="C126" s="548"/>
      <c r="D126" s="548"/>
      <c r="E126" s="548"/>
      <c r="F126" s="548"/>
      <c r="G126" s="548"/>
    </row>
    <row r="127" spans="1:7" ht="15.75">
      <c r="A127" s="156"/>
      <c r="C127" s="548"/>
      <c r="D127" s="548"/>
      <c r="E127" s="548"/>
      <c r="F127" s="548"/>
      <c r="G127" s="548"/>
    </row>
    <row r="128" spans="1:7" ht="15.75">
      <c r="A128" s="156"/>
      <c r="C128" s="548"/>
      <c r="D128" s="548"/>
      <c r="E128" s="548"/>
      <c r="F128" s="548"/>
      <c r="G128" s="548"/>
    </row>
    <row r="129" spans="1:7" ht="15.75">
      <c r="A129" s="156"/>
      <c r="C129" s="548"/>
      <c r="D129" s="548"/>
      <c r="E129" s="548"/>
      <c r="F129" s="548"/>
      <c r="G129" s="548"/>
    </row>
    <row r="130" spans="1:7" ht="15.75">
      <c r="A130" s="156"/>
      <c r="C130" s="548"/>
      <c r="D130" s="548"/>
      <c r="E130" s="548"/>
      <c r="F130" s="548"/>
      <c r="G130" s="548"/>
    </row>
    <row r="131" spans="1:7" ht="15.75">
      <c r="A131" s="156"/>
      <c r="C131" s="548"/>
      <c r="D131" s="548"/>
      <c r="E131" s="548"/>
      <c r="F131" s="548"/>
      <c r="G131" s="548"/>
    </row>
    <row r="132" spans="1:7" ht="15.75">
      <c r="A132" s="156"/>
      <c r="C132" s="548"/>
      <c r="D132" s="548"/>
      <c r="E132" s="548"/>
      <c r="F132" s="548"/>
      <c r="G132" s="548"/>
    </row>
    <row r="133" spans="1:7" ht="15.75">
      <c r="A133" s="156"/>
      <c r="C133" s="548"/>
      <c r="D133" s="548"/>
      <c r="E133" s="548"/>
      <c r="F133" s="548"/>
      <c r="G133" s="548"/>
    </row>
    <row r="134" spans="1:7" ht="15.75">
      <c r="A134" s="156"/>
      <c r="C134" s="548"/>
      <c r="D134" s="548"/>
      <c r="E134" s="548"/>
      <c r="F134" s="548"/>
      <c r="G134" s="548"/>
    </row>
    <row r="135" spans="1:7" ht="15.75">
      <c r="A135" s="156"/>
      <c r="C135" s="548"/>
      <c r="D135" s="548"/>
      <c r="E135" s="548"/>
      <c r="F135" s="548"/>
      <c r="G135" s="548"/>
    </row>
    <row r="136" spans="1:7" ht="15.75">
      <c r="A136" s="156"/>
      <c r="C136" s="548"/>
      <c r="D136" s="548"/>
      <c r="E136" s="548"/>
      <c r="F136" s="548"/>
      <c r="G136" s="548"/>
    </row>
    <row r="137" spans="1:7" ht="15.75">
      <c r="A137" s="156"/>
      <c r="C137" s="548"/>
      <c r="D137" s="548"/>
      <c r="E137" s="548"/>
      <c r="F137" s="548"/>
      <c r="G137" s="548"/>
    </row>
    <row r="138" spans="1:7" ht="15.75">
      <c r="A138" s="156"/>
      <c r="C138" s="548"/>
      <c r="D138" s="548"/>
      <c r="E138" s="548"/>
      <c r="F138" s="548"/>
      <c r="G138" s="548"/>
    </row>
    <row r="139" spans="1:7" ht="15.75">
      <c r="A139" s="156"/>
      <c r="C139" s="548"/>
      <c r="D139" s="548"/>
      <c r="E139" s="548"/>
      <c r="F139" s="548"/>
      <c r="G139" s="548"/>
    </row>
    <row r="140" spans="1:7" ht="15.75">
      <c r="A140" s="156"/>
      <c r="C140" s="548"/>
      <c r="D140" s="548"/>
      <c r="E140" s="548"/>
      <c r="F140" s="548"/>
      <c r="G140" s="548"/>
    </row>
    <row r="141" spans="1:7" ht="15.75">
      <c r="A141" s="156"/>
      <c r="C141" s="548"/>
      <c r="D141" s="548"/>
      <c r="E141" s="548"/>
      <c r="F141" s="548"/>
      <c r="G141" s="548"/>
    </row>
    <row r="142" spans="1:7" ht="15.75">
      <c r="A142" s="156"/>
      <c r="C142" s="548"/>
      <c r="D142" s="548"/>
      <c r="E142" s="548"/>
      <c r="F142" s="548"/>
      <c r="G142" s="548"/>
    </row>
    <row r="143" spans="1:7" ht="15.75">
      <c r="A143" s="156"/>
      <c r="C143" s="548"/>
      <c r="D143" s="548"/>
      <c r="E143" s="548"/>
      <c r="F143" s="548"/>
      <c r="G143" s="548"/>
    </row>
    <row r="144" spans="1:7" ht="15.75">
      <c r="A144" s="156"/>
      <c r="C144" s="548"/>
      <c r="D144" s="548"/>
      <c r="E144" s="548"/>
      <c r="F144" s="548"/>
      <c r="G144" s="548"/>
    </row>
    <row r="145" spans="1:7" ht="15.75">
      <c r="A145" s="156"/>
      <c r="C145" s="548"/>
      <c r="D145" s="548"/>
      <c r="E145" s="548"/>
      <c r="F145" s="548"/>
      <c r="G145" s="548"/>
    </row>
    <row r="146" spans="1:7" ht="15.75">
      <c r="A146" s="156"/>
      <c r="C146" s="548"/>
      <c r="D146" s="548"/>
      <c r="E146" s="548"/>
      <c r="F146" s="548"/>
      <c r="G146" s="548"/>
    </row>
    <row r="147" spans="1:7" ht="15.75">
      <c r="A147" s="156"/>
      <c r="C147" s="548"/>
      <c r="D147" s="548"/>
      <c r="E147" s="548"/>
      <c r="F147" s="548"/>
      <c r="G147" s="548"/>
    </row>
    <row r="148" spans="1:7" ht="15.75">
      <c r="A148" s="156"/>
      <c r="C148" s="548"/>
      <c r="D148" s="548"/>
      <c r="E148" s="548"/>
      <c r="F148" s="548"/>
      <c r="G148" s="548"/>
    </row>
    <row r="149" spans="1:7" ht="15.75">
      <c r="A149" s="156"/>
      <c r="C149" s="548"/>
      <c r="D149" s="548"/>
      <c r="E149" s="548"/>
      <c r="F149" s="548"/>
      <c r="G149" s="548"/>
    </row>
    <row r="150" spans="1:7" ht="15.75">
      <c r="A150" s="156"/>
      <c r="C150" s="548"/>
      <c r="D150" s="548"/>
      <c r="E150" s="548"/>
      <c r="F150" s="548"/>
      <c r="G150" s="548"/>
    </row>
    <row r="151" spans="1:7" ht="15.75">
      <c r="A151" s="156"/>
      <c r="C151" s="548"/>
      <c r="D151" s="548"/>
      <c r="E151" s="548"/>
      <c r="F151" s="548"/>
      <c r="G151" s="548"/>
    </row>
    <row r="152" spans="1:7" ht="15.75">
      <c r="A152" s="156"/>
      <c r="C152" s="548"/>
      <c r="D152" s="548"/>
      <c r="E152" s="548"/>
      <c r="F152" s="548"/>
      <c r="G152" s="548"/>
    </row>
    <row r="153" spans="1:7" ht="15.75">
      <c r="A153" s="156"/>
      <c r="C153" s="548"/>
      <c r="D153" s="548"/>
      <c r="E153" s="548"/>
      <c r="F153" s="548"/>
      <c r="G153" s="548"/>
    </row>
    <row r="154" spans="1:7" ht="15.75">
      <c r="A154" s="156"/>
      <c r="C154" s="548"/>
      <c r="D154" s="548"/>
      <c r="E154" s="548"/>
      <c r="F154" s="548"/>
      <c r="G154" s="548"/>
    </row>
    <row r="155" spans="1:7" ht="15.75">
      <c r="A155" s="156"/>
      <c r="C155" s="548"/>
      <c r="D155" s="548"/>
      <c r="E155" s="548"/>
      <c r="F155" s="548"/>
      <c r="G155" s="548"/>
    </row>
    <row r="156" spans="1:7" ht="15.75">
      <c r="A156" s="156"/>
      <c r="C156" s="548"/>
      <c r="D156" s="548"/>
      <c r="E156" s="548"/>
      <c r="F156" s="548"/>
      <c r="G156" s="548"/>
    </row>
    <row r="157" spans="1:7" ht="15.75">
      <c r="A157" s="156"/>
      <c r="C157" s="548"/>
      <c r="D157" s="548"/>
      <c r="E157" s="548"/>
      <c r="F157" s="548"/>
      <c r="G157" s="548"/>
    </row>
    <row r="158" spans="1:7" ht="15.75">
      <c r="A158" s="156"/>
      <c r="C158" s="548"/>
      <c r="D158" s="548"/>
      <c r="E158" s="548"/>
      <c r="F158" s="548"/>
      <c r="G158" s="548"/>
    </row>
    <row r="159" spans="1:7" ht="15.75">
      <c r="A159" s="156"/>
      <c r="C159" s="548"/>
      <c r="D159" s="548"/>
      <c r="E159" s="548"/>
      <c r="F159" s="548"/>
      <c r="G159" s="548"/>
    </row>
    <row r="160" spans="1:7" ht="15.75">
      <c r="A160" s="156"/>
      <c r="C160" s="548"/>
      <c r="D160" s="548"/>
      <c r="E160" s="548"/>
      <c r="F160" s="548"/>
      <c r="G160" s="548"/>
    </row>
    <row r="161" spans="1:7" ht="15.75">
      <c r="A161" s="156"/>
      <c r="C161" s="548"/>
      <c r="D161" s="548"/>
      <c r="E161" s="548"/>
      <c r="F161" s="548"/>
      <c r="G161" s="548"/>
    </row>
    <row r="162" spans="1:7" ht="15.75">
      <c r="A162" s="156"/>
      <c r="C162" s="548"/>
      <c r="D162" s="548"/>
      <c r="E162" s="548"/>
      <c r="F162" s="548"/>
      <c r="G162" s="548"/>
    </row>
    <row r="163" spans="1:7" ht="15.75">
      <c r="A163" s="156"/>
      <c r="C163" s="548"/>
      <c r="D163" s="548"/>
      <c r="E163" s="548"/>
      <c r="F163" s="548"/>
      <c r="G163" s="548"/>
    </row>
    <row r="164" spans="1:7" ht="15.75">
      <c r="A164" s="156"/>
      <c r="C164" s="548"/>
      <c r="D164" s="548"/>
      <c r="E164" s="548"/>
      <c r="F164" s="548"/>
      <c r="G164" s="548"/>
    </row>
    <row r="165" spans="1:7" ht="15.75">
      <c r="A165" s="156"/>
      <c r="C165" s="548"/>
      <c r="D165" s="548"/>
      <c r="E165" s="548"/>
      <c r="F165" s="548"/>
      <c r="G165" s="548"/>
    </row>
    <row r="166" spans="1:7" ht="15.75">
      <c r="A166" s="156"/>
      <c r="C166" s="548"/>
      <c r="D166" s="548"/>
      <c r="E166" s="548"/>
      <c r="F166" s="548"/>
      <c r="G166" s="548"/>
    </row>
    <row r="167" spans="1:7" ht="15.75">
      <c r="A167" s="156"/>
      <c r="C167" s="548"/>
      <c r="D167" s="548"/>
      <c r="E167" s="548"/>
      <c r="F167" s="548"/>
      <c r="G167" s="548"/>
    </row>
    <row r="168" spans="1:7" ht="15.75">
      <c r="A168" s="156"/>
      <c r="C168" s="548"/>
      <c r="D168" s="548"/>
      <c r="E168" s="548"/>
      <c r="F168" s="548"/>
      <c r="G168" s="548"/>
    </row>
    <row r="169" spans="1:7" ht="15.75">
      <c r="A169" s="156"/>
      <c r="C169" s="548"/>
      <c r="D169" s="548"/>
      <c r="E169" s="548"/>
      <c r="F169" s="548"/>
      <c r="G169" s="548"/>
    </row>
    <row r="170" spans="1:7" ht="15.75">
      <c r="A170" s="156"/>
      <c r="C170" s="548"/>
      <c r="D170" s="548"/>
      <c r="E170" s="548"/>
      <c r="F170" s="548"/>
      <c r="G170" s="548"/>
    </row>
    <row r="171" spans="1:7" ht="15.75">
      <c r="A171" s="156"/>
      <c r="C171" s="548"/>
      <c r="D171" s="548"/>
      <c r="E171" s="548"/>
      <c r="F171" s="548"/>
      <c r="G171" s="548"/>
    </row>
    <row r="172" spans="1:7" ht="15.75">
      <c r="A172" s="156"/>
      <c r="C172" s="548"/>
      <c r="D172" s="548"/>
      <c r="E172" s="548"/>
      <c r="F172" s="548"/>
      <c r="G172" s="548"/>
    </row>
    <row r="173" spans="1:7" ht="15.75">
      <c r="A173" s="156"/>
      <c r="C173" s="548"/>
      <c r="D173" s="548"/>
      <c r="E173" s="548"/>
      <c r="F173" s="548"/>
      <c r="G173" s="548"/>
    </row>
    <row r="174" spans="1:7" ht="15.75">
      <c r="A174" s="156"/>
      <c r="C174" s="548"/>
      <c r="D174" s="548"/>
      <c r="E174" s="548"/>
      <c r="F174" s="548"/>
      <c r="G174" s="548"/>
    </row>
    <row r="175" spans="1:7" ht="15.75">
      <c r="A175" s="156"/>
      <c r="C175" s="548"/>
      <c r="D175" s="548"/>
      <c r="E175" s="548"/>
      <c r="F175" s="548"/>
      <c r="G175" s="548"/>
    </row>
    <row r="176" spans="1:7" ht="15.75">
      <c r="A176" s="156"/>
      <c r="C176" s="548"/>
      <c r="D176" s="548"/>
      <c r="E176" s="548"/>
      <c r="F176" s="548"/>
      <c r="G176" s="548"/>
    </row>
    <row r="177" spans="1:7" ht="15.75">
      <c r="A177" s="156"/>
      <c r="C177" s="548"/>
      <c r="D177" s="548"/>
      <c r="E177" s="548"/>
      <c r="F177" s="548"/>
      <c r="G177" s="548"/>
    </row>
    <row r="178" spans="1:7" ht="15.75">
      <c r="A178" s="156"/>
      <c r="C178" s="548"/>
      <c r="D178" s="548"/>
      <c r="E178" s="548"/>
      <c r="F178" s="548"/>
      <c r="G178" s="548"/>
    </row>
    <row r="179" spans="1:7" ht="15.75">
      <c r="A179" s="156"/>
      <c r="C179" s="548"/>
      <c r="D179" s="548"/>
      <c r="E179" s="548"/>
      <c r="F179" s="548"/>
      <c r="G179" s="548"/>
    </row>
    <row r="180" spans="1:7" ht="15.75">
      <c r="A180" s="156"/>
      <c r="C180" s="548"/>
      <c r="D180" s="548"/>
      <c r="E180" s="548"/>
      <c r="F180" s="548"/>
      <c r="G180" s="548"/>
    </row>
    <row r="181" spans="1:7" ht="15.75">
      <c r="A181" s="156"/>
      <c r="C181" s="548"/>
      <c r="D181" s="548"/>
      <c r="E181" s="548"/>
      <c r="F181" s="548"/>
      <c r="G181" s="548"/>
    </row>
    <row r="182" spans="1:7" ht="15.75">
      <c r="A182" s="156"/>
      <c r="C182" s="548"/>
      <c r="D182" s="548"/>
      <c r="E182" s="548"/>
      <c r="F182" s="548"/>
      <c r="G182" s="548"/>
    </row>
    <row r="183" spans="1:7" ht="15.75">
      <c r="A183" s="156"/>
      <c r="C183" s="548"/>
      <c r="D183" s="548"/>
      <c r="E183" s="548"/>
      <c r="F183" s="548"/>
      <c r="G183" s="548"/>
    </row>
    <row r="184" spans="1:7" ht="15.75">
      <c r="A184" s="156"/>
      <c r="C184" s="548"/>
      <c r="D184" s="548"/>
      <c r="E184" s="548"/>
      <c r="F184" s="548"/>
      <c r="G184" s="548"/>
    </row>
    <row r="185" spans="1:7" ht="15.75">
      <c r="A185" s="156"/>
      <c r="C185" s="548"/>
      <c r="D185" s="548"/>
      <c r="E185" s="548"/>
      <c r="F185" s="548"/>
      <c r="G185" s="548"/>
    </row>
    <row r="186" spans="1:7" ht="15.75">
      <c r="A186" s="156"/>
      <c r="C186" s="548"/>
      <c r="D186" s="548"/>
      <c r="E186" s="548"/>
      <c r="F186" s="548"/>
      <c r="G186" s="548"/>
    </row>
    <row r="187" spans="1:7" ht="15.75">
      <c r="A187" s="156"/>
      <c r="C187" s="548"/>
      <c r="D187" s="548"/>
      <c r="E187" s="548"/>
      <c r="F187" s="548"/>
      <c r="G187" s="548"/>
    </row>
    <row r="188" spans="1:7" ht="15.75">
      <c r="A188" s="156"/>
      <c r="C188" s="548"/>
      <c r="D188" s="548"/>
      <c r="E188" s="548"/>
      <c r="F188" s="548"/>
      <c r="G188" s="548"/>
    </row>
    <row r="189" spans="1:7" ht="15.75">
      <c r="A189" s="156"/>
      <c r="C189" s="548"/>
      <c r="D189" s="548"/>
      <c r="E189" s="548"/>
      <c r="F189" s="548"/>
      <c r="G189" s="548"/>
    </row>
    <row r="190" spans="1:7" ht="15.75">
      <c r="A190" s="156"/>
      <c r="C190" s="548"/>
      <c r="D190" s="548"/>
      <c r="E190" s="548"/>
      <c r="F190" s="548"/>
      <c r="G190" s="548"/>
    </row>
    <row r="191" spans="1:7" ht="15.75">
      <c r="A191" s="156"/>
      <c r="C191" s="548"/>
      <c r="D191" s="548"/>
      <c r="E191" s="548"/>
      <c r="F191" s="548"/>
      <c r="G191" s="548"/>
    </row>
    <row r="192" spans="1:7" ht="15.75">
      <c r="A192" s="156"/>
      <c r="C192" s="548"/>
      <c r="D192" s="548"/>
      <c r="E192" s="548"/>
      <c r="F192" s="548"/>
      <c r="G192" s="548"/>
    </row>
    <row r="193" spans="1:7" ht="15.75">
      <c r="A193" s="156"/>
      <c r="C193" s="548"/>
      <c r="D193" s="548"/>
      <c r="E193" s="548"/>
      <c r="F193" s="548"/>
      <c r="G193" s="548"/>
    </row>
    <row r="194" spans="1:7" ht="15.75">
      <c r="A194" s="156"/>
      <c r="C194" s="548"/>
      <c r="D194" s="548"/>
      <c r="E194" s="548"/>
      <c r="F194" s="548"/>
      <c r="G194" s="548"/>
    </row>
    <row r="195" spans="1:7" ht="15.75">
      <c r="A195" s="156"/>
      <c r="C195" s="548"/>
      <c r="D195" s="548"/>
      <c r="E195" s="548"/>
      <c r="F195" s="548"/>
      <c r="G195" s="548"/>
    </row>
    <row r="196" spans="1:7" ht="15.75">
      <c r="A196" s="156"/>
      <c r="C196" s="548"/>
      <c r="D196" s="548"/>
      <c r="E196" s="548"/>
      <c r="F196" s="548"/>
      <c r="G196" s="548"/>
    </row>
    <row r="197" spans="1:7" ht="15.75">
      <c r="A197" s="156"/>
      <c r="C197" s="548"/>
      <c r="D197" s="548"/>
      <c r="E197" s="548"/>
      <c r="F197" s="548"/>
      <c r="G197" s="548"/>
    </row>
    <row r="198" spans="1:7" ht="15.75">
      <c r="A198" s="156"/>
      <c r="C198" s="548"/>
      <c r="D198" s="548"/>
      <c r="E198" s="548"/>
      <c r="F198" s="548"/>
      <c r="G198" s="548"/>
    </row>
    <row r="199" spans="1:7" ht="15.75">
      <c r="A199" s="156"/>
      <c r="C199" s="548"/>
      <c r="D199" s="548"/>
      <c r="E199" s="548"/>
      <c r="F199" s="548"/>
      <c r="G199" s="548"/>
    </row>
    <row r="200" spans="1:7" ht="15.75">
      <c r="A200" s="156"/>
      <c r="C200" s="548"/>
      <c r="D200" s="548"/>
      <c r="E200" s="548"/>
      <c r="F200" s="548"/>
      <c r="G200" s="548"/>
    </row>
    <row r="201" spans="1:7" ht="15.75">
      <c r="A201" s="156"/>
      <c r="C201" s="548"/>
      <c r="D201" s="548"/>
      <c r="E201" s="548"/>
      <c r="F201" s="548"/>
      <c r="G201" s="548"/>
    </row>
    <row r="202" spans="1:7" ht="15.75">
      <c r="A202" s="156"/>
      <c r="C202" s="548"/>
      <c r="D202" s="548"/>
      <c r="E202" s="548"/>
      <c r="F202" s="548"/>
      <c r="G202" s="548"/>
    </row>
    <row r="203" spans="1:7" ht="15.75">
      <c r="A203" s="156"/>
      <c r="C203" s="548"/>
      <c r="D203" s="548"/>
      <c r="E203" s="548"/>
      <c r="F203" s="548"/>
      <c r="G203" s="548"/>
    </row>
    <row r="204" spans="1:7" ht="15.75">
      <c r="A204" s="156"/>
      <c r="C204" s="548"/>
      <c r="D204" s="548"/>
      <c r="E204" s="548"/>
      <c r="F204" s="548"/>
      <c r="G204" s="548"/>
    </row>
    <row r="205" spans="1:7" ht="15.75">
      <c r="A205" s="156"/>
      <c r="C205" s="548"/>
      <c r="D205" s="548"/>
      <c r="E205" s="548"/>
      <c r="F205" s="548"/>
      <c r="G205" s="548"/>
    </row>
    <row r="206" spans="1:7" ht="15.75">
      <c r="A206" s="156"/>
      <c r="C206" s="548"/>
      <c r="D206" s="548"/>
      <c r="E206" s="548"/>
      <c r="F206" s="548"/>
      <c r="G206" s="548"/>
    </row>
    <row r="207" spans="1:7" ht="15.75">
      <c r="A207" s="156"/>
      <c r="C207" s="548"/>
      <c r="D207" s="548"/>
      <c r="E207" s="548"/>
      <c r="F207" s="548"/>
      <c r="G207" s="548"/>
    </row>
    <row r="208" spans="1:7" ht="15.75">
      <c r="A208" s="156"/>
      <c r="C208" s="548"/>
      <c r="D208" s="548"/>
      <c r="E208" s="548"/>
      <c r="F208" s="548"/>
      <c r="G208" s="548"/>
    </row>
    <row r="209" spans="1:7" ht="15.75">
      <c r="A209" s="156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X12" sqref="X12"/>
    </sheetView>
  </sheetViews>
  <sheetFormatPr defaultColWidth="9.140625" defaultRowHeight="15"/>
  <cols>
    <col min="1" max="1" width="53" style="20" customWidth="1"/>
    <col min="2" max="16" width="11.5703125" style="539" customWidth="1"/>
    <col min="17" max="17" width="12.7109375" style="539" customWidth="1"/>
    <col min="18" max="18" width="10.7109375" style="539" customWidth="1"/>
    <col min="19" max="19" width="2.5703125" style="157" customWidth="1"/>
    <col min="20" max="256" width="9.140625" style="420"/>
    <col min="257" max="257" width="53" style="420" customWidth="1"/>
    <col min="258" max="272" width="11.5703125" style="420" customWidth="1"/>
    <col min="273" max="273" width="12.7109375" style="420" customWidth="1"/>
    <col min="274" max="274" width="10.7109375" style="420" customWidth="1"/>
    <col min="275" max="275" width="2.5703125" style="420" customWidth="1"/>
    <col min="276" max="512" width="9.140625" style="420"/>
    <col min="513" max="513" width="53" style="420" customWidth="1"/>
    <col min="514" max="528" width="11.5703125" style="420" customWidth="1"/>
    <col min="529" max="529" width="12.7109375" style="420" customWidth="1"/>
    <col min="530" max="530" width="10.7109375" style="420" customWidth="1"/>
    <col min="531" max="531" width="2.5703125" style="420" customWidth="1"/>
    <col min="532" max="768" width="9.140625" style="420"/>
    <col min="769" max="769" width="53" style="420" customWidth="1"/>
    <col min="770" max="784" width="11.5703125" style="420" customWidth="1"/>
    <col min="785" max="785" width="12.7109375" style="420" customWidth="1"/>
    <col min="786" max="786" width="10.7109375" style="420" customWidth="1"/>
    <col min="787" max="787" width="2.5703125" style="420" customWidth="1"/>
    <col min="788" max="1024" width="9.140625" style="420"/>
    <col min="1025" max="1025" width="53" style="420" customWidth="1"/>
    <col min="1026" max="1040" width="11.5703125" style="420" customWidth="1"/>
    <col min="1041" max="1041" width="12.7109375" style="420" customWidth="1"/>
    <col min="1042" max="1042" width="10.7109375" style="420" customWidth="1"/>
    <col min="1043" max="1043" width="2.5703125" style="420" customWidth="1"/>
    <col min="1044" max="1280" width="9.140625" style="420"/>
    <col min="1281" max="1281" width="53" style="420" customWidth="1"/>
    <col min="1282" max="1296" width="11.5703125" style="420" customWidth="1"/>
    <col min="1297" max="1297" width="12.7109375" style="420" customWidth="1"/>
    <col min="1298" max="1298" width="10.7109375" style="420" customWidth="1"/>
    <col min="1299" max="1299" width="2.5703125" style="420" customWidth="1"/>
    <col min="1300" max="1536" width="9.140625" style="420"/>
    <col min="1537" max="1537" width="53" style="420" customWidth="1"/>
    <col min="1538" max="1552" width="11.5703125" style="420" customWidth="1"/>
    <col min="1553" max="1553" width="12.7109375" style="420" customWidth="1"/>
    <col min="1554" max="1554" width="10.7109375" style="420" customWidth="1"/>
    <col min="1555" max="1555" width="2.5703125" style="420" customWidth="1"/>
    <col min="1556" max="1792" width="9.140625" style="420"/>
    <col min="1793" max="1793" width="53" style="420" customWidth="1"/>
    <col min="1794" max="1808" width="11.5703125" style="420" customWidth="1"/>
    <col min="1809" max="1809" width="12.7109375" style="420" customWidth="1"/>
    <col min="1810" max="1810" width="10.7109375" style="420" customWidth="1"/>
    <col min="1811" max="1811" width="2.5703125" style="420" customWidth="1"/>
    <col min="1812" max="2048" width="9.140625" style="420"/>
    <col min="2049" max="2049" width="53" style="420" customWidth="1"/>
    <col min="2050" max="2064" width="11.5703125" style="420" customWidth="1"/>
    <col min="2065" max="2065" width="12.7109375" style="420" customWidth="1"/>
    <col min="2066" max="2066" width="10.7109375" style="420" customWidth="1"/>
    <col min="2067" max="2067" width="2.5703125" style="420" customWidth="1"/>
    <col min="2068" max="2304" width="9.140625" style="420"/>
    <col min="2305" max="2305" width="53" style="420" customWidth="1"/>
    <col min="2306" max="2320" width="11.5703125" style="420" customWidth="1"/>
    <col min="2321" max="2321" width="12.7109375" style="420" customWidth="1"/>
    <col min="2322" max="2322" width="10.7109375" style="420" customWidth="1"/>
    <col min="2323" max="2323" width="2.5703125" style="420" customWidth="1"/>
    <col min="2324" max="2560" width="9.140625" style="420"/>
    <col min="2561" max="2561" width="53" style="420" customWidth="1"/>
    <col min="2562" max="2576" width="11.5703125" style="420" customWidth="1"/>
    <col min="2577" max="2577" width="12.7109375" style="420" customWidth="1"/>
    <col min="2578" max="2578" width="10.7109375" style="420" customWidth="1"/>
    <col min="2579" max="2579" width="2.5703125" style="420" customWidth="1"/>
    <col min="2580" max="2816" width="9.140625" style="420"/>
    <col min="2817" max="2817" width="53" style="420" customWidth="1"/>
    <col min="2818" max="2832" width="11.5703125" style="420" customWidth="1"/>
    <col min="2833" max="2833" width="12.7109375" style="420" customWidth="1"/>
    <col min="2834" max="2834" width="10.7109375" style="420" customWidth="1"/>
    <col min="2835" max="2835" width="2.5703125" style="420" customWidth="1"/>
    <col min="2836" max="3072" width="9.140625" style="420"/>
    <col min="3073" max="3073" width="53" style="420" customWidth="1"/>
    <col min="3074" max="3088" width="11.5703125" style="420" customWidth="1"/>
    <col min="3089" max="3089" width="12.7109375" style="420" customWidth="1"/>
    <col min="3090" max="3090" width="10.7109375" style="420" customWidth="1"/>
    <col min="3091" max="3091" width="2.5703125" style="420" customWidth="1"/>
    <col min="3092" max="3328" width="9.140625" style="420"/>
    <col min="3329" max="3329" width="53" style="420" customWidth="1"/>
    <col min="3330" max="3344" width="11.5703125" style="420" customWidth="1"/>
    <col min="3345" max="3345" width="12.7109375" style="420" customWidth="1"/>
    <col min="3346" max="3346" width="10.7109375" style="420" customWidth="1"/>
    <col min="3347" max="3347" width="2.5703125" style="420" customWidth="1"/>
    <col min="3348" max="3584" width="9.140625" style="420"/>
    <col min="3585" max="3585" width="53" style="420" customWidth="1"/>
    <col min="3586" max="3600" width="11.5703125" style="420" customWidth="1"/>
    <col min="3601" max="3601" width="12.7109375" style="420" customWidth="1"/>
    <col min="3602" max="3602" width="10.7109375" style="420" customWidth="1"/>
    <col min="3603" max="3603" width="2.5703125" style="420" customWidth="1"/>
    <col min="3604" max="3840" width="9.140625" style="420"/>
    <col min="3841" max="3841" width="53" style="420" customWidth="1"/>
    <col min="3842" max="3856" width="11.5703125" style="420" customWidth="1"/>
    <col min="3857" max="3857" width="12.7109375" style="420" customWidth="1"/>
    <col min="3858" max="3858" width="10.7109375" style="420" customWidth="1"/>
    <col min="3859" max="3859" width="2.5703125" style="420" customWidth="1"/>
    <col min="3860" max="4096" width="9.140625" style="420"/>
    <col min="4097" max="4097" width="53" style="420" customWidth="1"/>
    <col min="4098" max="4112" width="11.5703125" style="420" customWidth="1"/>
    <col min="4113" max="4113" width="12.7109375" style="420" customWidth="1"/>
    <col min="4114" max="4114" width="10.7109375" style="420" customWidth="1"/>
    <col min="4115" max="4115" width="2.5703125" style="420" customWidth="1"/>
    <col min="4116" max="4352" width="9.140625" style="420"/>
    <col min="4353" max="4353" width="53" style="420" customWidth="1"/>
    <col min="4354" max="4368" width="11.5703125" style="420" customWidth="1"/>
    <col min="4369" max="4369" width="12.7109375" style="420" customWidth="1"/>
    <col min="4370" max="4370" width="10.7109375" style="420" customWidth="1"/>
    <col min="4371" max="4371" width="2.5703125" style="420" customWidth="1"/>
    <col min="4372" max="4608" width="9.140625" style="420"/>
    <col min="4609" max="4609" width="53" style="420" customWidth="1"/>
    <col min="4610" max="4624" width="11.5703125" style="420" customWidth="1"/>
    <col min="4625" max="4625" width="12.7109375" style="420" customWidth="1"/>
    <col min="4626" max="4626" width="10.7109375" style="420" customWidth="1"/>
    <col min="4627" max="4627" width="2.5703125" style="420" customWidth="1"/>
    <col min="4628" max="4864" width="9.140625" style="420"/>
    <col min="4865" max="4865" width="53" style="420" customWidth="1"/>
    <col min="4866" max="4880" width="11.5703125" style="420" customWidth="1"/>
    <col min="4881" max="4881" width="12.7109375" style="420" customWidth="1"/>
    <col min="4882" max="4882" width="10.7109375" style="420" customWidth="1"/>
    <col min="4883" max="4883" width="2.5703125" style="420" customWidth="1"/>
    <col min="4884" max="5120" width="9.140625" style="420"/>
    <col min="5121" max="5121" width="53" style="420" customWidth="1"/>
    <col min="5122" max="5136" width="11.5703125" style="420" customWidth="1"/>
    <col min="5137" max="5137" width="12.7109375" style="420" customWidth="1"/>
    <col min="5138" max="5138" width="10.7109375" style="420" customWidth="1"/>
    <col min="5139" max="5139" width="2.5703125" style="420" customWidth="1"/>
    <col min="5140" max="5376" width="9.140625" style="420"/>
    <col min="5377" max="5377" width="53" style="420" customWidth="1"/>
    <col min="5378" max="5392" width="11.5703125" style="420" customWidth="1"/>
    <col min="5393" max="5393" width="12.7109375" style="420" customWidth="1"/>
    <col min="5394" max="5394" width="10.7109375" style="420" customWidth="1"/>
    <col min="5395" max="5395" width="2.5703125" style="420" customWidth="1"/>
    <col min="5396" max="5632" width="9.140625" style="420"/>
    <col min="5633" max="5633" width="53" style="420" customWidth="1"/>
    <col min="5634" max="5648" width="11.5703125" style="420" customWidth="1"/>
    <col min="5649" max="5649" width="12.7109375" style="420" customWidth="1"/>
    <col min="5650" max="5650" width="10.7109375" style="420" customWidth="1"/>
    <col min="5651" max="5651" width="2.5703125" style="420" customWidth="1"/>
    <col min="5652" max="5888" width="9.140625" style="420"/>
    <col min="5889" max="5889" width="53" style="420" customWidth="1"/>
    <col min="5890" max="5904" width="11.5703125" style="420" customWidth="1"/>
    <col min="5905" max="5905" width="12.7109375" style="420" customWidth="1"/>
    <col min="5906" max="5906" width="10.7109375" style="420" customWidth="1"/>
    <col min="5907" max="5907" width="2.5703125" style="420" customWidth="1"/>
    <col min="5908" max="6144" width="9.140625" style="420"/>
    <col min="6145" max="6145" width="53" style="420" customWidth="1"/>
    <col min="6146" max="6160" width="11.5703125" style="420" customWidth="1"/>
    <col min="6161" max="6161" width="12.7109375" style="420" customWidth="1"/>
    <col min="6162" max="6162" width="10.7109375" style="420" customWidth="1"/>
    <col min="6163" max="6163" width="2.5703125" style="420" customWidth="1"/>
    <col min="6164" max="6400" width="9.140625" style="420"/>
    <col min="6401" max="6401" width="53" style="420" customWidth="1"/>
    <col min="6402" max="6416" width="11.5703125" style="420" customWidth="1"/>
    <col min="6417" max="6417" width="12.7109375" style="420" customWidth="1"/>
    <col min="6418" max="6418" width="10.7109375" style="420" customWidth="1"/>
    <col min="6419" max="6419" width="2.5703125" style="420" customWidth="1"/>
    <col min="6420" max="6656" width="9.140625" style="420"/>
    <col min="6657" max="6657" width="53" style="420" customWidth="1"/>
    <col min="6658" max="6672" width="11.5703125" style="420" customWidth="1"/>
    <col min="6673" max="6673" width="12.7109375" style="420" customWidth="1"/>
    <col min="6674" max="6674" width="10.7109375" style="420" customWidth="1"/>
    <col min="6675" max="6675" width="2.5703125" style="420" customWidth="1"/>
    <col min="6676" max="6912" width="9.140625" style="420"/>
    <col min="6913" max="6913" width="53" style="420" customWidth="1"/>
    <col min="6914" max="6928" width="11.5703125" style="420" customWidth="1"/>
    <col min="6929" max="6929" width="12.7109375" style="420" customWidth="1"/>
    <col min="6930" max="6930" width="10.7109375" style="420" customWidth="1"/>
    <col min="6931" max="6931" width="2.5703125" style="420" customWidth="1"/>
    <col min="6932" max="7168" width="9.140625" style="420"/>
    <col min="7169" max="7169" width="53" style="420" customWidth="1"/>
    <col min="7170" max="7184" width="11.5703125" style="420" customWidth="1"/>
    <col min="7185" max="7185" width="12.7109375" style="420" customWidth="1"/>
    <col min="7186" max="7186" width="10.7109375" style="420" customWidth="1"/>
    <col min="7187" max="7187" width="2.5703125" style="420" customWidth="1"/>
    <col min="7188" max="7424" width="9.140625" style="420"/>
    <col min="7425" max="7425" width="53" style="420" customWidth="1"/>
    <col min="7426" max="7440" width="11.5703125" style="420" customWidth="1"/>
    <col min="7441" max="7441" width="12.7109375" style="420" customWidth="1"/>
    <col min="7442" max="7442" width="10.7109375" style="420" customWidth="1"/>
    <col min="7443" max="7443" width="2.5703125" style="420" customWidth="1"/>
    <col min="7444" max="7680" width="9.140625" style="420"/>
    <col min="7681" max="7681" width="53" style="420" customWidth="1"/>
    <col min="7682" max="7696" width="11.5703125" style="420" customWidth="1"/>
    <col min="7697" max="7697" width="12.7109375" style="420" customWidth="1"/>
    <col min="7698" max="7698" width="10.7109375" style="420" customWidth="1"/>
    <col min="7699" max="7699" width="2.5703125" style="420" customWidth="1"/>
    <col min="7700" max="7936" width="9.140625" style="420"/>
    <col min="7937" max="7937" width="53" style="420" customWidth="1"/>
    <col min="7938" max="7952" width="11.5703125" style="420" customWidth="1"/>
    <col min="7953" max="7953" width="12.7109375" style="420" customWidth="1"/>
    <col min="7954" max="7954" width="10.7109375" style="420" customWidth="1"/>
    <col min="7955" max="7955" width="2.5703125" style="420" customWidth="1"/>
    <col min="7956" max="8192" width="9.140625" style="420"/>
    <col min="8193" max="8193" width="53" style="420" customWidth="1"/>
    <col min="8194" max="8208" width="11.5703125" style="420" customWidth="1"/>
    <col min="8209" max="8209" width="12.7109375" style="420" customWidth="1"/>
    <col min="8210" max="8210" width="10.7109375" style="420" customWidth="1"/>
    <col min="8211" max="8211" width="2.5703125" style="420" customWidth="1"/>
    <col min="8212" max="8448" width="9.140625" style="420"/>
    <col min="8449" max="8449" width="53" style="420" customWidth="1"/>
    <col min="8450" max="8464" width="11.5703125" style="420" customWidth="1"/>
    <col min="8465" max="8465" width="12.7109375" style="420" customWidth="1"/>
    <col min="8466" max="8466" width="10.7109375" style="420" customWidth="1"/>
    <col min="8467" max="8467" width="2.5703125" style="420" customWidth="1"/>
    <col min="8468" max="8704" width="9.140625" style="420"/>
    <col min="8705" max="8705" width="53" style="420" customWidth="1"/>
    <col min="8706" max="8720" width="11.5703125" style="420" customWidth="1"/>
    <col min="8721" max="8721" width="12.7109375" style="420" customWidth="1"/>
    <col min="8722" max="8722" width="10.7109375" style="420" customWidth="1"/>
    <col min="8723" max="8723" width="2.5703125" style="420" customWidth="1"/>
    <col min="8724" max="8960" width="9.140625" style="420"/>
    <col min="8961" max="8961" width="53" style="420" customWidth="1"/>
    <col min="8962" max="8976" width="11.5703125" style="420" customWidth="1"/>
    <col min="8977" max="8977" width="12.7109375" style="420" customWidth="1"/>
    <col min="8978" max="8978" width="10.7109375" style="420" customWidth="1"/>
    <col min="8979" max="8979" width="2.5703125" style="420" customWidth="1"/>
    <col min="8980" max="9216" width="9.140625" style="420"/>
    <col min="9217" max="9217" width="53" style="420" customWidth="1"/>
    <col min="9218" max="9232" width="11.5703125" style="420" customWidth="1"/>
    <col min="9233" max="9233" width="12.7109375" style="420" customWidth="1"/>
    <col min="9234" max="9234" width="10.7109375" style="420" customWidth="1"/>
    <col min="9235" max="9235" width="2.5703125" style="420" customWidth="1"/>
    <col min="9236" max="9472" width="9.140625" style="420"/>
    <col min="9473" max="9473" width="53" style="420" customWidth="1"/>
    <col min="9474" max="9488" width="11.5703125" style="420" customWidth="1"/>
    <col min="9489" max="9489" width="12.7109375" style="420" customWidth="1"/>
    <col min="9490" max="9490" width="10.7109375" style="420" customWidth="1"/>
    <col min="9491" max="9491" width="2.5703125" style="420" customWidth="1"/>
    <col min="9492" max="9728" width="9.140625" style="420"/>
    <col min="9729" max="9729" width="53" style="420" customWidth="1"/>
    <col min="9730" max="9744" width="11.5703125" style="420" customWidth="1"/>
    <col min="9745" max="9745" width="12.7109375" style="420" customWidth="1"/>
    <col min="9746" max="9746" width="10.7109375" style="420" customWidth="1"/>
    <col min="9747" max="9747" width="2.5703125" style="420" customWidth="1"/>
    <col min="9748" max="9984" width="9.140625" style="420"/>
    <col min="9985" max="9985" width="53" style="420" customWidth="1"/>
    <col min="9986" max="10000" width="11.5703125" style="420" customWidth="1"/>
    <col min="10001" max="10001" width="12.7109375" style="420" customWidth="1"/>
    <col min="10002" max="10002" width="10.7109375" style="420" customWidth="1"/>
    <col min="10003" max="10003" width="2.5703125" style="420" customWidth="1"/>
    <col min="10004" max="10240" width="9.140625" style="420"/>
    <col min="10241" max="10241" width="53" style="420" customWidth="1"/>
    <col min="10242" max="10256" width="11.5703125" style="420" customWidth="1"/>
    <col min="10257" max="10257" width="12.7109375" style="420" customWidth="1"/>
    <col min="10258" max="10258" width="10.7109375" style="420" customWidth="1"/>
    <col min="10259" max="10259" width="2.5703125" style="420" customWidth="1"/>
    <col min="10260" max="10496" width="9.140625" style="420"/>
    <col min="10497" max="10497" width="53" style="420" customWidth="1"/>
    <col min="10498" max="10512" width="11.5703125" style="420" customWidth="1"/>
    <col min="10513" max="10513" width="12.7109375" style="420" customWidth="1"/>
    <col min="10514" max="10514" width="10.7109375" style="420" customWidth="1"/>
    <col min="10515" max="10515" width="2.5703125" style="420" customWidth="1"/>
    <col min="10516" max="10752" width="9.140625" style="420"/>
    <col min="10753" max="10753" width="53" style="420" customWidth="1"/>
    <col min="10754" max="10768" width="11.5703125" style="420" customWidth="1"/>
    <col min="10769" max="10769" width="12.7109375" style="420" customWidth="1"/>
    <col min="10770" max="10770" width="10.7109375" style="420" customWidth="1"/>
    <col min="10771" max="10771" width="2.5703125" style="420" customWidth="1"/>
    <col min="10772" max="11008" width="9.140625" style="420"/>
    <col min="11009" max="11009" width="53" style="420" customWidth="1"/>
    <col min="11010" max="11024" width="11.5703125" style="420" customWidth="1"/>
    <col min="11025" max="11025" width="12.7109375" style="420" customWidth="1"/>
    <col min="11026" max="11026" width="10.7109375" style="420" customWidth="1"/>
    <col min="11027" max="11027" width="2.5703125" style="420" customWidth="1"/>
    <col min="11028" max="11264" width="9.140625" style="420"/>
    <col min="11265" max="11265" width="53" style="420" customWidth="1"/>
    <col min="11266" max="11280" width="11.5703125" style="420" customWidth="1"/>
    <col min="11281" max="11281" width="12.7109375" style="420" customWidth="1"/>
    <col min="11282" max="11282" width="10.7109375" style="420" customWidth="1"/>
    <col min="11283" max="11283" width="2.5703125" style="420" customWidth="1"/>
    <col min="11284" max="11520" width="9.140625" style="420"/>
    <col min="11521" max="11521" width="53" style="420" customWidth="1"/>
    <col min="11522" max="11536" width="11.5703125" style="420" customWidth="1"/>
    <col min="11537" max="11537" width="12.7109375" style="420" customWidth="1"/>
    <col min="11538" max="11538" width="10.7109375" style="420" customWidth="1"/>
    <col min="11539" max="11539" width="2.5703125" style="420" customWidth="1"/>
    <col min="11540" max="11776" width="9.140625" style="420"/>
    <col min="11777" max="11777" width="53" style="420" customWidth="1"/>
    <col min="11778" max="11792" width="11.5703125" style="420" customWidth="1"/>
    <col min="11793" max="11793" width="12.7109375" style="420" customWidth="1"/>
    <col min="11794" max="11794" width="10.7109375" style="420" customWidth="1"/>
    <col min="11795" max="11795" width="2.5703125" style="420" customWidth="1"/>
    <col min="11796" max="12032" width="9.140625" style="420"/>
    <col min="12033" max="12033" width="53" style="420" customWidth="1"/>
    <col min="12034" max="12048" width="11.5703125" style="420" customWidth="1"/>
    <col min="12049" max="12049" width="12.7109375" style="420" customWidth="1"/>
    <col min="12050" max="12050" width="10.7109375" style="420" customWidth="1"/>
    <col min="12051" max="12051" width="2.5703125" style="420" customWidth="1"/>
    <col min="12052" max="12288" width="9.140625" style="420"/>
    <col min="12289" max="12289" width="53" style="420" customWidth="1"/>
    <col min="12290" max="12304" width="11.5703125" style="420" customWidth="1"/>
    <col min="12305" max="12305" width="12.7109375" style="420" customWidth="1"/>
    <col min="12306" max="12306" width="10.7109375" style="420" customWidth="1"/>
    <col min="12307" max="12307" width="2.5703125" style="420" customWidth="1"/>
    <col min="12308" max="12544" width="9.140625" style="420"/>
    <col min="12545" max="12545" width="53" style="420" customWidth="1"/>
    <col min="12546" max="12560" width="11.5703125" style="420" customWidth="1"/>
    <col min="12561" max="12561" width="12.7109375" style="420" customWidth="1"/>
    <col min="12562" max="12562" width="10.7109375" style="420" customWidth="1"/>
    <col min="12563" max="12563" width="2.5703125" style="420" customWidth="1"/>
    <col min="12564" max="12800" width="9.140625" style="420"/>
    <col min="12801" max="12801" width="53" style="420" customWidth="1"/>
    <col min="12802" max="12816" width="11.5703125" style="420" customWidth="1"/>
    <col min="12817" max="12817" width="12.7109375" style="420" customWidth="1"/>
    <col min="12818" max="12818" width="10.7109375" style="420" customWidth="1"/>
    <col min="12819" max="12819" width="2.5703125" style="420" customWidth="1"/>
    <col min="12820" max="13056" width="9.140625" style="420"/>
    <col min="13057" max="13057" width="53" style="420" customWidth="1"/>
    <col min="13058" max="13072" width="11.5703125" style="420" customWidth="1"/>
    <col min="13073" max="13073" width="12.7109375" style="420" customWidth="1"/>
    <col min="13074" max="13074" width="10.7109375" style="420" customWidth="1"/>
    <col min="13075" max="13075" width="2.5703125" style="420" customWidth="1"/>
    <col min="13076" max="13312" width="9.140625" style="420"/>
    <col min="13313" max="13313" width="53" style="420" customWidth="1"/>
    <col min="13314" max="13328" width="11.5703125" style="420" customWidth="1"/>
    <col min="13329" max="13329" width="12.7109375" style="420" customWidth="1"/>
    <col min="13330" max="13330" width="10.7109375" style="420" customWidth="1"/>
    <col min="13331" max="13331" width="2.5703125" style="420" customWidth="1"/>
    <col min="13332" max="13568" width="9.140625" style="420"/>
    <col min="13569" max="13569" width="53" style="420" customWidth="1"/>
    <col min="13570" max="13584" width="11.5703125" style="420" customWidth="1"/>
    <col min="13585" max="13585" width="12.7109375" style="420" customWidth="1"/>
    <col min="13586" max="13586" width="10.7109375" style="420" customWidth="1"/>
    <col min="13587" max="13587" width="2.5703125" style="420" customWidth="1"/>
    <col min="13588" max="13824" width="9.140625" style="420"/>
    <col min="13825" max="13825" width="53" style="420" customWidth="1"/>
    <col min="13826" max="13840" width="11.5703125" style="420" customWidth="1"/>
    <col min="13841" max="13841" width="12.7109375" style="420" customWidth="1"/>
    <col min="13842" max="13842" width="10.7109375" style="420" customWidth="1"/>
    <col min="13843" max="13843" width="2.5703125" style="420" customWidth="1"/>
    <col min="13844" max="14080" width="9.140625" style="420"/>
    <col min="14081" max="14081" width="53" style="420" customWidth="1"/>
    <col min="14082" max="14096" width="11.5703125" style="420" customWidth="1"/>
    <col min="14097" max="14097" width="12.7109375" style="420" customWidth="1"/>
    <col min="14098" max="14098" width="10.7109375" style="420" customWidth="1"/>
    <col min="14099" max="14099" width="2.5703125" style="420" customWidth="1"/>
    <col min="14100" max="14336" width="9.140625" style="420"/>
    <col min="14337" max="14337" width="53" style="420" customWidth="1"/>
    <col min="14338" max="14352" width="11.5703125" style="420" customWidth="1"/>
    <col min="14353" max="14353" width="12.7109375" style="420" customWidth="1"/>
    <col min="14354" max="14354" width="10.7109375" style="420" customWidth="1"/>
    <col min="14355" max="14355" width="2.5703125" style="420" customWidth="1"/>
    <col min="14356" max="14592" width="9.140625" style="420"/>
    <col min="14593" max="14593" width="53" style="420" customWidth="1"/>
    <col min="14594" max="14608" width="11.5703125" style="420" customWidth="1"/>
    <col min="14609" max="14609" width="12.7109375" style="420" customWidth="1"/>
    <col min="14610" max="14610" width="10.7109375" style="420" customWidth="1"/>
    <col min="14611" max="14611" width="2.5703125" style="420" customWidth="1"/>
    <col min="14612" max="14848" width="9.140625" style="420"/>
    <col min="14849" max="14849" width="53" style="420" customWidth="1"/>
    <col min="14850" max="14864" width="11.5703125" style="420" customWidth="1"/>
    <col min="14865" max="14865" width="12.7109375" style="420" customWidth="1"/>
    <col min="14866" max="14866" width="10.7109375" style="420" customWidth="1"/>
    <col min="14867" max="14867" width="2.5703125" style="420" customWidth="1"/>
    <col min="14868" max="15104" width="9.140625" style="420"/>
    <col min="15105" max="15105" width="53" style="420" customWidth="1"/>
    <col min="15106" max="15120" width="11.5703125" style="420" customWidth="1"/>
    <col min="15121" max="15121" width="12.7109375" style="420" customWidth="1"/>
    <col min="15122" max="15122" width="10.7109375" style="420" customWidth="1"/>
    <col min="15123" max="15123" width="2.5703125" style="420" customWidth="1"/>
    <col min="15124" max="15360" width="9.140625" style="420"/>
    <col min="15361" max="15361" width="53" style="420" customWidth="1"/>
    <col min="15362" max="15376" width="11.5703125" style="420" customWidth="1"/>
    <col min="15377" max="15377" width="12.7109375" style="420" customWidth="1"/>
    <col min="15378" max="15378" width="10.7109375" style="420" customWidth="1"/>
    <col min="15379" max="15379" width="2.5703125" style="420" customWidth="1"/>
    <col min="15380" max="15616" width="9.140625" style="420"/>
    <col min="15617" max="15617" width="53" style="420" customWidth="1"/>
    <col min="15618" max="15632" width="11.5703125" style="420" customWidth="1"/>
    <col min="15633" max="15633" width="12.7109375" style="420" customWidth="1"/>
    <col min="15634" max="15634" width="10.7109375" style="420" customWidth="1"/>
    <col min="15635" max="15635" width="2.5703125" style="420" customWidth="1"/>
    <col min="15636" max="15872" width="9.140625" style="420"/>
    <col min="15873" max="15873" width="53" style="420" customWidth="1"/>
    <col min="15874" max="15888" width="11.5703125" style="420" customWidth="1"/>
    <col min="15889" max="15889" width="12.7109375" style="420" customWidth="1"/>
    <col min="15890" max="15890" width="10.7109375" style="420" customWidth="1"/>
    <col min="15891" max="15891" width="2.5703125" style="420" customWidth="1"/>
    <col min="15892" max="16128" width="9.140625" style="420"/>
    <col min="16129" max="16129" width="53" style="420" customWidth="1"/>
    <col min="16130" max="16144" width="11.5703125" style="420" customWidth="1"/>
    <col min="16145" max="16145" width="12.7109375" style="420" customWidth="1"/>
    <col min="16146" max="16146" width="10.7109375" style="420" customWidth="1"/>
    <col min="16147" max="16147" width="2.5703125" style="420" customWidth="1"/>
    <col min="16148" max="16384" width="9.140625" style="420"/>
  </cols>
  <sheetData>
    <row r="1" spans="1:19" s="1" customFormat="1" ht="3.75" hidden="1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  <c r="R1" s="549"/>
    </row>
    <row r="2" spans="1:19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</row>
    <row r="3" spans="1:19" s="1" customFormat="1" ht="35.25" customHeight="1">
      <c r="A3" s="787" t="s">
        <v>213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</row>
    <row r="4" spans="1:1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</row>
    <row r="5" spans="1:19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</row>
    <row r="6" spans="1:19" ht="7.5" customHeight="1">
      <c r="A6" s="132"/>
      <c r="S6" s="420"/>
    </row>
    <row r="7" spans="1:19" ht="13.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1"/>
      <c r="M7" s="540"/>
      <c r="N7" s="540"/>
      <c r="O7" s="540"/>
      <c r="P7" s="540"/>
      <c r="Q7" s="540"/>
      <c r="R7" s="540"/>
      <c r="S7" s="420"/>
    </row>
    <row r="8" spans="1:19" s="166" customFormat="1" ht="43.5" customHeight="1" thickBot="1">
      <c r="A8" s="727"/>
      <c r="B8" s="457" t="s">
        <v>72</v>
      </c>
      <c r="C8" s="457" t="s">
        <v>74</v>
      </c>
      <c r="D8" s="457" t="s">
        <v>71</v>
      </c>
      <c r="E8" s="457" t="s">
        <v>83</v>
      </c>
      <c r="F8" s="457" t="s">
        <v>82</v>
      </c>
      <c r="G8" s="457" t="s">
        <v>81</v>
      </c>
      <c r="H8" s="457" t="s">
        <v>79</v>
      </c>
      <c r="I8" s="457" t="s">
        <v>80</v>
      </c>
      <c r="J8" s="457" t="s">
        <v>65</v>
      </c>
      <c r="K8" s="457" t="s">
        <v>73</v>
      </c>
      <c r="L8" s="457" t="s">
        <v>77</v>
      </c>
      <c r="M8" s="457" t="s">
        <v>62</v>
      </c>
      <c r="N8" s="457" t="s">
        <v>84</v>
      </c>
      <c r="O8" s="457" t="s">
        <v>824</v>
      </c>
      <c r="P8" s="457" t="s">
        <v>832</v>
      </c>
      <c r="Q8" s="631" t="s">
        <v>136</v>
      </c>
      <c r="R8" s="631" t="s">
        <v>11</v>
      </c>
    </row>
    <row r="9" spans="1:19" ht="27" customHeight="1" thickTop="1">
      <c r="A9" s="138" t="s">
        <v>755</v>
      </c>
      <c r="B9" s="139">
        <v>39276.209569999999</v>
      </c>
      <c r="C9" s="139">
        <v>42675.876499999998</v>
      </c>
      <c r="D9" s="139">
        <v>25061.930519999998</v>
      </c>
      <c r="E9" s="139">
        <v>42245.084299999995</v>
      </c>
      <c r="F9" s="139">
        <v>13991.969710000001</v>
      </c>
      <c r="G9" s="139">
        <v>29743.810329999997</v>
      </c>
      <c r="H9" s="139">
        <v>99536.309760000004</v>
      </c>
      <c r="I9" s="139">
        <v>78610.046459999998</v>
      </c>
      <c r="J9" s="139">
        <v>21884.187469999997</v>
      </c>
      <c r="K9" s="139">
        <v>53311.25675</v>
      </c>
      <c r="L9" s="139">
        <v>4938.4490999999998</v>
      </c>
      <c r="M9" s="139">
        <v>200205.61846</v>
      </c>
      <c r="N9" s="139">
        <v>61215.57503</v>
      </c>
      <c r="O9" s="139">
        <v>138206.13378999999</v>
      </c>
      <c r="P9" s="139">
        <v>137168.67511000001</v>
      </c>
      <c r="Q9" s="139">
        <v>3196329.26309</v>
      </c>
      <c r="R9" s="140">
        <v>0.5746468450992247</v>
      </c>
      <c r="S9" s="420"/>
    </row>
    <row r="10" spans="1:19" ht="27" customHeight="1">
      <c r="A10" s="138" t="s">
        <v>214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v>0</v>
      </c>
      <c r="Q10" s="139">
        <v>0</v>
      </c>
      <c r="R10" s="140">
        <v>0</v>
      </c>
      <c r="S10" s="420"/>
    </row>
    <row r="11" spans="1:19" ht="27" customHeight="1">
      <c r="A11" s="138" t="s">
        <v>756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651.15319</v>
      </c>
      <c r="J11" s="139">
        <v>0</v>
      </c>
      <c r="K11" s="139">
        <v>0</v>
      </c>
      <c r="L11" s="139">
        <v>68.154250000000005</v>
      </c>
      <c r="M11" s="139">
        <v>574.85298999999998</v>
      </c>
      <c r="N11" s="139">
        <v>3647.5810499999998</v>
      </c>
      <c r="O11" s="139">
        <v>1840.3886399999999</v>
      </c>
      <c r="P11" s="139">
        <v>7922.9437400000006</v>
      </c>
      <c r="Q11" s="139">
        <v>31904.665559999998</v>
      </c>
      <c r="R11" s="140">
        <v>5.7359282786391885E-3</v>
      </c>
      <c r="S11" s="420"/>
    </row>
    <row r="12" spans="1:19" ht="27" customHeight="1">
      <c r="A12" s="138" t="s">
        <v>757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v>0</v>
      </c>
      <c r="Q12" s="139">
        <v>0</v>
      </c>
      <c r="R12" s="140">
        <v>0</v>
      </c>
      <c r="S12" s="420"/>
    </row>
    <row r="13" spans="1:19" ht="27" customHeight="1">
      <c r="A13" s="291" t="s">
        <v>215</v>
      </c>
      <c r="B13" s="139">
        <v>1396.9347399999999</v>
      </c>
      <c r="C13" s="139">
        <v>965.06290000000001</v>
      </c>
      <c r="D13" s="139">
        <v>0</v>
      </c>
      <c r="E13" s="139">
        <v>927.09481999999991</v>
      </c>
      <c r="F13" s="139">
        <v>397.27421999999996</v>
      </c>
      <c r="G13" s="139">
        <v>755.75592000000006</v>
      </c>
      <c r="H13" s="139">
        <v>281.75395000000003</v>
      </c>
      <c r="I13" s="139">
        <v>0</v>
      </c>
      <c r="J13" s="139">
        <v>1422.4949199999999</v>
      </c>
      <c r="K13" s="139">
        <v>1069.6507900000001</v>
      </c>
      <c r="L13" s="139">
        <v>1452.7219399999999</v>
      </c>
      <c r="M13" s="139">
        <v>4022.2531600000002</v>
      </c>
      <c r="N13" s="139">
        <v>512.2713</v>
      </c>
      <c r="O13" s="139">
        <v>5907.0352599999997</v>
      </c>
      <c r="P13" s="139">
        <v>10911.649439999999</v>
      </c>
      <c r="Q13" s="139">
        <v>101277.14163</v>
      </c>
      <c r="R13" s="140">
        <v>1.8207945780305594E-2</v>
      </c>
      <c r="S13" s="420"/>
    </row>
    <row r="14" spans="1:19" ht="27" customHeight="1">
      <c r="A14" s="138" t="s">
        <v>216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9">
        <v>0</v>
      </c>
      <c r="R14" s="140">
        <v>0</v>
      </c>
      <c r="S14" s="420"/>
    </row>
    <row r="15" spans="1:19" ht="27" customHeight="1">
      <c r="A15" s="138" t="s">
        <v>217</v>
      </c>
      <c r="B15" s="139">
        <v>1396.9347399999999</v>
      </c>
      <c r="C15" s="139">
        <v>965.06290000000001</v>
      </c>
      <c r="D15" s="139">
        <v>0</v>
      </c>
      <c r="E15" s="139">
        <v>927.09481999999991</v>
      </c>
      <c r="F15" s="139">
        <v>397.27421999999996</v>
      </c>
      <c r="G15" s="139">
        <v>755.75592000000006</v>
      </c>
      <c r="H15" s="139">
        <v>272.13013000000001</v>
      </c>
      <c r="I15" s="139">
        <v>0</v>
      </c>
      <c r="J15" s="139">
        <v>648.4075600000001</v>
      </c>
      <c r="K15" s="139">
        <v>1069.6507900000001</v>
      </c>
      <c r="L15" s="139">
        <v>1452.7219399999999</v>
      </c>
      <c r="M15" s="139">
        <v>4022.2531600000002</v>
      </c>
      <c r="N15" s="139">
        <v>512.2713</v>
      </c>
      <c r="O15" s="139">
        <v>5907.0352599999997</v>
      </c>
      <c r="P15" s="139">
        <v>10911.649439999999</v>
      </c>
      <c r="Q15" s="139">
        <v>99339.824099999998</v>
      </c>
      <c r="R15" s="140">
        <v>1.7859648306880194E-2</v>
      </c>
      <c r="S15" s="420"/>
    </row>
    <row r="16" spans="1:19" ht="27" customHeight="1">
      <c r="A16" s="138" t="s">
        <v>218</v>
      </c>
      <c r="B16" s="139">
        <v>0</v>
      </c>
      <c r="C16" s="139">
        <v>0</v>
      </c>
      <c r="D16" s="139">
        <v>0</v>
      </c>
      <c r="E16" s="139">
        <v>0</v>
      </c>
      <c r="F16" s="139">
        <v>0</v>
      </c>
      <c r="G16" s="139">
        <v>0</v>
      </c>
      <c r="H16" s="139">
        <v>9.6238200000000003</v>
      </c>
      <c r="I16" s="139">
        <v>0</v>
      </c>
      <c r="J16" s="139">
        <v>774.08735999999999</v>
      </c>
      <c r="K16" s="139">
        <v>0</v>
      </c>
      <c r="L16" s="139">
        <v>0</v>
      </c>
      <c r="M16" s="139">
        <v>0</v>
      </c>
      <c r="N16" s="139">
        <v>0</v>
      </c>
      <c r="O16" s="139">
        <v>0</v>
      </c>
      <c r="P16" s="139">
        <v>0</v>
      </c>
      <c r="Q16" s="139">
        <v>1937.31753</v>
      </c>
      <c r="R16" s="140">
        <v>3.482974734254016E-4</v>
      </c>
      <c r="S16" s="420"/>
    </row>
    <row r="17" spans="1:19" ht="27" customHeight="1">
      <c r="A17" s="291" t="s">
        <v>219</v>
      </c>
      <c r="B17" s="139">
        <v>0</v>
      </c>
      <c r="C17" s="139">
        <v>0</v>
      </c>
      <c r="D17" s="139">
        <v>372.15429</v>
      </c>
      <c r="E17" s="139">
        <v>0</v>
      </c>
      <c r="F17" s="139">
        <v>0</v>
      </c>
      <c r="G17" s="139">
        <v>0</v>
      </c>
      <c r="H17" s="139">
        <v>5.6995399999999998</v>
      </c>
      <c r="I17" s="139">
        <v>63.536470000000001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62.87885</v>
      </c>
      <c r="P17" s="139">
        <v>0</v>
      </c>
      <c r="Q17" s="139">
        <v>686.63756999999998</v>
      </c>
      <c r="R17" s="140">
        <v>1.2344601599199761E-4</v>
      </c>
      <c r="S17" s="420"/>
    </row>
    <row r="18" spans="1:19" ht="27" customHeight="1">
      <c r="A18" s="138" t="s">
        <v>758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v>0</v>
      </c>
      <c r="Q18" s="139">
        <v>0</v>
      </c>
      <c r="R18" s="140">
        <v>0</v>
      </c>
      <c r="S18" s="420"/>
    </row>
    <row r="19" spans="1:19" ht="27" customHeight="1">
      <c r="A19" s="138" t="s">
        <v>220</v>
      </c>
      <c r="B19" s="139">
        <v>0</v>
      </c>
      <c r="C19" s="139">
        <v>0</v>
      </c>
      <c r="D19" s="139">
        <v>372.15429</v>
      </c>
      <c r="E19" s="139">
        <v>0</v>
      </c>
      <c r="F19" s="139">
        <v>0</v>
      </c>
      <c r="G19" s="139">
        <v>0</v>
      </c>
      <c r="H19" s="139">
        <v>5.6995399999999998</v>
      </c>
      <c r="I19" s="139">
        <v>63.536470000000001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139">
        <v>62.87885</v>
      </c>
      <c r="P19" s="139">
        <v>0</v>
      </c>
      <c r="Q19" s="139">
        <v>686.63756999999998</v>
      </c>
      <c r="R19" s="140">
        <v>1.2344601599199761E-4</v>
      </c>
      <c r="S19" s="420"/>
    </row>
    <row r="20" spans="1:19" ht="27" customHeight="1">
      <c r="A20" s="138" t="s">
        <v>759</v>
      </c>
      <c r="B20" s="139">
        <v>0</v>
      </c>
      <c r="C20" s="139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0</v>
      </c>
      <c r="I20" s="139">
        <v>0</v>
      </c>
      <c r="J20" s="139">
        <v>0</v>
      </c>
      <c r="K20" s="139">
        <v>0</v>
      </c>
      <c r="L20" s="139">
        <v>0</v>
      </c>
      <c r="M20" s="139">
        <v>0</v>
      </c>
      <c r="N20" s="139">
        <v>0</v>
      </c>
      <c r="O20" s="139">
        <v>0</v>
      </c>
      <c r="P20" s="139">
        <v>0</v>
      </c>
      <c r="Q20" s="139">
        <v>0</v>
      </c>
      <c r="R20" s="140">
        <v>0</v>
      </c>
      <c r="S20" s="420"/>
    </row>
    <row r="21" spans="1:19" ht="27" customHeight="1">
      <c r="A21" s="138" t="s">
        <v>760</v>
      </c>
      <c r="B21" s="139">
        <v>0</v>
      </c>
      <c r="C21" s="139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0</v>
      </c>
      <c r="I21" s="139">
        <v>0</v>
      </c>
      <c r="J21" s="139">
        <v>0</v>
      </c>
      <c r="K21" s="139">
        <v>0</v>
      </c>
      <c r="L21" s="139">
        <v>0</v>
      </c>
      <c r="M21" s="139">
        <v>0</v>
      </c>
      <c r="N21" s="139">
        <v>0</v>
      </c>
      <c r="O21" s="139">
        <v>0</v>
      </c>
      <c r="P21" s="139">
        <v>0</v>
      </c>
      <c r="Q21" s="139">
        <v>0</v>
      </c>
      <c r="R21" s="140">
        <v>0</v>
      </c>
      <c r="S21" s="420"/>
    </row>
    <row r="22" spans="1:19" ht="27" customHeight="1">
      <c r="A22" s="138" t="s">
        <v>221</v>
      </c>
      <c r="B22" s="139">
        <v>15142.11325</v>
      </c>
      <c r="C22" s="139">
        <v>405.66432000000003</v>
      </c>
      <c r="D22" s="139">
        <v>0</v>
      </c>
      <c r="E22" s="139">
        <v>1.7144200000000001</v>
      </c>
      <c r="F22" s="139">
        <v>0</v>
      </c>
      <c r="G22" s="139">
        <v>33.15596</v>
      </c>
      <c r="H22" s="139">
        <v>0</v>
      </c>
      <c r="I22" s="139">
        <v>4092.1489700000002</v>
      </c>
      <c r="J22" s="139">
        <v>38.122860000000003</v>
      </c>
      <c r="K22" s="139">
        <v>152.84263000000001</v>
      </c>
      <c r="L22" s="139">
        <v>24.02197</v>
      </c>
      <c r="M22" s="139">
        <v>0</v>
      </c>
      <c r="N22" s="139">
        <v>108.46882000000001</v>
      </c>
      <c r="O22" s="139">
        <v>2756.0219099999999</v>
      </c>
      <c r="P22" s="139">
        <v>55367.83988</v>
      </c>
      <c r="Q22" s="139">
        <v>108045.32298</v>
      </c>
      <c r="R22" s="140">
        <v>1.9424752229112115E-2</v>
      </c>
      <c r="S22" s="420"/>
    </row>
    <row r="23" spans="1:19" ht="27" customHeight="1">
      <c r="A23" s="138" t="s">
        <v>761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v>0</v>
      </c>
      <c r="Q23" s="139">
        <v>1294.2903899999999</v>
      </c>
      <c r="R23" s="140">
        <v>2.3269188748618696E-4</v>
      </c>
      <c r="S23" s="420"/>
    </row>
    <row r="24" spans="1:19" ht="27" customHeight="1">
      <c r="A24" s="138" t="s">
        <v>762</v>
      </c>
      <c r="B24" s="139">
        <v>0</v>
      </c>
      <c r="C24" s="139">
        <v>0</v>
      </c>
      <c r="D24" s="139">
        <v>0</v>
      </c>
      <c r="E24" s="139">
        <v>1.7144200000000001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4.4291400000000003</v>
      </c>
      <c r="O24" s="139">
        <v>7.9220600000000001</v>
      </c>
      <c r="P24" s="139">
        <v>0</v>
      </c>
      <c r="Q24" s="139">
        <v>14.065620000000001</v>
      </c>
      <c r="R24" s="140">
        <v>2.5287645583642642E-6</v>
      </c>
      <c r="S24" s="420"/>
    </row>
    <row r="25" spans="1:19" ht="27" customHeight="1">
      <c r="A25" s="291" t="s">
        <v>763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v>0</v>
      </c>
      <c r="Q25" s="139">
        <v>0</v>
      </c>
      <c r="R25" s="140">
        <v>0</v>
      </c>
      <c r="S25" s="420"/>
    </row>
    <row r="26" spans="1:19" ht="27" customHeight="1">
      <c r="A26" s="138" t="s">
        <v>764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v>0</v>
      </c>
      <c r="Q26" s="139">
        <v>0</v>
      </c>
      <c r="R26" s="140">
        <v>0</v>
      </c>
      <c r="S26" s="420"/>
    </row>
    <row r="27" spans="1:19" ht="27" customHeight="1">
      <c r="A27" s="138" t="s">
        <v>765</v>
      </c>
      <c r="B27" s="139">
        <v>0</v>
      </c>
      <c r="C27" s="139">
        <v>0</v>
      </c>
      <c r="D27" s="139">
        <v>0</v>
      </c>
      <c r="E27" s="139">
        <v>0</v>
      </c>
      <c r="F27" s="139">
        <v>0</v>
      </c>
      <c r="G27" s="139">
        <v>0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  <c r="M27" s="139">
        <v>0</v>
      </c>
      <c r="N27" s="139">
        <v>0</v>
      </c>
      <c r="O27" s="139">
        <v>0</v>
      </c>
      <c r="P27" s="139">
        <v>0</v>
      </c>
      <c r="Q27" s="139">
        <v>0</v>
      </c>
      <c r="R27" s="140">
        <v>0</v>
      </c>
      <c r="S27" s="420"/>
    </row>
    <row r="28" spans="1:19" ht="27" customHeight="1">
      <c r="A28" s="138" t="s">
        <v>766</v>
      </c>
      <c r="B28" s="139">
        <v>15142.11325</v>
      </c>
      <c r="C28" s="139">
        <v>405.66432000000003</v>
      </c>
      <c r="D28" s="139">
        <v>0</v>
      </c>
      <c r="E28" s="139">
        <v>0</v>
      </c>
      <c r="F28" s="139">
        <v>0</v>
      </c>
      <c r="G28" s="139">
        <v>33.15596</v>
      </c>
      <c r="H28" s="139">
        <v>0</v>
      </c>
      <c r="I28" s="139">
        <v>4092.1489700000002</v>
      </c>
      <c r="J28" s="139">
        <v>38.122860000000003</v>
      </c>
      <c r="K28" s="139">
        <v>152.84263000000001</v>
      </c>
      <c r="L28" s="139">
        <v>24.02197</v>
      </c>
      <c r="M28" s="139">
        <v>0</v>
      </c>
      <c r="N28" s="139">
        <v>104.03967999999999</v>
      </c>
      <c r="O28" s="139">
        <v>2748.0998500000001</v>
      </c>
      <c r="P28" s="139">
        <v>55367.83988</v>
      </c>
      <c r="Q28" s="139">
        <v>106736.96696999999</v>
      </c>
      <c r="R28" s="140">
        <v>1.9189531577067563E-2</v>
      </c>
      <c r="S28" s="420"/>
    </row>
    <row r="29" spans="1:19" ht="27" customHeight="1">
      <c r="A29" s="291" t="s">
        <v>222</v>
      </c>
      <c r="B29" s="139">
        <v>37463.133179999997</v>
      </c>
      <c r="C29" s="139">
        <v>29025.671730000002</v>
      </c>
      <c r="D29" s="139">
        <v>27163.185550000002</v>
      </c>
      <c r="E29" s="139">
        <v>34940.637869999999</v>
      </c>
      <c r="F29" s="139">
        <v>104919.03486</v>
      </c>
      <c r="G29" s="139">
        <v>22296.405329999998</v>
      </c>
      <c r="H29" s="139">
        <v>53941.771639999999</v>
      </c>
      <c r="I29" s="139">
        <v>103588.86572</v>
      </c>
      <c r="J29" s="139">
        <v>79856.045719999995</v>
      </c>
      <c r="K29" s="139">
        <v>80457.839829999997</v>
      </c>
      <c r="L29" s="139">
        <v>77585.106029999995</v>
      </c>
      <c r="M29" s="139">
        <v>25688.13264</v>
      </c>
      <c r="N29" s="139">
        <v>20939.408829999997</v>
      </c>
      <c r="O29" s="139">
        <v>24724.63034</v>
      </c>
      <c r="P29" s="139">
        <v>4540.5459099999998</v>
      </c>
      <c r="Q29" s="139">
        <v>1806362.7036199998</v>
      </c>
      <c r="R29" s="140">
        <v>0.32475397348039453</v>
      </c>
      <c r="S29" s="420"/>
    </row>
    <row r="30" spans="1:19" ht="27" customHeight="1">
      <c r="A30" s="138" t="s">
        <v>767</v>
      </c>
      <c r="B30" s="139">
        <v>0</v>
      </c>
      <c r="C30" s="139">
        <v>0</v>
      </c>
      <c r="D30" s="139">
        <v>0</v>
      </c>
      <c r="E30" s="139">
        <v>0</v>
      </c>
      <c r="F30" s="139">
        <v>0</v>
      </c>
      <c r="G30" s="139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139">
        <v>0</v>
      </c>
      <c r="P30" s="139">
        <v>0</v>
      </c>
      <c r="Q30" s="139">
        <v>0</v>
      </c>
      <c r="R30" s="140">
        <v>0</v>
      </c>
      <c r="S30" s="420"/>
    </row>
    <row r="31" spans="1:19" ht="27" customHeight="1">
      <c r="A31" s="138" t="s">
        <v>768</v>
      </c>
      <c r="B31" s="139">
        <v>37463.133179999997</v>
      </c>
      <c r="C31" s="139">
        <v>29025.671730000002</v>
      </c>
      <c r="D31" s="139">
        <v>27163.185550000002</v>
      </c>
      <c r="E31" s="139">
        <v>34940.637869999999</v>
      </c>
      <c r="F31" s="139">
        <v>104919.03486</v>
      </c>
      <c r="G31" s="139">
        <v>22296.405329999998</v>
      </c>
      <c r="H31" s="139">
        <v>53941.771639999999</v>
      </c>
      <c r="I31" s="139">
        <v>103588.86572</v>
      </c>
      <c r="J31" s="139">
        <v>79856.045719999995</v>
      </c>
      <c r="K31" s="139">
        <v>80457.839829999997</v>
      </c>
      <c r="L31" s="139">
        <v>77585.106029999995</v>
      </c>
      <c r="M31" s="139">
        <v>25688.13264</v>
      </c>
      <c r="N31" s="139">
        <v>20939.408829999997</v>
      </c>
      <c r="O31" s="139">
        <v>24724.63034</v>
      </c>
      <c r="P31" s="139">
        <v>4540.5459099999998</v>
      </c>
      <c r="Q31" s="139">
        <v>1806362.7036199998</v>
      </c>
      <c r="R31" s="140">
        <v>0.32475397348039453</v>
      </c>
      <c r="S31" s="420"/>
    </row>
    <row r="32" spans="1:19" ht="27" customHeight="1">
      <c r="A32" s="138" t="s">
        <v>712</v>
      </c>
      <c r="B32" s="139">
        <v>1662.38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51.748949999999994</v>
      </c>
      <c r="N32" s="139">
        <v>3848.62435</v>
      </c>
      <c r="O32" s="139">
        <v>0</v>
      </c>
      <c r="P32" s="139">
        <v>0</v>
      </c>
      <c r="Q32" s="139">
        <v>5562.7532999999994</v>
      </c>
      <c r="R32" s="140">
        <v>1.0000905322313451E-3</v>
      </c>
      <c r="S32" s="420"/>
    </row>
    <row r="33" spans="1:19" ht="27" customHeight="1">
      <c r="A33" s="138" t="s">
        <v>713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0</v>
      </c>
      <c r="M33" s="139">
        <v>0</v>
      </c>
      <c r="N33" s="139">
        <v>0</v>
      </c>
      <c r="O33" s="139">
        <v>0</v>
      </c>
      <c r="P33" s="139">
        <v>0</v>
      </c>
      <c r="Q33" s="139">
        <v>0</v>
      </c>
      <c r="R33" s="140">
        <v>0</v>
      </c>
      <c r="S33" s="420"/>
    </row>
    <row r="34" spans="1:19" ht="27" customHeight="1">
      <c r="A34" s="291" t="s">
        <v>714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v>0</v>
      </c>
      <c r="Q34" s="139">
        <v>0</v>
      </c>
      <c r="R34" s="140">
        <v>0</v>
      </c>
      <c r="S34" s="420"/>
    </row>
    <row r="35" spans="1:19" ht="27" customHeight="1">
      <c r="A35" s="138" t="s">
        <v>715</v>
      </c>
      <c r="B35" s="139">
        <v>1662.38</v>
      </c>
      <c r="C35" s="139">
        <v>0</v>
      </c>
      <c r="D35" s="139">
        <v>0</v>
      </c>
      <c r="E35" s="139">
        <v>0</v>
      </c>
      <c r="F35" s="139">
        <v>0</v>
      </c>
      <c r="G35" s="139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44.812580000000004</v>
      </c>
      <c r="N35" s="139">
        <v>3848.62435</v>
      </c>
      <c r="O35" s="139">
        <v>0</v>
      </c>
      <c r="P35" s="139">
        <v>0</v>
      </c>
      <c r="Q35" s="139">
        <v>5555.81693</v>
      </c>
      <c r="R35" s="140">
        <v>9.9884348826032206E-4</v>
      </c>
      <c r="S35" s="420"/>
    </row>
    <row r="36" spans="1:19" ht="27" customHeight="1">
      <c r="A36" s="138" t="s">
        <v>716</v>
      </c>
      <c r="B36" s="139">
        <v>0</v>
      </c>
      <c r="C36" s="139">
        <v>0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6.9363700000000001</v>
      </c>
      <c r="N36" s="139">
        <v>0</v>
      </c>
      <c r="O36" s="139">
        <v>0</v>
      </c>
      <c r="P36" s="139">
        <v>0</v>
      </c>
      <c r="Q36" s="139">
        <v>6.9363700000000001</v>
      </c>
      <c r="R36" s="140">
        <v>1.2470439710230427E-6</v>
      </c>
      <c r="S36" s="420"/>
    </row>
    <row r="37" spans="1:19" ht="27" customHeight="1">
      <c r="A37" s="138" t="s">
        <v>717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139">
        <v>0</v>
      </c>
      <c r="P37" s="139">
        <v>0</v>
      </c>
      <c r="Q37" s="139">
        <v>0</v>
      </c>
      <c r="R37" s="140">
        <v>0</v>
      </c>
      <c r="S37" s="420"/>
    </row>
    <row r="38" spans="1:19" ht="27" customHeight="1">
      <c r="A38" s="138" t="s">
        <v>718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139">
        <v>0</v>
      </c>
      <c r="P38" s="139">
        <v>0</v>
      </c>
      <c r="Q38" s="139">
        <v>0</v>
      </c>
      <c r="R38" s="140">
        <v>0</v>
      </c>
      <c r="S38" s="420"/>
    </row>
    <row r="39" spans="1:19" ht="27" customHeight="1">
      <c r="A39" s="291" t="s">
        <v>719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9">
        <v>0</v>
      </c>
      <c r="R39" s="140">
        <v>0</v>
      </c>
      <c r="S39" s="420"/>
    </row>
    <row r="40" spans="1:19" ht="27" customHeight="1">
      <c r="A40" s="138" t="s">
        <v>720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139">
        <v>0</v>
      </c>
      <c r="P40" s="139">
        <v>0</v>
      </c>
      <c r="Q40" s="139">
        <v>0</v>
      </c>
      <c r="R40" s="140">
        <v>0</v>
      </c>
      <c r="S40" s="420"/>
    </row>
    <row r="41" spans="1:19" ht="27" customHeight="1">
      <c r="A41" s="138" t="s">
        <v>721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9">
        <v>0</v>
      </c>
      <c r="R41" s="140">
        <v>0</v>
      </c>
      <c r="S41" s="420"/>
    </row>
    <row r="42" spans="1:19" s="7" customFormat="1" ht="27" customHeight="1">
      <c r="A42" s="291" t="s">
        <v>223</v>
      </c>
      <c r="B42" s="139">
        <v>94940.770739999993</v>
      </c>
      <c r="C42" s="139">
        <v>73072.275450000001</v>
      </c>
      <c r="D42" s="139">
        <v>52597.270360000002</v>
      </c>
      <c r="E42" s="139">
        <v>78114.531409999996</v>
      </c>
      <c r="F42" s="139">
        <v>119308.27879000001</v>
      </c>
      <c r="G42" s="139">
        <v>52829.127540000001</v>
      </c>
      <c r="H42" s="139">
        <v>153765.53488999998</v>
      </c>
      <c r="I42" s="139">
        <v>187005.75081</v>
      </c>
      <c r="J42" s="139">
        <v>103200.85097</v>
      </c>
      <c r="K42" s="139">
        <v>134991.59</v>
      </c>
      <c r="L42" s="139">
        <v>84068.453290000005</v>
      </c>
      <c r="M42" s="139">
        <v>230542.60619999998</v>
      </c>
      <c r="N42" s="139">
        <v>90271.929380000001</v>
      </c>
      <c r="O42" s="139">
        <v>173497.08878999998</v>
      </c>
      <c r="P42" s="139">
        <v>215911.65408000001</v>
      </c>
      <c r="Q42" s="139">
        <v>5250168.4877500003</v>
      </c>
      <c r="R42" s="140">
        <v>0.94389298141589961</v>
      </c>
    </row>
    <row r="43" spans="1:19" s="340" customFormat="1" ht="37.5" customHeight="1">
      <c r="A43" s="144" t="s">
        <v>769</v>
      </c>
      <c r="B43" s="165">
        <v>0</v>
      </c>
      <c r="C43" s="165">
        <v>0</v>
      </c>
      <c r="D43" s="165">
        <v>0</v>
      </c>
      <c r="E43" s="165">
        <v>0</v>
      </c>
      <c r="F43" s="165">
        <v>15688.23331</v>
      </c>
      <c r="G43" s="165">
        <v>2561.3051600000003</v>
      </c>
      <c r="H43" s="165">
        <v>1418.8761299999999</v>
      </c>
      <c r="I43" s="165">
        <v>3407.54198</v>
      </c>
      <c r="J43" s="165">
        <v>2778.8375000000001</v>
      </c>
      <c r="K43" s="165">
        <v>7042.57971</v>
      </c>
      <c r="L43" s="165">
        <v>604.23041000000001</v>
      </c>
      <c r="M43" s="165">
        <v>10784.153779999999</v>
      </c>
      <c r="N43" s="165">
        <v>1168.6477500000001</v>
      </c>
      <c r="O43" s="165">
        <v>15156.224470000001</v>
      </c>
      <c r="P43" s="165">
        <v>0</v>
      </c>
      <c r="Q43" s="165">
        <v>312081.24936999998</v>
      </c>
      <c r="R43" s="545">
        <v>5.6107018584100506E-2</v>
      </c>
    </row>
    <row r="44" spans="1:19" s="166" customFormat="1" ht="24" customHeight="1">
      <c r="A44" s="322" t="s">
        <v>40</v>
      </c>
      <c r="B44" s="579">
        <v>94940.770739999993</v>
      </c>
      <c r="C44" s="579">
        <v>73072.275450000001</v>
      </c>
      <c r="D44" s="579">
        <v>52597.270360000002</v>
      </c>
      <c r="E44" s="579">
        <v>78114.531409999996</v>
      </c>
      <c r="F44" s="579">
        <v>134996.51209999999</v>
      </c>
      <c r="G44" s="579">
        <v>55390.432700000005</v>
      </c>
      <c r="H44" s="579">
        <v>155184.41102</v>
      </c>
      <c r="I44" s="579">
        <v>190413.29278999998</v>
      </c>
      <c r="J44" s="579">
        <v>105979.68846999999</v>
      </c>
      <c r="K44" s="579">
        <v>142034.16971000002</v>
      </c>
      <c r="L44" s="579">
        <v>84672.683700000009</v>
      </c>
      <c r="M44" s="579">
        <v>241326.75998</v>
      </c>
      <c r="N44" s="579">
        <v>91440.577129999991</v>
      </c>
      <c r="O44" s="579">
        <v>188653.31326</v>
      </c>
      <c r="P44" s="579">
        <v>215911.65408000001</v>
      </c>
      <c r="Q44" s="579">
        <v>5562249.7371200006</v>
      </c>
      <c r="R44" s="580">
        <v>1.0000000000000002</v>
      </c>
    </row>
    <row r="45" spans="1:19" ht="27" customHeight="1">
      <c r="A45" s="291" t="s">
        <v>224</v>
      </c>
      <c r="B45" s="728">
        <v>1.7068771671003406E-2</v>
      </c>
      <c r="C45" s="728">
        <v>1.313717990084981E-2</v>
      </c>
      <c r="D45" s="728">
        <v>9.4561144942825991E-3</v>
      </c>
      <c r="E45" s="728">
        <v>1.404369366745583E-2</v>
      </c>
      <c r="F45" s="728">
        <v>2.4270127822397628E-2</v>
      </c>
      <c r="G45" s="728">
        <v>9.9582786314589052E-3</v>
      </c>
      <c r="H45" s="728">
        <v>2.7899576314304578E-2</v>
      </c>
      <c r="I45" s="728">
        <v>3.4233143384279512E-2</v>
      </c>
      <c r="J45" s="728">
        <v>1.905338549665225E-2</v>
      </c>
      <c r="K45" s="728">
        <v>2.5535381621239812E-2</v>
      </c>
      <c r="L45" s="728">
        <v>1.5222740384152817E-2</v>
      </c>
      <c r="M45" s="728">
        <v>4.3386538071006002E-2</v>
      </c>
      <c r="N45" s="728">
        <v>1.6439495069731577E-2</v>
      </c>
      <c r="O45" s="728">
        <v>3.3916728334042801E-2</v>
      </c>
      <c r="P45" s="728">
        <v>3.8817324694916326E-2</v>
      </c>
      <c r="Q45" s="728">
        <v>1.0000000000000002</v>
      </c>
      <c r="R45" s="174"/>
      <c r="S45" s="420"/>
    </row>
    <row r="46" spans="1:19" ht="9" customHeight="1" thickBot="1">
      <c r="A46" s="293"/>
      <c r="B46" s="555"/>
      <c r="C46" s="171"/>
      <c r="D46" s="171"/>
      <c r="E46" s="171"/>
      <c r="F46" s="171"/>
      <c r="G46" s="171"/>
      <c r="H46" s="556"/>
      <c r="I46" s="556"/>
      <c r="J46" s="556"/>
      <c r="K46" s="556"/>
      <c r="L46" s="556"/>
      <c r="M46" s="556"/>
      <c r="N46" s="556"/>
      <c r="O46" s="556"/>
      <c r="P46" s="556"/>
      <c r="Q46" s="556"/>
      <c r="R46" s="556"/>
      <c r="S46" s="420"/>
    </row>
    <row r="47" spans="1:19" ht="18.75" customHeight="1" thickTop="1">
      <c r="A47" s="304" t="s">
        <v>834</v>
      </c>
      <c r="C47" s="18"/>
      <c r="D47" s="18"/>
      <c r="E47" s="18"/>
      <c r="F47" s="18"/>
      <c r="G47" s="18"/>
      <c r="H47" s="547"/>
      <c r="I47" s="547"/>
      <c r="J47" s="547"/>
      <c r="K47" s="547"/>
      <c r="L47" s="547"/>
      <c r="M47" s="547"/>
      <c r="N47" s="547"/>
      <c r="O47" s="547"/>
      <c r="P47" s="547"/>
      <c r="Q47" s="547"/>
      <c r="R47" s="547"/>
      <c r="S47" s="420"/>
    </row>
    <row r="48" spans="1:19">
      <c r="A48" s="304" t="s">
        <v>722</v>
      </c>
      <c r="C48" s="18"/>
      <c r="D48" s="18"/>
      <c r="E48" s="18"/>
      <c r="F48" s="18"/>
      <c r="G48" s="18"/>
      <c r="H48" s="547"/>
      <c r="I48" s="547"/>
      <c r="J48" s="547"/>
      <c r="K48" s="547"/>
      <c r="L48" s="547"/>
      <c r="M48" s="547"/>
      <c r="N48" s="547"/>
      <c r="O48" s="547"/>
      <c r="P48" s="547"/>
      <c r="Q48" s="547"/>
      <c r="R48" s="547"/>
      <c r="S48" s="420"/>
    </row>
    <row r="49" spans="1:19">
      <c r="A49" s="304" t="s">
        <v>723</v>
      </c>
      <c r="B49" s="559"/>
      <c r="C49" s="18"/>
      <c r="D49" s="18"/>
      <c r="E49" s="18"/>
      <c r="F49" s="18"/>
      <c r="G49" s="18"/>
      <c r="H49" s="547"/>
      <c r="I49" s="547"/>
      <c r="J49" s="547"/>
      <c r="K49" s="547"/>
      <c r="L49" s="547"/>
      <c r="M49" s="547"/>
      <c r="N49" s="547"/>
      <c r="O49" s="547"/>
      <c r="P49" s="547"/>
      <c r="Q49" s="547"/>
      <c r="R49" s="547"/>
      <c r="S49" s="420"/>
    </row>
    <row r="50" spans="1:19" ht="9" customHeight="1">
      <c r="A50" s="16"/>
      <c r="B50" s="559"/>
      <c r="C50" s="18"/>
      <c r="D50" s="18"/>
      <c r="E50" s="18"/>
      <c r="F50" s="18"/>
      <c r="G50" s="18"/>
      <c r="H50" s="547"/>
      <c r="I50" s="547"/>
      <c r="J50" s="547"/>
      <c r="K50" s="547"/>
      <c r="L50" s="547"/>
      <c r="M50" s="547"/>
      <c r="N50" s="547"/>
      <c r="O50" s="547"/>
      <c r="P50" s="547"/>
      <c r="Q50" s="547"/>
      <c r="R50" s="547"/>
      <c r="S50" s="420"/>
    </row>
    <row r="51" spans="1:19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547"/>
      <c r="K51" s="547"/>
      <c r="L51" s="547"/>
      <c r="M51" s="547"/>
      <c r="N51" s="547"/>
      <c r="O51" s="547"/>
      <c r="P51" s="547"/>
      <c r="Q51" s="547"/>
      <c r="R51" s="547"/>
      <c r="S51" s="420"/>
    </row>
    <row r="52" spans="1:19" ht="9" customHeight="1">
      <c r="A52" s="151"/>
      <c r="B52" s="559"/>
      <c r="C52" s="18"/>
      <c r="D52" s="18"/>
      <c r="E52" s="18"/>
      <c r="F52" s="18"/>
      <c r="G52" s="18"/>
      <c r="H52" s="547"/>
      <c r="I52" s="547"/>
      <c r="J52" s="547"/>
      <c r="K52" s="547"/>
      <c r="L52" s="547"/>
      <c r="M52" s="547"/>
      <c r="N52" s="547"/>
      <c r="O52" s="547"/>
      <c r="P52" s="547"/>
      <c r="Q52" s="547"/>
      <c r="R52" s="547"/>
      <c r="S52" s="420"/>
    </row>
    <row r="53" spans="1:19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547"/>
      <c r="K53" s="547"/>
      <c r="L53" s="547"/>
      <c r="M53" s="547"/>
      <c r="N53" s="547"/>
      <c r="O53" s="547"/>
      <c r="P53" s="547"/>
      <c r="Q53" s="547"/>
      <c r="R53" s="547"/>
      <c r="S53" s="420"/>
    </row>
    <row r="54" spans="1:19" ht="9" customHeight="1">
      <c r="A54" s="16"/>
      <c r="B54" s="559"/>
      <c r="C54" s="18"/>
      <c r="D54" s="18"/>
      <c r="E54" s="18"/>
      <c r="F54" s="18"/>
      <c r="G54" s="18"/>
      <c r="H54" s="547"/>
      <c r="I54" s="547"/>
      <c r="J54" s="547"/>
      <c r="K54" s="547"/>
      <c r="L54" s="547"/>
      <c r="M54" s="547"/>
      <c r="N54" s="547"/>
      <c r="O54" s="547"/>
      <c r="P54" s="547"/>
      <c r="Q54" s="547"/>
      <c r="R54" s="547"/>
      <c r="S54" s="420"/>
    </row>
    <row r="55" spans="1:19" ht="9" customHeight="1">
      <c r="A55" s="16"/>
      <c r="B55" s="559"/>
      <c r="C55" s="18"/>
      <c r="D55" s="18"/>
      <c r="E55" s="18"/>
      <c r="F55" s="18"/>
      <c r="G55" s="18"/>
      <c r="H55" s="547"/>
      <c r="I55" s="547"/>
      <c r="J55" s="547"/>
      <c r="K55" s="547"/>
      <c r="L55" s="547"/>
      <c r="M55" s="547"/>
      <c r="N55" s="547"/>
      <c r="O55" s="547"/>
      <c r="P55" s="547"/>
      <c r="Q55" s="547"/>
      <c r="R55" s="547"/>
      <c r="S55" s="420"/>
    </row>
    <row r="56" spans="1:19" ht="9" customHeight="1">
      <c r="A56" s="16"/>
      <c r="C56" s="18"/>
      <c r="D56" s="18"/>
      <c r="E56" s="18"/>
      <c r="F56" s="18"/>
      <c r="G56" s="18"/>
      <c r="H56" s="547"/>
      <c r="I56" s="547"/>
      <c r="J56" s="547"/>
      <c r="K56" s="547"/>
      <c r="L56" s="547"/>
      <c r="M56" s="547"/>
      <c r="N56" s="547"/>
      <c r="O56" s="547"/>
      <c r="P56" s="547"/>
      <c r="Q56" s="547"/>
      <c r="R56" s="547"/>
      <c r="S56" s="420"/>
    </row>
    <row r="57" spans="1:19" ht="9" customHeight="1">
      <c r="A57" s="16"/>
      <c r="C57" s="18"/>
      <c r="D57" s="18"/>
      <c r="E57" s="18"/>
      <c r="F57" s="18"/>
      <c r="G57" s="18"/>
      <c r="H57" s="547"/>
      <c r="I57" s="547"/>
      <c r="J57" s="547"/>
      <c r="K57" s="547"/>
      <c r="L57" s="547"/>
      <c r="M57" s="547"/>
      <c r="N57" s="547"/>
      <c r="O57" s="547"/>
      <c r="P57" s="547"/>
      <c r="Q57" s="547"/>
      <c r="R57" s="547"/>
      <c r="S57" s="420"/>
    </row>
    <row r="58" spans="1:19" ht="9" customHeight="1">
      <c r="A58" s="151"/>
      <c r="C58" s="18"/>
      <c r="D58" s="18"/>
      <c r="E58" s="18"/>
      <c r="F58" s="18"/>
      <c r="G58" s="18"/>
      <c r="H58" s="547"/>
      <c r="I58" s="547"/>
      <c r="J58" s="547"/>
      <c r="K58" s="547"/>
      <c r="L58" s="547"/>
      <c r="M58" s="547"/>
      <c r="N58" s="547"/>
      <c r="O58" s="547"/>
      <c r="P58" s="547"/>
      <c r="Q58" s="547"/>
      <c r="R58" s="547"/>
      <c r="S58" s="420"/>
    </row>
    <row r="59" spans="1:19" ht="9" customHeight="1">
      <c r="A59" s="16"/>
      <c r="C59" s="18"/>
      <c r="D59" s="18"/>
      <c r="E59" s="18"/>
      <c r="F59" s="18"/>
      <c r="G59" s="18"/>
      <c r="H59" s="547"/>
      <c r="I59" s="547"/>
      <c r="J59" s="547"/>
      <c r="K59" s="547"/>
      <c r="L59" s="547"/>
      <c r="M59" s="547"/>
      <c r="N59" s="547"/>
      <c r="O59" s="547"/>
      <c r="P59" s="547"/>
      <c r="Q59" s="547"/>
      <c r="R59" s="547"/>
      <c r="S59" s="420"/>
    </row>
    <row r="60" spans="1:19" ht="9" customHeight="1">
      <c r="A60" s="16"/>
      <c r="C60" s="18"/>
      <c r="D60" s="18"/>
      <c r="E60" s="18"/>
      <c r="F60" s="18"/>
      <c r="G60" s="18"/>
      <c r="H60" s="547"/>
      <c r="I60" s="547"/>
      <c r="J60" s="547"/>
      <c r="K60" s="547"/>
      <c r="L60" s="547"/>
      <c r="M60" s="547"/>
      <c r="N60" s="547"/>
      <c r="O60" s="547"/>
      <c r="P60" s="547"/>
      <c r="Q60" s="547"/>
      <c r="R60" s="547"/>
      <c r="S60" s="420"/>
    </row>
    <row r="61" spans="1:19" ht="9" customHeight="1">
      <c r="A61" s="16"/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547"/>
      <c r="P61" s="547"/>
      <c r="Q61" s="547"/>
      <c r="R61" s="547"/>
      <c r="S61" s="420"/>
    </row>
    <row r="62" spans="1:19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547"/>
      <c r="P62" s="547"/>
      <c r="Q62" s="547"/>
      <c r="R62" s="547"/>
      <c r="S62" s="420"/>
    </row>
    <row r="63" spans="1:19" ht="9" customHeight="1">
      <c r="A63" s="16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547"/>
      <c r="P63" s="547"/>
      <c r="Q63" s="547"/>
      <c r="R63" s="547"/>
      <c r="S63" s="420"/>
    </row>
    <row r="64" spans="1:19" ht="9" customHeight="1">
      <c r="A64" s="151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547"/>
      <c r="P64" s="547"/>
      <c r="Q64" s="547"/>
      <c r="R64" s="547"/>
      <c r="S64" s="420"/>
    </row>
    <row r="65" spans="1:19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547"/>
      <c r="P65" s="547"/>
      <c r="Q65" s="547"/>
      <c r="R65" s="547"/>
      <c r="S65" s="420"/>
    </row>
    <row r="66" spans="1:19" ht="9" customHeight="1">
      <c r="A66" s="16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547"/>
      <c r="P66" s="547"/>
      <c r="Q66" s="547"/>
      <c r="R66" s="547"/>
      <c r="S66" s="420"/>
    </row>
    <row r="67" spans="1:19" ht="9" customHeight="1">
      <c r="A67" s="16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547"/>
      <c r="P67" s="547"/>
      <c r="Q67" s="547"/>
      <c r="R67" s="547"/>
      <c r="S67" s="420"/>
    </row>
    <row r="68" spans="1:19" ht="9" customHeight="1">
      <c r="A68" s="16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547"/>
      <c r="P68" s="547"/>
      <c r="Q68" s="547"/>
      <c r="R68" s="547"/>
      <c r="S68" s="420"/>
    </row>
    <row r="69" spans="1:19" ht="9" customHeight="1">
      <c r="A69" s="151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547"/>
      <c r="P69" s="547"/>
      <c r="Q69" s="547"/>
      <c r="R69" s="547"/>
      <c r="S69" s="420"/>
    </row>
    <row r="70" spans="1:19" ht="9" customHeight="1">
      <c r="A70" s="152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547"/>
      <c r="P70" s="547"/>
      <c r="Q70" s="547"/>
      <c r="R70" s="547"/>
      <c r="S70" s="420"/>
    </row>
    <row r="71" spans="1:19" ht="9" customHeight="1">
      <c r="A71" s="152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547"/>
      <c r="P71" s="547"/>
      <c r="Q71" s="547"/>
      <c r="R71" s="547"/>
      <c r="S71" s="420"/>
    </row>
    <row r="72" spans="1:19" ht="9" customHeight="1">
      <c r="A72" s="152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547"/>
      <c r="P72" s="547"/>
      <c r="Q72" s="547"/>
      <c r="R72" s="547"/>
      <c r="S72" s="420"/>
    </row>
    <row r="73" spans="1:19" ht="9" customHeight="1">
      <c r="A73" s="152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547"/>
      <c r="P73" s="547"/>
      <c r="Q73" s="547"/>
      <c r="R73" s="547"/>
      <c r="S73" s="420"/>
    </row>
    <row r="74" spans="1:19" ht="9" customHeight="1">
      <c r="A74" s="153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547"/>
      <c r="P74" s="547"/>
      <c r="Q74" s="547"/>
      <c r="R74" s="547"/>
      <c r="S74" s="420"/>
    </row>
    <row r="75" spans="1:19" ht="9" customHeight="1">
      <c r="A75" s="153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547"/>
      <c r="P75" s="547"/>
      <c r="Q75" s="547"/>
      <c r="R75" s="547"/>
      <c r="S75" s="420"/>
    </row>
    <row r="76" spans="1:19" ht="9" customHeight="1">
      <c r="A76" s="154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547"/>
      <c r="P76" s="547"/>
      <c r="Q76" s="547"/>
      <c r="R76" s="547"/>
      <c r="S76" s="420"/>
    </row>
    <row r="77" spans="1:19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547"/>
      <c r="P77" s="547"/>
      <c r="Q77" s="547"/>
      <c r="R77" s="547"/>
      <c r="S77" s="420"/>
    </row>
    <row r="78" spans="1:19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547"/>
      <c r="P78" s="547"/>
      <c r="Q78" s="547"/>
      <c r="R78" s="547"/>
      <c r="S78" s="420"/>
    </row>
    <row r="79" spans="1:19" ht="9" customHeight="1">
      <c r="A79" s="16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547"/>
      <c r="P79" s="547"/>
      <c r="Q79" s="547"/>
      <c r="R79" s="547"/>
      <c r="S79" s="420"/>
    </row>
    <row r="80" spans="1:19" ht="9" customHeight="1">
      <c r="A80" s="16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547"/>
      <c r="P80" s="547"/>
      <c r="Q80" s="547"/>
      <c r="R80" s="547"/>
      <c r="S80" s="420"/>
    </row>
    <row r="81" spans="1:19" ht="9" customHeight="1">
      <c r="A81" s="152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547"/>
      <c r="P81" s="547"/>
      <c r="Q81" s="547"/>
      <c r="R81" s="547"/>
      <c r="S81" s="420"/>
    </row>
    <row r="82" spans="1:19" ht="9" customHeight="1">
      <c r="A82" s="154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547"/>
      <c r="P82" s="547"/>
      <c r="Q82" s="547"/>
      <c r="R82" s="547"/>
      <c r="S82" s="420"/>
    </row>
    <row r="83" spans="1:19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547"/>
      <c r="P83" s="547"/>
      <c r="Q83" s="547"/>
      <c r="R83" s="547"/>
      <c r="S83" s="420"/>
    </row>
    <row r="84" spans="1:19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547"/>
      <c r="P84" s="547"/>
      <c r="Q84" s="547"/>
      <c r="R84" s="547"/>
      <c r="S84" s="420"/>
    </row>
    <row r="85" spans="1:19" ht="9" customHeight="1">
      <c r="A85" s="16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547"/>
      <c r="P85" s="547"/>
      <c r="Q85" s="547"/>
      <c r="R85" s="547"/>
      <c r="S85" s="420"/>
    </row>
    <row r="86" spans="1:19" ht="9" customHeight="1">
      <c r="A86" s="16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547"/>
      <c r="P86" s="547"/>
      <c r="Q86" s="547"/>
      <c r="R86" s="547"/>
      <c r="S86" s="420"/>
    </row>
    <row r="87" spans="1:19" ht="9" customHeight="1">
      <c r="A87" s="152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547"/>
      <c r="P87" s="547"/>
      <c r="Q87" s="547"/>
      <c r="R87" s="547"/>
      <c r="S87" s="420"/>
    </row>
    <row r="88" spans="1:19" ht="9" customHeight="1">
      <c r="A88" s="154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547"/>
      <c r="P88" s="547"/>
      <c r="Q88" s="547"/>
      <c r="R88" s="547"/>
      <c r="S88" s="420"/>
    </row>
    <row r="89" spans="1:19" ht="9" customHeight="1">
      <c r="A89" s="16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547"/>
      <c r="P89" s="547"/>
      <c r="Q89" s="547"/>
      <c r="R89" s="547"/>
      <c r="S89" s="420"/>
    </row>
    <row r="90" spans="1:19" ht="9" customHeight="1">
      <c r="A90" s="16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547"/>
      <c r="P90" s="547"/>
      <c r="Q90" s="547"/>
      <c r="R90" s="547"/>
      <c r="S90" s="420"/>
    </row>
    <row r="91" spans="1:19" ht="9" customHeight="1">
      <c r="A91" s="16"/>
      <c r="C91" s="548"/>
      <c r="D91" s="548"/>
      <c r="E91" s="548"/>
      <c r="F91" s="548"/>
      <c r="G91" s="548"/>
      <c r="S91" s="420"/>
    </row>
    <row r="92" spans="1:19" ht="9" customHeight="1">
      <c r="A92" s="16"/>
      <c r="C92" s="548"/>
      <c r="D92" s="548"/>
      <c r="E92" s="548"/>
      <c r="F92" s="548"/>
      <c r="G92" s="548"/>
      <c r="S92" s="420"/>
    </row>
    <row r="93" spans="1:19" ht="9" customHeight="1">
      <c r="A93" s="16"/>
      <c r="C93" s="548"/>
      <c r="D93" s="548"/>
      <c r="E93" s="548"/>
      <c r="F93" s="548"/>
      <c r="G93" s="548"/>
      <c r="S93" s="420"/>
    </row>
    <row r="94" spans="1:19" ht="9" customHeight="1">
      <c r="A94" s="16"/>
      <c r="C94" s="548"/>
      <c r="D94" s="548"/>
      <c r="E94" s="548"/>
      <c r="F94" s="548"/>
      <c r="G94" s="548"/>
      <c r="S94" s="420"/>
    </row>
    <row r="95" spans="1:19" ht="9" customHeight="1">
      <c r="A95" s="16"/>
      <c r="C95" s="548"/>
      <c r="D95" s="548"/>
      <c r="E95" s="548"/>
      <c r="F95" s="548"/>
      <c r="G95" s="548"/>
      <c r="S95" s="420"/>
    </row>
    <row r="96" spans="1:19" ht="9" customHeight="1">
      <c r="A96" s="16"/>
      <c r="C96" s="548"/>
      <c r="D96" s="548"/>
      <c r="E96" s="548"/>
      <c r="F96" s="548"/>
      <c r="G96" s="548"/>
      <c r="S96" s="420"/>
    </row>
    <row r="97" spans="1:19" ht="9" customHeight="1">
      <c r="A97" s="152"/>
      <c r="C97" s="548"/>
      <c r="D97" s="548"/>
      <c r="E97" s="548"/>
      <c r="F97" s="548"/>
      <c r="G97" s="548"/>
      <c r="S97" s="420"/>
    </row>
    <row r="98" spans="1:19" ht="9" customHeight="1">
      <c r="A98" s="154"/>
      <c r="C98" s="548"/>
      <c r="D98" s="548"/>
      <c r="E98" s="548"/>
      <c r="F98" s="548"/>
      <c r="G98" s="548"/>
      <c r="S98" s="420"/>
    </row>
    <row r="99" spans="1:19" ht="9" customHeight="1">
      <c r="A99" s="16"/>
      <c r="C99" s="548"/>
      <c r="D99" s="548"/>
      <c r="E99" s="548"/>
      <c r="F99" s="548"/>
      <c r="G99" s="548"/>
      <c r="S99" s="420"/>
    </row>
    <row r="100" spans="1:19" ht="9" customHeight="1">
      <c r="A100" s="16"/>
      <c r="C100" s="548"/>
      <c r="D100" s="548"/>
      <c r="E100" s="548"/>
      <c r="F100" s="548"/>
      <c r="G100" s="548"/>
      <c r="S100" s="420"/>
    </row>
    <row r="101" spans="1:19" ht="9" customHeight="1">
      <c r="A101" s="16"/>
      <c r="C101" s="548"/>
      <c r="D101" s="548"/>
      <c r="E101" s="548"/>
      <c r="F101" s="548"/>
      <c r="G101" s="548"/>
      <c r="S101" s="420"/>
    </row>
    <row r="102" spans="1:19" ht="9" customHeight="1">
      <c r="A102" s="16"/>
      <c r="C102" s="548"/>
      <c r="D102" s="548"/>
      <c r="E102" s="548"/>
      <c r="F102" s="548"/>
      <c r="G102" s="548"/>
      <c r="S102" s="420"/>
    </row>
    <row r="103" spans="1:19" ht="9" customHeight="1">
      <c r="A103" s="16"/>
      <c r="C103" s="548"/>
      <c r="D103" s="548"/>
      <c r="E103" s="548"/>
      <c r="F103" s="548"/>
      <c r="G103" s="548"/>
      <c r="S103" s="420"/>
    </row>
    <row r="104" spans="1:19" ht="9" customHeight="1">
      <c r="A104" s="16"/>
      <c r="C104" s="548"/>
      <c r="D104" s="548"/>
      <c r="E104" s="548"/>
      <c r="F104" s="548"/>
      <c r="G104" s="548"/>
      <c r="S104" s="420"/>
    </row>
    <row r="105" spans="1:19" ht="9" customHeight="1">
      <c r="A105" s="16"/>
      <c r="C105" s="548"/>
      <c r="D105" s="548"/>
      <c r="E105" s="548"/>
      <c r="F105" s="548"/>
      <c r="G105" s="548"/>
      <c r="S105" s="420"/>
    </row>
    <row r="106" spans="1:19" ht="9" customHeight="1">
      <c r="A106" s="16"/>
      <c r="C106" s="548"/>
      <c r="D106" s="548"/>
      <c r="E106" s="548"/>
      <c r="F106" s="548"/>
      <c r="G106" s="548"/>
      <c r="S106" s="420"/>
    </row>
    <row r="107" spans="1:19" ht="9" customHeight="1">
      <c r="A107" s="16"/>
      <c r="C107" s="548"/>
      <c r="D107" s="548"/>
      <c r="E107" s="548"/>
      <c r="F107" s="548"/>
      <c r="G107" s="548"/>
      <c r="S107" s="420"/>
    </row>
    <row r="108" spans="1:19" ht="9" customHeight="1">
      <c r="A108" s="154"/>
      <c r="C108" s="548"/>
      <c r="D108" s="548"/>
      <c r="E108" s="548"/>
      <c r="F108" s="548"/>
      <c r="G108" s="548"/>
      <c r="S108" s="420"/>
    </row>
    <row r="109" spans="1:19" ht="9" customHeight="1">
      <c r="A109" s="16"/>
      <c r="C109" s="548"/>
      <c r="D109" s="548"/>
      <c r="E109" s="548"/>
      <c r="F109" s="548"/>
      <c r="G109" s="548"/>
      <c r="S109" s="420"/>
    </row>
    <row r="110" spans="1:19" ht="9" customHeight="1">
      <c r="A110" s="16"/>
      <c r="C110" s="548"/>
      <c r="D110" s="548"/>
      <c r="E110" s="548"/>
      <c r="F110" s="548"/>
      <c r="G110" s="548"/>
      <c r="S110" s="420"/>
    </row>
    <row r="111" spans="1:19" ht="9" customHeight="1">
      <c r="A111" s="16"/>
      <c r="C111" s="548"/>
      <c r="D111" s="548"/>
      <c r="E111" s="548"/>
      <c r="F111" s="548"/>
      <c r="G111" s="548"/>
      <c r="S111" s="420"/>
    </row>
    <row r="112" spans="1:19">
      <c r="A112" s="155"/>
      <c r="C112" s="548"/>
      <c r="D112" s="548"/>
      <c r="E112" s="548"/>
      <c r="F112" s="548"/>
      <c r="G112" s="548"/>
      <c r="S112" s="420"/>
    </row>
    <row r="113" spans="1:19">
      <c r="A113" s="155"/>
      <c r="C113" s="548"/>
      <c r="D113" s="548"/>
      <c r="E113" s="548"/>
      <c r="F113" s="548"/>
      <c r="G113" s="548"/>
      <c r="S113" s="420"/>
    </row>
    <row r="114" spans="1:19">
      <c r="A114" s="155"/>
      <c r="C114" s="548"/>
      <c r="D114" s="548"/>
      <c r="E114" s="548"/>
      <c r="F114" s="548"/>
      <c r="G114" s="548"/>
      <c r="S114" s="420"/>
    </row>
    <row r="115" spans="1:19">
      <c r="A115" s="155"/>
      <c r="C115" s="548"/>
      <c r="D115" s="548"/>
      <c r="E115" s="548"/>
      <c r="F115" s="548"/>
      <c r="G115" s="548"/>
      <c r="S115" s="420"/>
    </row>
    <row r="116" spans="1:19">
      <c r="A116" s="155"/>
      <c r="C116" s="548"/>
      <c r="D116" s="548"/>
      <c r="E116" s="548"/>
      <c r="F116" s="548"/>
      <c r="G116" s="548"/>
      <c r="S116" s="420"/>
    </row>
    <row r="117" spans="1:19">
      <c r="A117" s="155"/>
      <c r="C117" s="548"/>
      <c r="D117" s="548"/>
      <c r="E117" s="548"/>
      <c r="F117" s="548"/>
      <c r="G117" s="548"/>
      <c r="S117" s="420"/>
    </row>
    <row r="118" spans="1:19">
      <c r="A118" s="155"/>
      <c r="C118" s="548"/>
      <c r="D118" s="548"/>
      <c r="E118" s="548"/>
      <c r="F118" s="548"/>
      <c r="G118" s="548"/>
      <c r="S118" s="420"/>
    </row>
    <row r="119" spans="1:19" ht="15.75">
      <c r="A119" s="156"/>
      <c r="C119" s="548"/>
      <c r="D119" s="548"/>
      <c r="E119" s="548"/>
      <c r="F119" s="548"/>
      <c r="G119" s="548"/>
      <c r="S119" s="420"/>
    </row>
    <row r="120" spans="1:19" ht="15.75">
      <c r="A120" s="156"/>
      <c r="C120" s="548"/>
      <c r="D120" s="548"/>
      <c r="E120" s="548"/>
      <c r="F120" s="548"/>
      <c r="G120" s="548"/>
      <c r="S120" s="420"/>
    </row>
    <row r="121" spans="1:19" ht="15.75">
      <c r="A121" s="156"/>
      <c r="C121" s="548"/>
      <c r="D121" s="548"/>
      <c r="E121" s="548"/>
      <c r="F121" s="548"/>
      <c r="G121" s="548"/>
      <c r="S121" s="420"/>
    </row>
    <row r="122" spans="1:19" ht="15.75">
      <c r="A122" s="156"/>
      <c r="C122" s="548"/>
      <c r="D122" s="548"/>
      <c r="E122" s="548"/>
      <c r="F122" s="548"/>
      <c r="G122" s="548"/>
      <c r="S122" s="420"/>
    </row>
    <row r="123" spans="1:19" ht="15.75">
      <c r="A123" s="156"/>
      <c r="C123" s="548"/>
      <c r="D123" s="548"/>
      <c r="E123" s="548"/>
      <c r="F123" s="548"/>
      <c r="G123" s="548"/>
      <c r="S123" s="420"/>
    </row>
    <row r="124" spans="1:19" ht="15.75">
      <c r="A124" s="156"/>
      <c r="C124" s="548"/>
      <c r="D124" s="548"/>
      <c r="E124" s="548"/>
      <c r="F124" s="548"/>
      <c r="G124" s="548"/>
      <c r="S124" s="420"/>
    </row>
    <row r="125" spans="1:19" ht="15.75">
      <c r="A125" s="156"/>
      <c r="C125" s="548"/>
      <c r="D125" s="548"/>
      <c r="E125" s="548"/>
      <c r="F125" s="548"/>
      <c r="G125" s="548"/>
      <c r="S125" s="420"/>
    </row>
    <row r="126" spans="1:19" ht="15.75">
      <c r="A126" s="156"/>
      <c r="C126" s="548"/>
      <c r="D126" s="548"/>
      <c r="E126" s="548"/>
      <c r="F126" s="548"/>
      <c r="G126" s="548"/>
      <c r="S126" s="420"/>
    </row>
    <row r="127" spans="1:19" ht="15.75">
      <c r="A127" s="156"/>
      <c r="C127" s="548"/>
      <c r="D127" s="548"/>
      <c r="E127" s="548"/>
      <c r="F127" s="548"/>
      <c r="G127" s="548"/>
      <c r="S127" s="420"/>
    </row>
    <row r="128" spans="1:19" ht="15.75">
      <c r="A128" s="156"/>
      <c r="C128" s="548"/>
      <c r="D128" s="548"/>
      <c r="E128" s="548"/>
      <c r="F128" s="548"/>
      <c r="G128" s="548"/>
      <c r="S128" s="420"/>
    </row>
    <row r="129" spans="1:19" ht="15.75">
      <c r="A129" s="156"/>
      <c r="C129" s="548"/>
      <c r="D129" s="548"/>
      <c r="E129" s="548"/>
      <c r="F129" s="548"/>
      <c r="G129" s="548"/>
      <c r="S129" s="420"/>
    </row>
    <row r="130" spans="1:19" ht="15.75">
      <c r="A130" s="156"/>
      <c r="C130" s="548"/>
      <c r="D130" s="548"/>
      <c r="E130" s="548"/>
      <c r="F130" s="548"/>
      <c r="G130" s="548"/>
      <c r="S130" s="420"/>
    </row>
    <row r="131" spans="1:19" ht="15.75">
      <c r="A131" s="156"/>
      <c r="C131" s="548"/>
      <c r="D131" s="548"/>
      <c r="E131" s="548"/>
      <c r="F131" s="548"/>
      <c r="G131" s="548"/>
      <c r="S131" s="420"/>
    </row>
    <row r="132" spans="1:19" ht="15.75">
      <c r="A132" s="156"/>
      <c r="C132" s="548"/>
      <c r="D132" s="548"/>
      <c r="E132" s="548"/>
      <c r="F132" s="548"/>
      <c r="G132" s="548"/>
      <c r="S132" s="420"/>
    </row>
    <row r="133" spans="1:19" ht="15.75">
      <c r="A133" s="156"/>
      <c r="C133" s="548"/>
      <c r="D133" s="548"/>
      <c r="E133" s="548"/>
      <c r="F133" s="548"/>
      <c r="G133" s="548"/>
      <c r="S133" s="420"/>
    </row>
    <row r="134" spans="1:19" ht="15.75">
      <c r="A134" s="156"/>
      <c r="C134" s="548"/>
      <c r="D134" s="548"/>
      <c r="E134" s="548"/>
      <c r="F134" s="548"/>
      <c r="G134" s="548"/>
      <c r="S134" s="420"/>
    </row>
    <row r="135" spans="1:19" ht="15.75">
      <c r="A135" s="156"/>
      <c r="C135" s="548"/>
      <c r="D135" s="548"/>
      <c r="E135" s="548"/>
      <c r="F135" s="548"/>
      <c r="G135" s="548"/>
      <c r="S135" s="420"/>
    </row>
    <row r="136" spans="1:19" ht="15.75">
      <c r="A136" s="156"/>
      <c r="C136" s="548"/>
      <c r="D136" s="548"/>
      <c r="E136" s="548"/>
      <c r="F136" s="548"/>
      <c r="G136" s="548"/>
      <c r="S136" s="420"/>
    </row>
    <row r="137" spans="1:19" ht="15.75">
      <c r="A137" s="156"/>
      <c r="C137" s="548"/>
      <c r="D137" s="548"/>
      <c r="E137" s="548"/>
      <c r="F137" s="548"/>
      <c r="G137" s="548"/>
      <c r="S137" s="420"/>
    </row>
    <row r="138" spans="1:19" ht="15.75">
      <c r="A138" s="156"/>
      <c r="C138" s="548"/>
      <c r="D138" s="548"/>
      <c r="E138" s="548"/>
      <c r="F138" s="548"/>
      <c r="G138" s="548"/>
      <c r="S138" s="420"/>
    </row>
    <row r="139" spans="1:19" ht="15.75">
      <c r="A139" s="156"/>
      <c r="C139" s="548"/>
      <c r="D139" s="548"/>
      <c r="E139" s="548"/>
      <c r="F139" s="548"/>
      <c r="G139" s="548"/>
      <c r="S139" s="420"/>
    </row>
    <row r="140" spans="1:19" ht="15.75">
      <c r="A140" s="156"/>
      <c r="C140" s="548"/>
      <c r="D140" s="548"/>
      <c r="E140" s="548"/>
      <c r="F140" s="548"/>
      <c r="G140" s="548"/>
      <c r="S140" s="420"/>
    </row>
    <row r="141" spans="1:19" ht="15.75">
      <c r="A141" s="156"/>
      <c r="C141" s="548"/>
      <c r="D141" s="548"/>
      <c r="E141" s="548"/>
      <c r="F141" s="548"/>
      <c r="G141" s="548"/>
      <c r="S141" s="420"/>
    </row>
    <row r="142" spans="1:19" ht="15.75">
      <c r="A142" s="156"/>
      <c r="C142" s="548"/>
      <c r="D142" s="548"/>
      <c r="E142" s="548"/>
      <c r="F142" s="548"/>
      <c r="G142" s="548"/>
      <c r="S142" s="420"/>
    </row>
    <row r="143" spans="1:19" ht="15.75">
      <c r="A143" s="156"/>
      <c r="C143" s="548"/>
      <c r="D143" s="548"/>
      <c r="E143" s="548"/>
      <c r="F143" s="548"/>
      <c r="G143" s="548"/>
      <c r="S143" s="420"/>
    </row>
    <row r="144" spans="1:19" ht="15.75">
      <c r="A144" s="156"/>
      <c r="C144" s="548"/>
      <c r="D144" s="548"/>
      <c r="E144" s="548"/>
      <c r="F144" s="548"/>
      <c r="G144" s="548"/>
      <c r="S144" s="420"/>
    </row>
    <row r="145" spans="1:19" ht="15.75">
      <c r="A145" s="156"/>
      <c r="C145" s="548"/>
      <c r="D145" s="548"/>
      <c r="E145" s="548"/>
      <c r="F145" s="548"/>
      <c r="G145" s="548"/>
      <c r="S145" s="420"/>
    </row>
    <row r="146" spans="1:19" ht="15.75">
      <c r="A146" s="156"/>
      <c r="C146" s="548"/>
      <c r="D146" s="548"/>
      <c r="E146" s="548"/>
      <c r="F146" s="548"/>
      <c r="G146" s="548"/>
      <c r="S146" s="420"/>
    </row>
    <row r="147" spans="1:19" ht="15.75">
      <c r="A147" s="156"/>
      <c r="C147" s="548"/>
      <c r="D147" s="548"/>
      <c r="E147" s="548"/>
      <c r="F147" s="548"/>
      <c r="G147" s="548"/>
      <c r="S147" s="420"/>
    </row>
    <row r="148" spans="1:19" ht="15.75">
      <c r="A148" s="156"/>
      <c r="C148" s="548"/>
      <c r="D148" s="548"/>
      <c r="E148" s="548"/>
      <c r="F148" s="548"/>
      <c r="G148" s="548"/>
      <c r="S148" s="420"/>
    </row>
    <row r="149" spans="1:19" ht="15.75">
      <c r="A149" s="156"/>
      <c r="C149" s="548"/>
      <c r="D149" s="548"/>
      <c r="E149" s="548"/>
      <c r="F149" s="548"/>
      <c r="G149" s="548"/>
      <c r="S149" s="420"/>
    </row>
    <row r="150" spans="1:19" ht="15.75">
      <c r="A150" s="156"/>
      <c r="C150" s="548"/>
      <c r="D150" s="548"/>
      <c r="E150" s="548"/>
      <c r="F150" s="548"/>
      <c r="G150" s="548"/>
      <c r="S150" s="420"/>
    </row>
    <row r="151" spans="1:19" ht="15.75">
      <c r="A151" s="156"/>
      <c r="C151" s="548"/>
      <c r="D151" s="548"/>
      <c r="E151" s="548"/>
      <c r="F151" s="548"/>
      <c r="G151" s="548"/>
      <c r="S151" s="420"/>
    </row>
    <row r="152" spans="1:19" ht="15.75">
      <c r="A152" s="156"/>
      <c r="C152" s="548"/>
      <c r="D152" s="548"/>
      <c r="E152" s="548"/>
      <c r="F152" s="548"/>
      <c r="G152" s="548"/>
      <c r="S152" s="420"/>
    </row>
    <row r="153" spans="1:19" ht="15.75">
      <c r="A153" s="156"/>
      <c r="C153" s="548"/>
      <c r="D153" s="548"/>
      <c r="E153" s="548"/>
      <c r="F153" s="548"/>
      <c r="G153" s="548"/>
      <c r="S153" s="420"/>
    </row>
    <row r="154" spans="1:19" ht="15.75">
      <c r="A154" s="156"/>
      <c r="C154" s="548"/>
      <c r="D154" s="548"/>
      <c r="E154" s="548"/>
      <c r="F154" s="548"/>
      <c r="G154" s="548"/>
      <c r="S154" s="420"/>
    </row>
    <row r="155" spans="1:19" ht="15.75">
      <c r="A155" s="156"/>
      <c r="C155" s="548"/>
      <c r="D155" s="548"/>
      <c r="E155" s="548"/>
      <c r="F155" s="548"/>
      <c r="G155" s="548"/>
      <c r="S155" s="420"/>
    </row>
    <row r="156" spans="1:19" ht="15.75">
      <c r="A156" s="156"/>
      <c r="C156" s="548"/>
      <c r="D156" s="548"/>
      <c r="E156" s="548"/>
      <c r="F156" s="548"/>
      <c r="G156" s="548"/>
      <c r="S156" s="420"/>
    </row>
    <row r="157" spans="1:19" ht="15.75">
      <c r="A157" s="156"/>
      <c r="C157" s="548"/>
      <c r="D157" s="548"/>
      <c r="E157" s="548"/>
      <c r="F157" s="548"/>
      <c r="G157" s="548"/>
      <c r="S157" s="420"/>
    </row>
    <row r="158" spans="1:19" ht="15.75">
      <c r="A158" s="156"/>
      <c r="C158" s="548"/>
      <c r="D158" s="548"/>
      <c r="E158" s="548"/>
      <c r="F158" s="548"/>
      <c r="G158" s="548"/>
      <c r="S158" s="420"/>
    </row>
    <row r="159" spans="1:19" ht="15.75">
      <c r="A159" s="156"/>
      <c r="C159" s="548"/>
      <c r="D159" s="548"/>
      <c r="E159" s="548"/>
      <c r="F159" s="548"/>
      <c r="G159" s="548"/>
      <c r="S159" s="420"/>
    </row>
    <row r="160" spans="1:19" ht="15.75">
      <c r="A160" s="156"/>
      <c r="C160" s="548"/>
      <c r="D160" s="548"/>
      <c r="E160" s="548"/>
      <c r="F160" s="548"/>
      <c r="G160" s="548"/>
      <c r="S160" s="420"/>
    </row>
    <row r="161" spans="1:19" ht="15.75">
      <c r="A161" s="156"/>
      <c r="C161" s="548"/>
      <c r="D161" s="548"/>
      <c r="E161" s="548"/>
      <c r="F161" s="548"/>
      <c r="G161" s="548"/>
      <c r="S161" s="420"/>
    </row>
    <row r="162" spans="1:19" ht="15.75">
      <c r="A162" s="156"/>
      <c r="C162" s="548"/>
      <c r="D162" s="548"/>
      <c r="E162" s="548"/>
      <c r="F162" s="548"/>
      <c r="G162" s="548"/>
      <c r="S162" s="420"/>
    </row>
    <row r="163" spans="1:19" ht="15.75">
      <c r="A163" s="156"/>
      <c r="C163" s="548"/>
      <c r="D163" s="548"/>
      <c r="E163" s="548"/>
      <c r="F163" s="548"/>
      <c r="G163" s="548"/>
      <c r="S163" s="420"/>
    </row>
    <row r="164" spans="1:19" ht="15.75">
      <c r="A164" s="156"/>
      <c r="C164" s="548"/>
      <c r="D164" s="548"/>
      <c r="E164" s="548"/>
      <c r="F164" s="548"/>
      <c r="G164" s="548"/>
      <c r="S164" s="420"/>
    </row>
    <row r="165" spans="1:19" ht="15.75">
      <c r="A165" s="156"/>
      <c r="C165" s="548"/>
      <c r="D165" s="548"/>
      <c r="E165" s="548"/>
      <c r="F165" s="548"/>
      <c r="G165" s="548"/>
      <c r="S165" s="420"/>
    </row>
    <row r="166" spans="1:19" ht="15.75">
      <c r="A166" s="156"/>
      <c r="C166" s="548"/>
      <c r="D166" s="548"/>
      <c r="E166" s="548"/>
      <c r="F166" s="548"/>
      <c r="G166" s="548"/>
      <c r="S166" s="420"/>
    </row>
    <row r="167" spans="1:19" ht="15.75">
      <c r="A167" s="156"/>
      <c r="C167" s="548"/>
      <c r="D167" s="548"/>
      <c r="E167" s="548"/>
      <c r="F167" s="548"/>
      <c r="G167" s="548"/>
      <c r="S167" s="420"/>
    </row>
    <row r="168" spans="1:19" ht="15.75">
      <c r="A168" s="156"/>
      <c r="C168" s="548"/>
      <c r="D168" s="548"/>
      <c r="E168" s="548"/>
      <c r="F168" s="548"/>
      <c r="G168" s="548"/>
      <c r="S168" s="420"/>
    </row>
    <row r="169" spans="1:19" ht="15.75">
      <c r="A169" s="156"/>
      <c r="C169" s="548"/>
      <c r="D169" s="548"/>
      <c r="E169" s="548"/>
      <c r="F169" s="548"/>
      <c r="G169" s="548"/>
      <c r="S169" s="420"/>
    </row>
    <row r="170" spans="1:19" ht="15.75">
      <c r="A170" s="156"/>
      <c r="C170" s="548"/>
      <c r="D170" s="548"/>
      <c r="E170" s="548"/>
      <c r="F170" s="548"/>
      <c r="G170" s="548"/>
      <c r="S170" s="420"/>
    </row>
    <row r="171" spans="1:19" ht="15.75">
      <c r="A171" s="156"/>
      <c r="C171" s="548"/>
      <c r="D171" s="548"/>
      <c r="E171" s="548"/>
      <c r="F171" s="548"/>
      <c r="G171" s="548"/>
      <c r="S171" s="420"/>
    </row>
    <row r="172" spans="1:19" ht="15.75">
      <c r="A172" s="156"/>
      <c r="C172" s="548"/>
      <c r="D172" s="548"/>
      <c r="E172" s="548"/>
      <c r="F172" s="548"/>
      <c r="G172" s="548"/>
      <c r="S172" s="420"/>
    </row>
    <row r="173" spans="1:19" ht="15.75">
      <c r="A173" s="156"/>
      <c r="C173" s="548"/>
      <c r="D173" s="548"/>
      <c r="E173" s="548"/>
      <c r="F173" s="548"/>
      <c r="G173" s="548"/>
      <c r="S173" s="420"/>
    </row>
    <row r="174" spans="1:19" ht="15.75">
      <c r="A174" s="156"/>
      <c r="C174" s="548"/>
      <c r="D174" s="548"/>
      <c r="E174" s="548"/>
      <c r="F174" s="548"/>
      <c r="G174" s="548"/>
      <c r="S174" s="420"/>
    </row>
    <row r="175" spans="1:19" ht="15.75">
      <c r="A175" s="156"/>
      <c r="C175" s="548"/>
      <c r="D175" s="548"/>
      <c r="E175" s="548"/>
      <c r="F175" s="548"/>
      <c r="G175" s="548"/>
      <c r="S175" s="420"/>
    </row>
    <row r="176" spans="1:19" ht="15.75">
      <c r="A176" s="156"/>
      <c r="C176" s="548"/>
      <c r="D176" s="548"/>
      <c r="E176" s="548"/>
      <c r="F176" s="548"/>
      <c r="G176" s="548"/>
      <c r="S176" s="420"/>
    </row>
    <row r="177" spans="1:19" ht="15.75">
      <c r="A177" s="156"/>
      <c r="C177" s="548"/>
      <c r="D177" s="548"/>
      <c r="E177" s="548"/>
      <c r="F177" s="548"/>
      <c r="G177" s="548"/>
      <c r="S177" s="420"/>
    </row>
    <row r="178" spans="1:19" ht="15.75">
      <c r="A178" s="156"/>
      <c r="C178" s="548"/>
      <c r="D178" s="548"/>
      <c r="E178" s="548"/>
      <c r="F178" s="548"/>
      <c r="G178" s="548"/>
      <c r="S178" s="420"/>
    </row>
    <row r="179" spans="1:19" ht="15.75">
      <c r="A179" s="156"/>
      <c r="C179" s="548"/>
      <c r="D179" s="548"/>
      <c r="E179" s="548"/>
      <c r="F179" s="548"/>
      <c r="G179" s="548"/>
      <c r="S179" s="420"/>
    </row>
    <row r="180" spans="1:19" ht="15.75">
      <c r="A180" s="156"/>
      <c r="C180" s="548"/>
      <c r="D180" s="548"/>
      <c r="E180" s="548"/>
      <c r="F180" s="548"/>
      <c r="G180" s="548"/>
      <c r="S180" s="420"/>
    </row>
    <row r="181" spans="1:19" ht="15.75">
      <c r="A181" s="156"/>
      <c r="C181" s="548"/>
      <c r="D181" s="548"/>
      <c r="E181" s="548"/>
      <c r="F181" s="548"/>
      <c r="G181" s="548"/>
      <c r="S181" s="420"/>
    </row>
    <row r="182" spans="1:19" ht="15.75">
      <c r="A182" s="156"/>
      <c r="C182" s="548"/>
      <c r="D182" s="548"/>
      <c r="E182" s="548"/>
      <c r="F182" s="548"/>
      <c r="G182" s="548"/>
      <c r="S182" s="420"/>
    </row>
    <row r="183" spans="1:19" ht="15.75">
      <c r="A183" s="156"/>
      <c r="C183" s="548"/>
      <c r="D183" s="548"/>
      <c r="E183" s="548"/>
      <c r="F183" s="548"/>
      <c r="G183" s="548"/>
      <c r="S183" s="420"/>
    </row>
    <row r="184" spans="1:19" ht="15.75">
      <c r="A184" s="156"/>
      <c r="C184" s="548"/>
      <c r="D184" s="548"/>
      <c r="E184" s="548"/>
      <c r="F184" s="548"/>
      <c r="G184" s="548"/>
      <c r="S184" s="420"/>
    </row>
    <row r="185" spans="1:19" ht="15.75">
      <c r="A185" s="156"/>
      <c r="C185" s="548"/>
      <c r="D185" s="548"/>
      <c r="E185" s="548"/>
      <c r="F185" s="548"/>
      <c r="G185" s="548"/>
      <c r="S185" s="420"/>
    </row>
    <row r="186" spans="1:19" ht="15.75">
      <c r="A186" s="156"/>
      <c r="C186" s="548"/>
      <c r="D186" s="548"/>
      <c r="E186" s="548"/>
      <c r="F186" s="548"/>
      <c r="G186" s="548"/>
      <c r="S186" s="420"/>
    </row>
    <row r="187" spans="1:19" ht="15.75">
      <c r="A187" s="156"/>
      <c r="C187" s="548"/>
      <c r="D187" s="548"/>
      <c r="E187" s="548"/>
      <c r="F187" s="548"/>
      <c r="G187" s="548"/>
      <c r="S187" s="420"/>
    </row>
    <row r="188" spans="1:19" ht="15.75">
      <c r="A188" s="156"/>
      <c r="C188" s="548"/>
      <c r="D188" s="548"/>
      <c r="E188" s="548"/>
      <c r="F188" s="548"/>
      <c r="G188" s="548"/>
      <c r="S188" s="420"/>
    </row>
    <row r="189" spans="1:19" ht="15.75">
      <c r="A189" s="156"/>
      <c r="C189" s="548"/>
      <c r="D189" s="548"/>
      <c r="E189" s="548"/>
      <c r="F189" s="548"/>
      <c r="G189" s="548"/>
      <c r="S189" s="420"/>
    </row>
    <row r="190" spans="1:19" ht="15.75">
      <c r="A190" s="156"/>
      <c r="C190" s="548"/>
      <c r="D190" s="548"/>
      <c r="E190" s="548"/>
      <c r="F190" s="548"/>
      <c r="G190" s="548"/>
      <c r="S190" s="420"/>
    </row>
    <row r="191" spans="1:19" ht="15.75">
      <c r="A191" s="156"/>
      <c r="C191" s="548"/>
      <c r="D191" s="548"/>
      <c r="E191" s="548"/>
      <c r="F191" s="548"/>
      <c r="G191" s="548"/>
      <c r="S191" s="420"/>
    </row>
    <row r="192" spans="1:19" ht="15.75">
      <c r="A192" s="156"/>
      <c r="C192" s="548"/>
      <c r="D192" s="548"/>
      <c r="E192" s="548"/>
      <c r="F192" s="548"/>
      <c r="G192" s="548"/>
      <c r="S192" s="420"/>
    </row>
    <row r="193" spans="1:19" ht="15.75">
      <c r="A193" s="156"/>
      <c r="C193" s="548"/>
      <c r="D193" s="548"/>
      <c r="E193" s="548"/>
      <c r="F193" s="548"/>
      <c r="G193" s="548"/>
      <c r="S193" s="420"/>
    </row>
    <row r="194" spans="1:19" ht="15.75">
      <c r="A194" s="156"/>
      <c r="C194" s="548"/>
      <c r="D194" s="548"/>
      <c r="E194" s="548"/>
      <c r="F194" s="548"/>
      <c r="G194" s="548"/>
      <c r="S194" s="420"/>
    </row>
    <row r="195" spans="1:19" ht="15.75">
      <c r="A195" s="156"/>
      <c r="C195" s="548"/>
      <c r="D195" s="548"/>
      <c r="E195" s="548"/>
      <c r="F195" s="548"/>
      <c r="G195" s="548"/>
      <c r="S195" s="420"/>
    </row>
    <row r="196" spans="1:19" ht="15.75">
      <c r="A196" s="156"/>
      <c r="C196" s="548"/>
      <c r="D196" s="548"/>
      <c r="E196" s="548"/>
      <c r="F196" s="548"/>
      <c r="G196" s="548"/>
      <c r="S196" s="420"/>
    </row>
    <row r="197" spans="1:19" ht="15.75">
      <c r="A197" s="156"/>
      <c r="C197" s="548"/>
      <c r="D197" s="548"/>
      <c r="E197" s="548"/>
      <c r="F197" s="548"/>
      <c r="G197" s="548"/>
      <c r="S197" s="420"/>
    </row>
    <row r="198" spans="1:19" ht="15.75">
      <c r="A198" s="156"/>
      <c r="C198" s="548"/>
      <c r="D198" s="548"/>
      <c r="E198" s="548"/>
      <c r="F198" s="548"/>
      <c r="G198" s="548"/>
      <c r="S198" s="420"/>
    </row>
    <row r="199" spans="1:19" ht="15.75">
      <c r="A199" s="156"/>
      <c r="C199" s="548"/>
      <c r="D199" s="548"/>
      <c r="E199" s="548"/>
      <c r="F199" s="548"/>
      <c r="G199" s="548"/>
      <c r="S199" s="420"/>
    </row>
    <row r="200" spans="1:19" ht="15.75">
      <c r="A200" s="156"/>
      <c r="C200" s="548"/>
      <c r="D200" s="548"/>
      <c r="E200" s="548"/>
      <c r="F200" s="548"/>
      <c r="G200" s="548"/>
      <c r="S200" s="420"/>
    </row>
    <row r="201" spans="1:19" ht="15.75">
      <c r="A201" s="156"/>
      <c r="C201" s="548"/>
      <c r="D201" s="548"/>
      <c r="E201" s="548"/>
      <c r="F201" s="548"/>
      <c r="G201" s="548"/>
    </row>
    <row r="202" spans="1:19" ht="15.75">
      <c r="A202" s="156"/>
      <c r="C202" s="548"/>
      <c r="D202" s="548"/>
      <c r="E202" s="548"/>
      <c r="F202" s="548"/>
      <c r="G202" s="548"/>
    </row>
    <row r="203" spans="1:19" ht="15.75">
      <c r="A203" s="156"/>
      <c r="C203" s="548"/>
      <c r="D203" s="548"/>
      <c r="E203" s="548"/>
      <c r="F203" s="548"/>
      <c r="G203" s="548"/>
    </row>
    <row r="204" spans="1:19" ht="15.75">
      <c r="A204" s="156"/>
      <c r="C204" s="548"/>
      <c r="D204" s="548"/>
      <c r="E204" s="548"/>
      <c r="F204" s="548"/>
      <c r="G204" s="548"/>
    </row>
    <row r="205" spans="1:19" ht="15.75">
      <c r="A205" s="156"/>
      <c r="C205" s="548"/>
      <c r="D205" s="548"/>
      <c r="E205" s="548"/>
      <c r="F205" s="548"/>
      <c r="G205" s="548"/>
    </row>
    <row r="206" spans="1:19" ht="15.75">
      <c r="A206" s="156"/>
      <c r="C206" s="548"/>
      <c r="D206" s="548"/>
      <c r="E206" s="548"/>
      <c r="F206" s="548"/>
      <c r="G206" s="548"/>
    </row>
    <row r="207" spans="1:19" ht="15.75">
      <c r="A207" s="156"/>
      <c r="C207" s="548"/>
      <c r="D207" s="548"/>
      <c r="E207" s="548"/>
      <c r="F207" s="548"/>
      <c r="G207" s="548"/>
    </row>
    <row r="208" spans="1:19" ht="15.75">
      <c r="A208" s="156"/>
      <c r="C208" s="548"/>
      <c r="D208" s="548"/>
      <c r="E208" s="548"/>
      <c r="F208" s="548"/>
      <c r="G208" s="548"/>
    </row>
    <row r="209" spans="1:7" ht="15.75">
      <c r="A209" s="156"/>
      <c r="C209" s="548"/>
      <c r="D209" s="548"/>
      <c r="E209" s="548"/>
      <c r="F209" s="548"/>
      <c r="G209" s="548"/>
    </row>
    <row r="210" spans="1:7" ht="15.75">
      <c r="A210" s="19"/>
      <c r="C210" s="548"/>
      <c r="D210" s="548"/>
      <c r="E210" s="548"/>
      <c r="F210" s="548"/>
      <c r="G210" s="548"/>
    </row>
    <row r="211" spans="1:7" ht="15.75">
      <c r="A211" s="19"/>
      <c r="C211" s="548"/>
      <c r="D211" s="548"/>
      <c r="E211" s="548"/>
      <c r="F211" s="548"/>
      <c r="G211" s="548"/>
    </row>
    <row r="212" spans="1:7" ht="15.75">
      <c r="A212" s="19"/>
      <c r="C212" s="548"/>
      <c r="D212" s="548"/>
      <c r="E212" s="548"/>
      <c r="F212" s="548"/>
      <c r="G212" s="548"/>
    </row>
    <row r="213" spans="1:7" ht="15.75">
      <c r="A213" s="19"/>
      <c r="C213" s="548"/>
      <c r="D213" s="548"/>
      <c r="E213" s="548"/>
      <c r="F213" s="548"/>
      <c r="G213" s="548"/>
    </row>
    <row r="214" spans="1:7" ht="15.75">
      <c r="A214" s="19"/>
      <c r="C214" s="548"/>
      <c r="D214" s="548"/>
      <c r="E214" s="548"/>
      <c r="F214" s="548"/>
      <c r="G214" s="548"/>
    </row>
    <row r="215" spans="1:7" ht="15.75">
      <c r="A215" s="19"/>
      <c r="C215" s="548"/>
      <c r="D215" s="548"/>
      <c r="E215" s="548"/>
      <c r="F215" s="548"/>
      <c r="G215" s="548"/>
    </row>
    <row r="216" spans="1:7" ht="15.75">
      <c r="A216" s="19"/>
      <c r="C216" s="548"/>
      <c r="D216" s="548"/>
      <c r="E216" s="548"/>
      <c r="F216" s="548"/>
      <c r="G216" s="548"/>
    </row>
    <row r="217" spans="1:7" ht="15.75">
      <c r="A217" s="19"/>
      <c r="C217" s="548"/>
      <c r="D217" s="548"/>
      <c r="E217" s="548"/>
      <c r="F217" s="548"/>
      <c r="G217" s="548"/>
    </row>
    <row r="218" spans="1:7" ht="15.75">
      <c r="A218" s="19"/>
      <c r="C218" s="548"/>
      <c r="D218" s="548"/>
      <c r="E218" s="548"/>
      <c r="F218" s="548"/>
      <c r="G218" s="548"/>
    </row>
    <row r="219" spans="1:7" ht="15.75">
      <c r="A219" s="19"/>
      <c r="C219" s="548"/>
      <c r="D219" s="548"/>
      <c r="E219" s="548"/>
      <c r="F219" s="548"/>
      <c r="G219" s="548"/>
    </row>
    <row r="220" spans="1:7" ht="15.75">
      <c r="A220" s="19"/>
      <c r="C220" s="548"/>
      <c r="D220" s="548"/>
      <c r="E220" s="548"/>
      <c r="F220" s="548"/>
      <c r="G220" s="548"/>
    </row>
    <row r="221" spans="1:7" ht="15.75">
      <c r="A221" s="19"/>
      <c r="C221" s="548"/>
      <c r="D221" s="548"/>
      <c r="E221" s="548"/>
      <c r="F221" s="548"/>
      <c r="G221" s="548"/>
    </row>
    <row r="222" spans="1:7" ht="15.75">
      <c r="A222" s="19"/>
      <c r="C222" s="548"/>
      <c r="D222" s="548"/>
      <c r="E222" s="548"/>
      <c r="F222" s="548"/>
      <c r="G222" s="548"/>
    </row>
    <row r="223" spans="1:7" ht="15.75">
      <c r="A223" s="19"/>
      <c r="C223" s="548"/>
      <c r="D223" s="548"/>
      <c r="E223" s="548"/>
      <c r="F223" s="548"/>
      <c r="G223" s="548"/>
    </row>
    <row r="224" spans="1:7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P682"/>
  <sheetViews>
    <sheetView showGridLines="0" topLeftCell="A2" zoomScale="70" zoomScaleNormal="70" workbookViewId="0">
      <selection activeCell="S11" sqref="S11"/>
    </sheetView>
  </sheetViews>
  <sheetFormatPr defaultColWidth="9.140625" defaultRowHeight="15"/>
  <cols>
    <col min="1" max="1" width="51.140625" style="20" customWidth="1"/>
    <col min="2" max="14" width="10.28515625" style="539" customWidth="1"/>
    <col min="15" max="16" width="1.7109375" style="157" customWidth="1"/>
    <col min="17" max="256" width="9.140625" style="420"/>
    <col min="257" max="257" width="51.140625" style="420" customWidth="1"/>
    <col min="258" max="270" width="10.28515625" style="420" customWidth="1"/>
    <col min="271" max="272" width="1.7109375" style="420" customWidth="1"/>
    <col min="273" max="512" width="9.140625" style="420"/>
    <col min="513" max="513" width="51.140625" style="420" customWidth="1"/>
    <col min="514" max="526" width="10.28515625" style="420" customWidth="1"/>
    <col min="527" max="528" width="1.7109375" style="420" customWidth="1"/>
    <col min="529" max="768" width="9.140625" style="420"/>
    <col min="769" max="769" width="51.140625" style="420" customWidth="1"/>
    <col min="770" max="782" width="10.28515625" style="420" customWidth="1"/>
    <col min="783" max="784" width="1.7109375" style="420" customWidth="1"/>
    <col min="785" max="1024" width="9.140625" style="420"/>
    <col min="1025" max="1025" width="51.140625" style="420" customWidth="1"/>
    <col min="1026" max="1038" width="10.28515625" style="420" customWidth="1"/>
    <col min="1039" max="1040" width="1.7109375" style="420" customWidth="1"/>
    <col min="1041" max="1280" width="9.140625" style="420"/>
    <col min="1281" max="1281" width="51.140625" style="420" customWidth="1"/>
    <col min="1282" max="1294" width="10.28515625" style="420" customWidth="1"/>
    <col min="1295" max="1296" width="1.7109375" style="420" customWidth="1"/>
    <col min="1297" max="1536" width="9.140625" style="420"/>
    <col min="1537" max="1537" width="51.140625" style="420" customWidth="1"/>
    <col min="1538" max="1550" width="10.28515625" style="420" customWidth="1"/>
    <col min="1551" max="1552" width="1.7109375" style="420" customWidth="1"/>
    <col min="1553" max="1792" width="9.140625" style="420"/>
    <col min="1793" max="1793" width="51.140625" style="420" customWidth="1"/>
    <col min="1794" max="1806" width="10.28515625" style="420" customWidth="1"/>
    <col min="1807" max="1808" width="1.7109375" style="420" customWidth="1"/>
    <col min="1809" max="2048" width="9.140625" style="420"/>
    <col min="2049" max="2049" width="51.140625" style="420" customWidth="1"/>
    <col min="2050" max="2062" width="10.28515625" style="420" customWidth="1"/>
    <col min="2063" max="2064" width="1.7109375" style="420" customWidth="1"/>
    <col min="2065" max="2304" width="9.140625" style="420"/>
    <col min="2305" max="2305" width="51.140625" style="420" customWidth="1"/>
    <col min="2306" max="2318" width="10.28515625" style="420" customWidth="1"/>
    <col min="2319" max="2320" width="1.7109375" style="420" customWidth="1"/>
    <col min="2321" max="2560" width="9.140625" style="420"/>
    <col min="2561" max="2561" width="51.140625" style="420" customWidth="1"/>
    <col min="2562" max="2574" width="10.28515625" style="420" customWidth="1"/>
    <col min="2575" max="2576" width="1.7109375" style="420" customWidth="1"/>
    <col min="2577" max="2816" width="9.140625" style="420"/>
    <col min="2817" max="2817" width="51.140625" style="420" customWidth="1"/>
    <col min="2818" max="2830" width="10.28515625" style="420" customWidth="1"/>
    <col min="2831" max="2832" width="1.7109375" style="420" customWidth="1"/>
    <col min="2833" max="3072" width="9.140625" style="420"/>
    <col min="3073" max="3073" width="51.140625" style="420" customWidth="1"/>
    <col min="3074" max="3086" width="10.28515625" style="420" customWidth="1"/>
    <col min="3087" max="3088" width="1.7109375" style="420" customWidth="1"/>
    <col min="3089" max="3328" width="9.140625" style="420"/>
    <col min="3329" max="3329" width="51.140625" style="420" customWidth="1"/>
    <col min="3330" max="3342" width="10.28515625" style="420" customWidth="1"/>
    <col min="3343" max="3344" width="1.7109375" style="420" customWidth="1"/>
    <col min="3345" max="3584" width="9.140625" style="420"/>
    <col min="3585" max="3585" width="51.140625" style="420" customWidth="1"/>
    <col min="3586" max="3598" width="10.28515625" style="420" customWidth="1"/>
    <col min="3599" max="3600" width="1.7109375" style="420" customWidth="1"/>
    <col min="3601" max="3840" width="9.140625" style="420"/>
    <col min="3841" max="3841" width="51.140625" style="420" customWidth="1"/>
    <col min="3842" max="3854" width="10.28515625" style="420" customWidth="1"/>
    <col min="3855" max="3856" width="1.7109375" style="420" customWidth="1"/>
    <col min="3857" max="4096" width="9.140625" style="420"/>
    <col min="4097" max="4097" width="51.140625" style="420" customWidth="1"/>
    <col min="4098" max="4110" width="10.28515625" style="420" customWidth="1"/>
    <col min="4111" max="4112" width="1.7109375" style="420" customWidth="1"/>
    <col min="4113" max="4352" width="9.140625" style="420"/>
    <col min="4353" max="4353" width="51.140625" style="420" customWidth="1"/>
    <col min="4354" max="4366" width="10.28515625" style="420" customWidth="1"/>
    <col min="4367" max="4368" width="1.7109375" style="420" customWidth="1"/>
    <col min="4369" max="4608" width="9.140625" style="420"/>
    <col min="4609" max="4609" width="51.140625" style="420" customWidth="1"/>
    <col min="4610" max="4622" width="10.28515625" style="420" customWidth="1"/>
    <col min="4623" max="4624" width="1.7109375" style="420" customWidth="1"/>
    <col min="4625" max="4864" width="9.140625" style="420"/>
    <col min="4865" max="4865" width="51.140625" style="420" customWidth="1"/>
    <col min="4866" max="4878" width="10.28515625" style="420" customWidth="1"/>
    <col min="4879" max="4880" width="1.7109375" style="420" customWidth="1"/>
    <col min="4881" max="5120" width="9.140625" style="420"/>
    <col min="5121" max="5121" width="51.140625" style="420" customWidth="1"/>
    <col min="5122" max="5134" width="10.28515625" style="420" customWidth="1"/>
    <col min="5135" max="5136" width="1.7109375" style="420" customWidth="1"/>
    <col min="5137" max="5376" width="9.140625" style="420"/>
    <col min="5377" max="5377" width="51.140625" style="420" customWidth="1"/>
    <col min="5378" max="5390" width="10.28515625" style="420" customWidth="1"/>
    <col min="5391" max="5392" width="1.7109375" style="420" customWidth="1"/>
    <col min="5393" max="5632" width="9.140625" style="420"/>
    <col min="5633" max="5633" width="51.140625" style="420" customWidth="1"/>
    <col min="5634" max="5646" width="10.28515625" style="420" customWidth="1"/>
    <col min="5647" max="5648" width="1.7109375" style="420" customWidth="1"/>
    <col min="5649" max="5888" width="9.140625" style="420"/>
    <col min="5889" max="5889" width="51.140625" style="420" customWidth="1"/>
    <col min="5890" max="5902" width="10.28515625" style="420" customWidth="1"/>
    <col min="5903" max="5904" width="1.7109375" style="420" customWidth="1"/>
    <col min="5905" max="6144" width="9.140625" style="420"/>
    <col min="6145" max="6145" width="51.140625" style="420" customWidth="1"/>
    <col min="6146" max="6158" width="10.28515625" style="420" customWidth="1"/>
    <col min="6159" max="6160" width="1.7109375" style="420" customWidth="1"/>
    <col min="6161" max="6400" width="9.140625" style="420"/>
    <col min="6401" max="6401" width="51.140625" style="420" customWidth="1"/>
    <col min="6402" max="6414" width="10.28515625" style="420" customWidth="1"/>
    <col min="6415" max="6416" width="1.7109375" style="420" customWidth="1"/>
    <col min="6417" max="6656" width="9.140625" style="420"/>
    <col min="6657" max="6657" width="51.140625" style="420" customWidth="1"/>
    <col min="6658" max="6670" width="10.28515625" style="420" customWidth="1"/>
    <col min="6671" max="6672" width="1.7109375" style="420" customWidth="1"/>
    <col min="6673" max="6912" width="9.140625" style="420"/>
    <col min="6913" max="6913" width="51.140625" style="420" customWidth="1"/>
    <col min="6914" max="6926" width="10.28515625" style="420" customWidth="1"/>
    <col min="6927" max="6928" width="1.7109375" style="420" customWidth="1"/>
    <col min="6929" max="7168" width="9.140625" style="420"/>
    <col min="7169" max="7169" width="51.140625" style="420" customWidth="1"/>
    <col min="7170" max="7182" width="10.28515625" style="420" customWidth="1"/>
    <col min="7183" max="7184" width="1.7109375" style="420" customWidth="1"/>
    <col min="7185" max="7424" width="9.140625" style="420"/>
    <col min="7425" max="7425" width="51.140625" style="420" customWidth="1"/>
    <col min="7426" max="7438" width="10.28515625" style="420" customWidth="1"/>
    <col min="7439" max="7440" width="1.7109375" style="420" customWidth="1"/>
    <col min="7441" max="7680" width="9.140625" style="420"/>
    <col min="7681" max="7681" width="51.140625" style="420" customWidth="1"/>
    <col min="7682" max="7694" width="10.28515625" style="420" customWidth="1"/>
    <col min="7695" max="7696" width="1.7109375" style="420" customWidth="1"/>
    <col min="7697" max="7936" width="9.140625" style="420"/>
    <col min="7937" max="7937" width="51.140625" style="420" customWidth="1"/>
    <col min="7938" max="7950" width="10.28515625" style="420" customWidth="1"/>
    <col min="7951" max="7952" width="1.7109375" style="420" customWidth="1"/>
    <col min="7953" max="8192" width="9.140625" style="420"/>
    <col min="8193" max="8193" width="51.140625" style="420" customWidth="1"/>
    <col min="8194" max="8206" width="10.28515625" style="420" customWidth="1"/>
    <col min="8207" max="8208" width="1.7109375" style="420" customWidth="1"/>
    <col min="8209" max="8448" width="9.140625" style="420"/>
    <col min="8449" max="8449" width="51.140625" style="420" customWidth="1"/>
    <col min="8450" max="8462" width="10.28515625" style="420" customWidth="1"/>
    <col min="8463" max="8464" width="1.7109375" style="420" customWidth="1"/>
    <col min="8465" max="8704" width="9.140625" style="420"/>
    <col min="8705" max="8705" width="51.140625" style="420" customWidth="1"/>
    <col min="8706" max="8718" width="10.28515625" style="420" customWidth="1"/>
    <col min="8719" max="8720" width="1.7109375" style="420" customWidth="1"/>
    <col min="8721" max="8960" width="9.140625" style="420"/>
    <col min="8961" max="8961" width="51.140625" style="420" customWidth="1"/>
    <col min="8962" max="8974" width="10.28515625" style="420" customWidth="1"/>
    <col min="8975" max="8976" width="1.7109375" style="420" customWidth="1"/>
    <col min="8977" max="9216" width="9.140625" style="420"/>
    <col min="9217" max="9217" width="51.140625" style="420" customWidth="1"/>
    <col min="9218" max="9230" width="10.28515625" style="420" customWidth="1"/>
    <col min="9231" max="9232" width="1.7109375" style="420" customWidth="1"/>
    <col min="9233" max="9472" width="9.140625" style="420"/>
    <col min="9473" max="9473" width="51.140625" style="420" customWidth="1"/>
    <col min="9474" max="9486" width="10.28515625" style="420" customWidth="1"/>
    <col min="9487" max="9488" width="1.7109375" style="420" customWidth="1"/>
    <col min="9489" max="9728" width="9.140625" style="420"/>
    <col min="9729" max="9729" width="51.140625" style="420" customWidth="1"/>
    <col min="9730" max="9742" width="10.28515625" style="420" customWidth="1"/>
    <col min="9743" max="9744" width="1.7109375" style="420" customWidth="1"/>
    <col min="9745" max="9984" width="9.140625" style="420"/>
    <col min="9985" max="9985" width="51.140625" style="420" customWidth="1"/>
    <col min="9986" max="9998" width="10.28515625" style="420" customWidth="1"/>
    <col min="9999" max="10000" width="1.7109375" style="420" customWidth="1"/>
    <col min="10001" max="10240" width="9.140625" style="420"/>
    <col min="10241" max="10241" width="51.140625" style="420" customWidth="1"/>
    <col min="10242" max="10254" width="10.28515625" style="420" customWidth="1"/>
    <col min="10255" max="10256" width="1.7109375" style="420" customWidth="1"/>
    <col min="10257" max="10496" width="9.140625" style="420"/>
    <col min="10497" max="10497" width="51.140625" style="420" customWidth="1"/>
    <col min="10498" max="10510" width="10.28515625" style="420" customWidth="1"/>
    <col min="10511" max="10512" width="1.7109375" style="420" customWidth="1"/>
    <col min="10513" max="10752" width="9.140625" style="420"/>
    <col min="10753" max="10753" width="51.140625" style="420" customWidth="1"/>
    <col min="10754" max="10766" width="10.28515625" style="420" customWidth="1"/>
    <col min="10767" max="10768" width="1.7109375" style="420" customWidth="1"/>
    <col min="10769" max="11008" width="9.140625" style="420"/>
    <col min="11009" max="11009" width="51.140625" style="420" customWidth="1"/>
    <col min="11010" max="11022" width="10.28515625" style="420" customWidth="1"/>
    <col min="11023" max="11024" width="1.7109375" style="420" customWidth="1"/>
    <col min="11025" max="11264" width="9.140625" style="420"/>
    <col min="11265" max="11265" width="51.140625" style="420" customWidth="1"/>
    <col min="11266" max="11278" width="10.28515625" style="420" customWidth="1"/>
    <col min="11279" max="11280" width="1.7109375" style="420" customWidth="1"/>
    <col min="11281" max="11520" width="9.140625" style="420"/>
    <col min="11521" max="11521" width="51.140625" style="420" customWidth="1"/>
    <col min="11522" max="11534" width="10.28515625" style="420" customWidth="1"/>
    <col min="11535" max="11536" width="1.7109375" style="420" customWidth="1"/>
    <col min="11537" max="11776" width="9.140625" style="420"/>
    <col min="11777" max="11777" width="51.140625" style="420" customWidth="1"/>
    <col min="11778" max="11790" width="10.28515625" style="420" customWidth="1"/>
    <col min="11791" max="11792" width="1.7109375" style="420" customWidth="1"/>
    <col min="11793" max="12032" width="9.140625" style="420"/>
    <col min="12033" max="12033" width="51.140625" style="420" customWidth="1"/>
    <col min="12034" max="12046" width="10.28515625" style="420" customWidth="1"/>
    <col min="12047" max="12048" width="1.7109375" style="420" customWidth="1"/>
    <col min="12049" max="12288" width="9.140625" style="420"/>
    <col min="12289" max="12289" width="51.140625" style="420" customWidth="1"/>
    <col min="12290" max="12302" width="10.28515625" style="420" customWidth="1"/>
    <col min="12303" max="12304" width="1.7109375" style="420" customWidth="1"/>
    <col min="12305" max="12544" width="9.140625" style="420"/>
    <col min="12545" max="12545" width="51.140625" style="420" customWidth="1"/>
    <col min="12546" max="12558" width="10.28515625" style="420" customWidth="1"/>
    <col min="12559" max="12560" width="1.7109375" style="420" customWidth="1"/>
    <col min="12561" max="12800" width="9.140625" style="420"/>
    <col min="12801" max="12801" width="51.140625" style="420" customWidth="1"/>
    <col min="12802" max="12814" width="10.28515625" style="420" customWidth="1"/>
    <col min="12815" max="12816" width="1.7109375" style="420" customWidth="1"/>
    <col min="12817" max="13056" width="9.140625" style="420"/>
    <col min="13057" max="13057" width="51.140625" style="420" customWidth="1"/>
    <col min="13058" max="13070" width="10.28515625" style="420" customWidth="1"/>
    <col min="13071" max="13072" width="1.7109375" style="420" customWidth="1"/>
    <col min="13073" max="13312" width="9.140625" style="420"/>
    <col min="13313" max="13313" width="51.140625" style="420" customWidth="1"/>
    <col min="13314" max="13326" width="10.28515625" style="420" customWidth="1"/>
    <col min="13327" max="13328" width="1.7109375" style="420" customWidth="1"/>
    <col min="13329" max="13568" width="9.140625" style="420"/>
    <col min="13569" max="13569" width="51.140625" style="420" customWidth="1"/>
    <col min="13570" max="13582" width="10.28515625" style="420" customWidth="1"/>
    <col min="13583" max="13584" width="1.7109375" style="420" customWidth="1"/>
    <col min="13585" max="13824" width="9.140625" style="420"/>
    <col min="13825" max="13825" width="51.140625" style="420" customWidth="1"/>
    <col min="13826" max="13838" width="10.28515625" style="420" customWidth="1"/>
    <col min="13839" max="13840" width="1.7109375" style="420" customWidth="1"/>
    <col min="13841" max="14080" width="9.140625" style="420"/>
    <col min="14081" max="14081" width="51.140625" style="420" customWidth="1"/>
    <col min="14082" max="14094" width="10.28515625" style="420" customWidth="1"/>
    <col min="14095" max="14096" width="1.7109375" style="420" customWidth="1"/>
    <col min="14097" max="14336" width="9.140625" style="420"/>
    <col min="14337" max="14337" width="51.140625" style="420" customWidth="1"/>
    <col min="14338" max="14350" width="10.28515625" style="420" customWidth="1"/>
    <col min="14351" max="14352" width="1.7109375" style="420" customWidth="1"/>
    <col min="14353" max="14592" width="9.140625" style="420"/>
    <col min="14593" max="14593" width="51.140625" style="420" customWidth="1"/>
    <col min="14594" max="14606" width="10.28515625" style="420" customWidth="1"/>
    <col min="14607" max="14608" width="1.7109375" style="420" customWidth="1"/>
    <col min="14609" max="14848" width="9.140625" style="420"/>
    <col min="14849" max="14849" width="51.140625" style="420" customWidth="1"/>
    <col min="14850" max="14862" width="10.28515625" style="420" customWidth="1"/>
    <col min="14863" max="14864" width="1.7109375" style="420" customWidth="1"/>
    <col min="14865" max="15104" width="9.140625" style="420"/>
    <col min="15105" max="15105" width="51.140625" style="420" customWidth="1"/>
    <col min="15106" max="15118" width="10.28515625" style="420" customWidth="1"/>
    <col min="15119" max="15120" width="1.7109375" style="420" customWidth="1"/>
    <col min="15121" max="15360" width="9.140625" style="420"/>
    <col min="15361" max="15361" width="51.140625" style="420" customWidth="1"/>
    <col min="15362" max="15374" width="10.28515625" style="420" customWidth="1"/>
    <col min="15375" max="15376" width="1.7109375" style="420" customWidth="1"/>
    <col min="15377" max="15616" width="9.140625" style="420"/>
    <col min="15617" max="15617" width="51.140625" style="420" customWidth="1"/>
    <col min="15618" max="15630" width="10.28515625" style="420" customWidth="1"/>
    <col min="15631" max="15632" width="1.7109375" style="420" customWidth="1"/>
    <col min="15633" max="15872" width="9.140625" style="420"/>
    <col min="15873" max="15873" width="51.140625" style="420" customWidth="1"/>
    <col min="15874" max="15886" width="10.28515625" style="420" customWidth="1"/>
    <col min="15887" max="15888" width="1.7109375" style="420" customWidth="1"/>
    <col min="15889" max="16128" width="9.140625" style="420"/>
    <col min="16129" max="16129" width="51.140625" style="420" customWidth="1"/>
    <col min="16130" max="16142" width="10.28515625" style="420" customWidth="1"/>
    <col min="16143" max="16144" width="1.7109375" style="420" customWidth="1"/>
    <col min="16145" max="16384" width="9.140625" style="420"/>
  </cols>
  <sheetData>
    <row r="1" spans="1:16" s="1" customFormat="1" ht="3.75" hidden="1" customHeight="1">
      <c r="A1" s="359"/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</row>
    <row r="2" spans="1:16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</row>
    <row r="3" spans="1:16" s="1" customFormat="1" ht="24.75" customHeight="1">
      <c r="A3" s="787" t="s">
        <v>225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</row>
    <row r="4" spans="1:16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</row>
    <row r="5" spans="1:16" s="1" customFormat="1" ht="39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</row>
    <row r="6" spans="1:16" ht="7.5" customHeight="1">
      <c r="A6" s="132"/>
      <c r="O6" s="420"/>
      <c r="P6" s="420"/>
    </row>
    <row r="7" spans="1:16" ht="15" customHeight="1">
      <c r="A7" s="133"/>
      <c r="B7" s="550"/>
      <c r="C7" s="134"/>
      <c r="D7" s="134"/>
      <c r="E7" s="134"/>
      <c r="F7" s="134"/>
      <c r="G7" s="134"/>
      <c r="H7" s="540"/>
      <c r="I7" s="540"/>
      <c r="J7" s="540"/>
      <c r="K7" s="541"/>
      <c r="L7" s="540"/>
      <c r="M7" s="540"/>
      <c r="N7" s="540"/>
      <c r="O7" s="420"/>
      <c r="P7" s="420"/>
    </row>
    <row r="8" spans="1:16" s="166" customFormat="1" ht="39" customHeight="1">
      <c r="A8" s="361"/>
      <c r="B8" s="587" t="s">
        <v>59</v>
      </c>
      <c r="C8" s="587" t="s">
        <v>60</v>
      </c>
      <c r="D8" s="587" t="s">
        <v>61</v>
      </c>
      <c r="E8" s="587" t="s">
        <v>63</v>
      </c>
      <c r="F8" s="587" t="s">
        <v>64</v>
      </c>
      <c r="G8" s="587" t="s">
        <v>66</v>
      </c>
      <c r="H8" s="587" t="s">
        <v>67</v>
      </c>
      <c r="I8" s="587" t="s">
        <v>68</v>
      </c>
      <c r="J8" s="587" t="s">
        <v>69</v>
      </c>
      <c r="K8" s="587" t="s">
        <v>70</v>
      </c>
      <c r="L8" s="587" t="s">
        <v>76</v>
      </c>
      <c r="M8" s="587" t="s">
        <v>78</v>
      </c>
      <c r="N8" s="588" t="s">
        <v>75</v>
      </c>
    </row>
    <row r="9" spans="1:16" ht="27" customHeight="1">
      <c r="A9" s="294" t="s">
        <v>227</v>
      </c>
      <c r="B9" s="295">
        <v>10464.59506</v>
      </c>
      <c r="C9" s="295">
        <v>0</v>
      </c>
      <c r="D9" s="295">
        <v>0</v>
      </c>
      <c r="E9" s="295">
        <v>0</v>
      </c>
      <c r="F9" s="295">
        <v>0</v>
      </c>
      <c r="G9" s="295">
        <v>0</v>
      </c>
      <c r="H9" s="295">
        <v>0</v>
      </c>
      <c r="I9" s="295">
        <v>0</v>
      </c>
      <c r="J9" s="295">
        <v>0</v>
      </c>
      <c r="K9" s="295">
        <v>0</v>
      </c>
      <c r="L9" s="295">
        <v>0</v>
      </c>
      <c r="M9" s="295">
        <v>0</v>
      </c>
      <c r="N9" s="295">
        <v>0</v>
      </c>
      <c r="O9" s="420">
        <v>10464.59506</v>
      </c>
      <c r="P9" s="420"/>
    </row>
    <row r="10" spans="1:16" ht="27" customHeight="1">
      <c r="A10" s="138" t="s">
        <v>228</v>
      </c>
      <c r="B10" s="139">
        <v>3734.00567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420">
        <v>3734.00567</v>
      </c>
      <c r="P10" s="420"/>
    </row>
    <row r="11" spans="1:16" ht="27" customHeight="1">
      <c r="A11" s="138" t="s">
        <v>229</v>
      </c>
      <c r="B11" s="139">
        <v>2564.2987499999999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420">
        <v>2564.2987499999999</v>
      </c>
      <c r="P11" s="420"/>
    </row>
    <row r="12" spans="1:16" ht="27" customHeight="1">
      <c r="A12" s="138" t="s">
        <v>230</v>
      </c>
      <c r="B12" s="139">
        <v>1169.7069199999999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420">
        <v>1169.7069199999999</v>
      </c>
      <c r="P12" s="420"/>
    </row>
    <row r="13" spans="1:16" ht="27" customHeight="1">
      <c r="A13" s="138" t="s">
        <v>231</v>
      </c>
      <c r="B13" s="139">
        <v>6730.5893900000001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420">
        <v>6730.5893900000001</v>
      </c>
      <c r="P13" s="420"/>
    </row>
    <row r="14" spans="1:16" ht="27" customHeight="1">
      <c r="A14" s="138" t="s">
        <v>229</v>
      </c>
      <c r="B14" s="139">
        <v>6730.5893900000001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420">
        <v>6730.5893900000001</v>
      </c>
      <c r="P14" s="420"/>
    </row>
    <row r="15" spans="1:16" ht="27" customHeight="1">
      <c r="A15" s="138" t="s">
        <v>230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420">
        <v>0</v>
      </c>
      <c r="P15" s="420"/>
    </row>
    <row r="16" spans="1:16" ht="27" customHeight="1">
      <c r="A16" s="294" t="s">
        <v>232</v>
      </c>
      <c r="B16" s="295">
        <v>127290.16686</v>
      </c>
      <c r="C16" s="295">
        <v>56615.28729</v>
      </c>
      <c r="D16" s="295">
        <v>30571.981329999999</v>
      </c>
      <c r="E16" s="295">
        <v>0</v>
      </c>
      <c r="F16" s="295">
        <v>0</v>
      </c>
      <c r="G16" s="295">
        <v>4563.7193799999995</v>
      </c>
      <c r="H16" s="295">
        <v>512.74158999999997</v>
      </c>
      <c r="I16" s="295">
        <v>973.97888999999998</v>
      </c>
      <c r="J16" s="295">
        <v>0</v>
      </c>
      <c r="K16" s="295">
        <v>289.69562000000002</v>
      </c>
      <c r="L16" s="295">
        <v>0</v>
      </c>
      <c r="M16" s="295">
        <v>0</v>
      </c>
      <c r="N16" s="295">
        <v>2353.0408900000002</v>
      </c>
      <c r="O16" s="420">
        <v>239158.12959</v>
      </c>
      <c r="P16" s="420"/>
    </row>
    <row r="17" spans="1:16" ht="27" customHeight="1">
      <c r="A17" s="138" t="s">
        <v>228</v>
      </c>
      <c r="B17" s="139">
        <v>36720.647199999999</v>
      </c>
      <c r="C17" s="139">
        <v>10552.65367</v>
      </c>
      <c r="D17" s="139">
        <v>7096.9010699999999</v>
      </c>
      <c r="E17" s="139">
        <v>0</v>
      </c>
      <c r="F17" s="139">
        <v>0</v>
      </c>
      <c r="G17" s="139">
        <v>701.66976999999997</v>
      </c>
      <c r="H17" s="139">
        <v>28.232330000000001</v>
      </c>
      <c r="I17" s="139">
        <v>0</v>
      </c>
      <c r="J17" s="139">
        <v>0</v>
      </c>
      <c r="K17" s="139">
        <v>180.11924999999999</v>
      </c>
      <c r="L17" s="139">
        <v>0</v>
      </c>
      <c r="M17" s="139">
        <v>0</v>
      </c>
      <c r="N17" s="139">
        <v>1333.46243</v>
      </c>
      <c r="O17" s="420">
        <v>61282.151659999996</v>
      </c>
      <c r="P17" s="420"/>
    </row>
    <row r="18" spans="1:16" ht="27" customHeight="1">
      <c r="A18" s="138" t="s">
        <v>229</v>
      </c>
      <c r="B18" s="139">
        <v>30957.24582</v>
      </c>
      <c r="C18" s="139">
        <v>10237.86572</v>
      </c>
      <c r="D18" s="139">
        <v>4499.4321</v>
      </c>
      <c r="E18" s="139">
        <v>0</v>
      </c>
      <c r="F18" s="139">
        <v>0</v>
      </c>
      <c r="G18" s="139">
        <v>629.17443999999989</v>
      </c>
      <c r="H18" s="139">
        <v>28.232330000000001</v>
      </c>
      <c r="I18" s="139">
        <v>0</v>
      </c>
      <c r="J18" s="139">
        <v>0</v>
      </c>
      <c r="K18" s="139">
        <v>180.11924999999999</v>
      </c>
      <c r="L18" s="139">
        <v>0</v>
      </c>
      <c r="M18" s="139">
        <v>0</v>
      </c>
      <c r="N18" s="139">
        <v>1333.46243</v>
      </c>
      <c r="O18" s="420">
        <v>51171.486010000001</v>
      </c>
      <c r="P18" s="420"/>
    </row>
    <row r="19" spans="1:16" ht="27" customHeight="1">
      <c r="A19" s="138" t="s">
        <v>230</v>
      </c>
      <c r="B19" s="139">
        <v>5763.4013800000002</v>
      </c>
      <c r="C19" s="139">
        <v>314.78795000000002</v>
      </c>
      <c r="D19" s="139">
        <v>2597.4689700000004</v>
      </c>
      <c r="E19" s="139">
        <v>0</v>
      </c>
      <c r="F19" s="139">
        <v>0</v>
      </c>
      <c r="G19" s="139">
        <v>72.495329999999996</v>
      </c>
      <c r="H19" s="139">
        <v>0</v>
      </c>
      <c r="I19" s="139">
        <v>0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420">
        <v>10110.665650000001</v>
      </c>
      <c r="P19" s="420"/>
    </row>
    <row r="20" spans="1:16" ht="27" customHeight="1">
      <c r="A20" s="138" t="s">
        <v>231</v>
      </c>
      <c r="B20" s="139">
        <v>90569.519659999991</v>
      </c>
      <c r="C20" s="139">
        <v>46062.633620000001</v>
      </c>
      <c r="D20" s="139">
        <v>23475.080260000002</v>
      </c>
      <c r="E20" s="139">
        <v>0</v>
      </c>
      <c r="F20" s="139">
        <v>0</v>
      </c>
      <c r="G20" s="139">
        <v>3862.04961</v>
      </c>
      <c r="H20" s="139">
        <v>484.50925999999998</v>
      </c>
      <c r="I20" s="139">
        <v>973.97888999999998</v>
      </c>
      <c r="J20" s="139">
        <v>0</v>
      </c>
      <c r="K20" s="139">
        <v>109.57637</v>
      </c>
      <c r="L20" s="139">
        <v>0</v>
      </c>
      <c r="M20" s="139">
        <v>0</v>
      </c>
      <c r="N20" s="139">
        <v>1019.57846</v>
      </c>
      <c r="O20" s="420">
        <v>177875.97792999999</v>
      </c>
      <c r="P20" s="420"/>
    </row>
    <row r="21" spans="1:16" ht="27" customHeight="1">
      <c r="A21" s="138" t="s">
        <v>229</v>
      </c>
      <c r="B21" s="139">
        <v>87438.266569999992</v>
      </c>
      <c r="C21" s="139">
        <v>37750.00376</v>
      </c>
      <c r="D21" s="139">
        <v>8745.4193400000004</v>
      </c>
      <c r="E21" s="139">
        <v>0</v>
      </c>
      <c r="F21" s="139">
        <v>0</v>
      </c>
      <c r="G21" s="139">
        <v>2843.6815999999999</v>
      </c>
      <c r="H21" s="139">
        <v>484.50925999999998</v>
      </c>
      <c r="I21" s="139">
        <v>973.97888999999998</v>
      </c>
      <c r="J21" s="139">
        <v>0</v>
      </c>
      <c r="K21" s="139">
        <v>109.57637</v>
      </c>
      <c r="L21" s="139">
        <v>0</v>
      </c>
      <c r="M21" s="139">
        <v>0</v>
      </c>
      <c r="N21" s="139">
        <v>1019.57846</v>
      </c>
      <c r="O21" s="420">
        <v>148531.45541</v>
      </c>
      <c r="P21" s="420"/>
    </row>
    <row r="22" spans="1:16" ht="27" customHeight="1">
      <c r="A22" s="138" t="s">
        <v>230</v>
      </c>
      <c r="B22" s="139">
        <v>3131.2530899999997</v>
      </c>
      <c r="C22" s="139">
        <v>8312.6298600000009</v>
      </c>
      <c r="D22" s="139">
        <v>14729.66092</v>
      </c>
      <c r="E22" s="139">
        <v>0</v>
      </c>
      <c r="F22" s="139">
        <v>0</v>
      </c>
      <c r="G22" s="139">
        <v>1018.36801</v>
      </c>
      <c r="H22" s="139">
        <v>0</v>
      </c>
      <c r="I22" s="139">
        <v>0</v>
      </c>
      <c r="J22" s="139">
        <v>0</v>
      </c>
      <c r="K22" s="139">
        <v>0</v>
      </c>
      <c r="L22" s="139">
        <v>0</v>
      </c>
      <c r="M22" s="139">
        <v>0</v>
      </c>
      <c r="N22" s="139">
        <v>0</v>
      </c>
      <c r="O22" s="420">
        <v>29344.522519999999</v>
      </c>
      <c r="P22" s="420"/>
    </row>
    <row r="23" spans="1:16" ht="27" customHeight="1">
      <c r="A23" s="294" t="s">
        <v>233</v>
      </c>
      <c r="B23" s="295">
        <v>319694.08476999996</v>
      </c>
      <c r="C23" s="295">
        <v>347598.77136000001</v>
      </c>
      <c r="D23" s="295">
        <v>231674.97481000001</v>
      </c>
      <c r="E23" s="295">
        <v>4309.6074000000008</v>
      </c>
      <c r="F23" s="295">
        <v>56649.466260000001</v>
      </c>
      <c r="G23" s="295">
        <v>87943.65976000001</v>
      </c>
      <c r="H23" s="295">
        <v>69421.373739999995</v>
      </c>
      <c r="I23" s="295">
        <v>84229.651230000003</v>
      </c>
      <c r="J23" s="295">
        <v>119635.38059999999</v>
      </c>
      <c r="K23" s="295">
        <v>57348.113560000005</v>
      </c>
      <c r="L23" s="295">
        <v>21282.47478</v>
      </c>
      <c r="M23" s="295">
        <v>27510.56364</v>
      </c>
      <c r="N23" s="295">
        <v>51042.947930000002</v>
      </c>
      <c r="O23" s="420">
        <v>2159875.0364600001</v>
      </c>
      <c r="P23" s="420"/>
    </row>
    <row r="24" spans="1:16" ht="27" customHeight="1">
      <c r="A24" s="138" t="s">
        <v>228</v>
      </c>
      <c r="B24" s="139">
        <v>48497.682950000002</v>
      </c>
      <c r="C24" s="139">
        <v>40825.279139999999</v>
      </c>
      <c r="D24" s="139">
        <v>22810.13089</v>
      </c>
      <c r="E24" s="139">
        <v>2171.9077200000002</v>
      </c>
      <c r="F24" s="139">
        <v>14891.735210000001</v>
      </c>
      <c r="G24" s="139">
        <v>13246.961230000001</v>
      </c>
      <c r="H24" s="139">
        <v>10177.31947</v>
      </c>
      <c r="I24" s="139">
        <v>17102.170389999999</v>
      </c>
      <c r="J24" s="139">
        <v>41059.6518</v>
      </c>
      <c r="K24" s="139">
        <v>16743.25994</v>
      </c>
      <c r="L24" s="139">
        <v>2702.8279900000002</v>
      </c>
      <c r="M24" s="139">
        <v>1549.1643100000001</v>
      </c>
      <c r="N24" s="139">
        <v>8995.71047</v>
      </c>
      <c r="O24" s="420">
        <v>432478.17956000002</v>
      </c>
      <c r="P24" s="420"/>
    </row>
    <row r="25" spans="1:16" ht="27" customHeight="1">
      <c r="A25" s="138" t="s">
        <v>229</v>
      </c>
      <c r="B25" s="139">
        <v>42783.618299999995</v>
      </c>
      <c r="C25" s="139">
        <v>35424.361960000002</v>
      </c>
      <c r="D25" s="139">
        <v>16171.30818</v>
      </c>
      <c r="E25" s="139">
        <v>2171.9077200000002</v>
      </c>
      <c r="F25" s="139">
        <v>10592.03564</v>
      </c>
      <c r="G25" s="139">
        <v>9973.8154300000006</v>
      </c>
      <c r="H25" s="139">
        <v>8847.4179000000004</v>
      </c>
      <c r="I25" s="139">
        <v>16547.78039</v>
      </c>
      <c r="J25" s="139">
        <v>40682.522210000003</v>
      </c>
      <c r="K25" s="139">
        <v>16085.932699999999</v>
      </c>
      <c r="L25" s="139">
        <v>1870.0078700000001</v>
      </c>
      <c r="M25" s="139">
        <v>30.000240000000002</v>
      </c>
      <c r="N25" s="139">
        <v>8804.5431199999985</v>
      </c>
      <c r="O25" s="420">
        <v>386105.42853999999</v>
      </c>
      <c r="P25" s="420"/>
    </row>
    <row r="26" spans="1:16" ht="27" customHeight="1">
      <c r="A26" s="138" t="s">
        <v>230</v>
      </c>
      <c r="B26" s="139">
        <v>5714.0646500000003</v>
      </c>
      <c r="C26" s="139">
        <v>5400.9171799999995</v>
      </c>
      <c r="D26" s="139">
        <v>6638.8227100000004</v>
      </c>
      <c r="E26" s="139">
        <v>0</v>
      </c>
      <c r="F26" s="139">
        <v>4299.6995700000007</v>
      </c>
      <c r="G26" s="139">
        <v>3273.1457999999998</v>
      </c>
      <c r="H26" s="139">
        <v>1329.90157</v>
      </c>
      <c r="I26" s="139">
        <v>554.39</v>
      </c>
      <c r="J26" s="139">
        <v>377.12959000000001</v>
      </c>
      <c r="K26" s="139">
        <v>657.32723999999996</v>
      </c>
      <c r="L26" s="139">
        <v>832.82011999999997</v>
      </c>
      <c r="M26" s="139">
        <v>1519.16407</v>
      </c>
      <c r="N26" s="139">
        <v>191.16735</v>
      </c>
      <c r="O26" s="420">
        <v>46372.751020000003</v>
      </c>
      <c r="P26" s="420"/>
    </row>
    <row r="27" spans="1:16" ht="27" customHeight="1">
      <c r="A27" s="138" t="s">
        <v>231</v>
      </c>
      <c r="B27" s="139">
        <v>271196.40181999997</v>
      </c>
      <c r="C27" s="139">
        <v>306773.49222000001</v>
      </c>
      <c r="D27" s="139">
        <v>208864.84391999998</v>
      </c>
      <c r="E27" s="139">
        <v>2137.6996800000002</v>
      </c>
      <c r="F27" s="139">
        <v>41757.731049999995</v>
      </c>
      <c r="G27" s="139">
        <v>74696.698529999994</v>
      </c>
      <c r="H27" s="139">
        <v>59244.054270000001</v>
      </c>
      <c r="I27" s="139">
        <v>67127.480840000004</v>
      </c>
      <c r="J27" s="139">
        <v>78575.728799999997</v>
      </c>
      <c r="K27" s="139">
        <v>40604.853619999994</v>
      </c>
      <c r="L27" s="139">
        <v>18579.646789999999</v>
      </c>
      <c r="M27" s="139">
        <v>25961.399329999997</v>
      </c>
      <c r="N27" s="139">
        <v>42047.237460000004</v>
      </c>
      <c r="O27" s="420">
        <v>1727396.8569</v>
      </c>
      <c r="P27" s="420"/>
    </row>
    <row r="28" spans="1:16" ht="27" customHeight="1">
      <c r="A28" s="138" t="s">
        <v>229</v>
      </c>
      <c r="B28" s="139">
        <v>262633.62884999998</v>
      </c>
      <c r="C28" s="139">
        <v>262689.40613999998</v>
      </c>
      <c r="D28" s="139">
        <v>155943.49511000002</v>
      </c>
      <c r="E28" s="139">
        <v>2060.7466899999999</v>
      </c>
      <c r="F28" s="139">
        <v>29067.28975</v>
      </c>
      <c r="G28" s="139">
        <v>52688.83021</v>
      </c>
      <c r="H28" s="139">
        <v>42178.816009999995</v>
      </c>
      <c r="I28" s="139">
        <v>63990.046700000006</v>
      </c>
      <c r="J28" s="139">
        <v>77412.845579999994</v>
      </c>
      <c r="K28" s="139">
        <v>40066.833189999998</v>
      </c>
      <c r="L28" s="139">
        <v>12897.07151</v>
      </c>
      <c r="M28" s="139">
        <v>25655.034589999999</v>
      </c>
      <c r="N28" s="139">
        <v>41272.234969999998</v>
      </c>
      <c r="O28" s="420">
        <v>1522717.51997</v>
      </c>
      <c r="P28" s="420"/>
    </row>
    <row r="29" spans="1:16" ht="27" customHeight="1">
      <c r="A29" s="138" t="s">
        <v>230</v>
      </c>
      <c r="B29" s="139">
        <v>8562.77297</v>
      </c>
      <c r="C29" s="139">
        <v>44084.086080000001</v>
      </c>
      <c r="D29" s="139">
        <v>52921.348810000003</v>
      </c>
      <c r="E29" s="139">
        <v>76.95299</v>
      </c>
      <c r="F29" s="139">
        <v>12690.4413</v>
      </c>
      <c r="G29" s="139">
        <v>22007.868320000001</v>
      </c>
      <c r="H29" s="139">
        <v>17065.238260000002</v>
      </c>
      <c r="I29" s="139">
        <v>3137.4341400000003</v>
      </c>
      <c r="J29" s="139">
        <v>1162.8832199999999</v>
      </c>
      <c r="K29" s="139">
        <v>538.02043000000003</v>
      </c>
      <c r="L29" s="139">
        <v>5682.57528</v>
      </c>
      <c r="M29" s="139">
        <v>306.36473999999998</v>
      </c>
      <c r="N29" s="139">
        <v>775.00248999999997</v>
      </c>
      <c r="O29" s="420">
        <v>204679.33693000002</v>
      </c>
      <c r="P29" s="420"/>
    </row>
    <row r="30" spans="1:16" ht="27" customHeight="1">
      <c r="A30" s="294" t="s">
        <v>234</v>
      </c>
      <c r="B30" s="295">
        <v>165126.77794999999</v>
      </c>
      <c r="C30" s="295">
        <v>60621.667869999997</v>
      </c>
      <c r="D30" s="295">
        <v>56478.553959999997</v>
      </c>
      <c r="E30" s="295">
        <v>27455.52404</v>
      </c>
      <c r="F30" s="295">
        <v>75433.949400000012</v>
      </c>
      <c r="G30" s="295">
        <v>50787.367760000001</v>
      </c>
      <c r="H30" s="295">
        <v>18128.7906</v>
      </c>
      <c r="I30" s="295">
        <v>33732.302649999998</v>
      </c>
      <c r="J30" s="295">
        <v>8566.7222700000002</v>
      </c>
      <c r="K30" s="295">
        <v>16519.04031</v>
      </c>
      <c r="L30" s="295">
        <v>20919.073379999998</v>
      </c>
      <c r="M30" s="295">
        <v>5483.8586500000001</v>
      </c>
      <c r="N30" s="295">
        <v>39982.73691</v>
      </c>
      <c r="O30" s="420">
        <v>897839.21720000007</v>
      </c>
      <c r="P30" s="420"/>
    </row>
    <row r="31" spans="1:16" ht="27" customHeight="1">
      <c r="A31" s="138" t="s">
        <v>235</v>
      </c>
      <c r="B31" s="139">
        <v>162388.32329</v>
      </c>
      <c r="C31" s="139">
        <v>59410.58483</v>
      </c>
      <c r="D31" s="139">
        <v>55723.81912</v>
      </c>
      <c r="E31" s="139">
        <v>18300.59979</v>
      </c>
      <c r="F31" s="139">
        <v>75433.949400000012</v>
      </c>
      <c r="G31" s="139">
        <v>50500.332649999997</v>
      </c>
      <c r="H31" s="139">
        <v>17833.332480000001</v>
      </c>
      <c r="I31" s="139">
        <v>33317.190730000002</v>
      </c>
      <c r="J31" s="139">
        <v>8469.5097799999985</v>
      </c>
      <c r="K31" s="139">
        <v>3166.3146900000002</v>
      </c>
      <c r="L31" s="139">
        <v>20391.358550000001</v>
      </c>
      <c r="M31" s="139">
        <v>4615.7988099999993</v>
      </c>
      <c r="N31" s="139">
        <v>33815.463179999999</v>
      </c>
      <c r="O31" s="420">
        <v>835100.37448999996</v>
      </c>
      <c r="P31" s="420"/>
    </row>
    <row r="32" spans="1:16" ht="27" customHeight="1">
      <c r="A32" s="138" t="s">
        <v>236</v>
      </c>
      <c r="B32" s="139">
        <v>5195.42652</v>
      </c>
      <c r="C32" s="139">
        <v>517.63053000000002</v>
      </c>
      <c r="D32" s="139">
        <v>0</v>
      </c>
      <c r="E32" s="139">
        <v>5878.5796700000001</v>
      </c>
      <c r="F32" s="139">
        <v>619.52575999999999</v>
      </c>
      <c r="G32" s="139">
        <v>813.14508000000001</v>
      </c>
      <c r="H32" s="139">
        <v>836.29036999999994</v>
      </c>
      <c r="I32" s="139">
        <v>1006.72915</v>
      </c>
      <c r="J32" s="139">
        <v>62.061730000000004</v>
      </c>
      <c r="K32" s="139">
        <v>26.126570000000001</v>
      </c>
      <c r="L32" s="139">
        <v>0</v>
      </c>
      <c r="M32" s="139">
        <v>0</v>
      </c>
      <c r="N32" s="139">
        <v>375.24254999999999</v>
      </c>
      <c r="O32" s="420">
        <v>20354.998030000002</v>
      </c>
      <c r="P32" s="420"/>
    </row>
    <row r="33" spans="1:16" ht="27" customHeight="1">
      <c r="A33" s="138" t="s">
        <v>237</v>
      </c>
      <c r="B33" s="139">
        <v>35904.319040000002</v>
      </c>
      <c r="C33" s="139">
        <v>23104.99252</v>
      </c>
      <c r="D33" s="139">
        <v>19702.508020000001</v>
      </c>
      <c r="E33" s="139">
        <v>8142.9965199999997</v>
      </c>
      <c r="F33" s="139">
        <v>42783.288189999999</v>
      </c>
      <c r="G33" s="139">
        <v>32554.062000000002</v>
      </c>
      <c r="H33" s="139">
        <v>1020.45849</v>
      </c>
      <c r="I33" s="139">
        <v>26636.195179999999</v>
      </c>
      <c r="J33" s="139">
        <v>4983.5170699999999</v>
      </c>
      <c r="K33" s="139">
        <v>1768.0556999999999</v>
      </c>
      <c r="L33" s="139">
        <v>14184.62276</v>
      </c>
      <c r="M33" s="139">
        <v>4089.6234800000002</v>
      </c>
      <c r="N33" s="139">
        <v>23984.71097</v>
      </c>
      <c r="O33" s="420">
        <v>414406.03860999999</v>
      </c>
      <c r="P33" s="420"/>
    </row>
    <row r="34" spans="1:16" ht="27" customHeight="1">
      <c r="A34" s="138" t="s">
        <v>238</v>
      </c>
      <c r="B34" s="139">
        <v>86024.020690000005</v>
      </c>
      <c r="C34" s="139">
        <v>9826.3416500000003</v>
      </c>
      <c r="D34" s="139">
        <v>12696.38653</v>
      </c>
      <c r="E34" s="139">
        <v>2474.7512700000002</v>
      </c>
      <c r="F34" s="139">
        <v>21920.308559999998</v>
      </c>
      <c r="G34" s="139">
        <v>4664.0175199999994</v>
      </c>
      <c r="H34" s="139">
        <v>4459.4942999999994</v>
      </c>
      <c r="I34" s="139">
        <v>1866.5216599999999</v>
      </c>
      <c r="J34" s="139">
        <v>694.45738000000006</v>
      </c>
      <c r="K34" s="139">
        <v>0</v>
      </c>
      <c r="L34" s="139">
        <v>2053.9352899999999</v>
      </c>
      <c r="M34" s="139">
        <v>355.98703999999998</v>
      </c>
      <c r="N34" s="139">
        <v>4809.1324599999998</v>
      </c>
      <c r="O34" s="420">
        <v>200599.25643000001</v>
      </c>
      <c r="P34" s="420"/>
    </row>
    <row r="35" spans="1:16" ht="27" customHeight="1">
      <c r="A35" s="138" t="s">
        <v>239</v>
      </c>
      <c r="B35" s="139">
        <v>35264.55704</v>
      </c>
      <c r="C35" s="139">
        <v>25961.620129999999</v>
      </c>
      <c r="D35" s="139">
        <v>23324.924569999999</v>
      </c>
      <c r="E35" s="139">
        <v>1804.27233</v>
      </c>
      <c r="F35" s="139">
        <v>10110.82689</v>
      </c>
      <c r="G35" s="139">
        <v>12469.108050000001</v>
      </c>
      <c r="H35" s="139">
        <v>11517.089320000001</v>
      </c>
      <c r="I35" s="139">
        <v>3807.7447400000001</v>
      </c>
      <c r="J35" s="139">
        <v>2729.4736000000003</v>
      </c>
      <c r="K35" s="139">
        <v>1372.1324199999999</v>
      </c>
      <c r="L35" s="139">
        <v>4152.8005000000003</v>
      </c>
      <c r="M35" s="139">
        <v>170.18828999999999</v>
      </c>
      <c r="N35" s="139">
        <v>4646.3771999999999</v>
      </c>
      <c r="O35" s="420">
        <v>199740.08141999997</v>
      </c>
      <c r="P35" s="420"/>
    </row>
    <row r="36" spans="1:16" ht="27" customHeight="1">
      <c r="A36" s="138" t="s">
        <v>18</v>
      </c>
      <c r="B36" s="139">
        <v>2017.1356899999998</v>
      </c>
      <c r="C36" s="139">
        <v>305.41565000000003</v>
      </c>
      <c r="D36" s="139">
        <v>0</v>
      </c>
      <c r="E36" s="139">
        <v>0</v>
      </c>
      <c r="F36" s="139">
        <v>0</v>
      </c>
      <c r="G36" s="139">
        <v>287.03510999999997</v>
      </c>
      <c r="H36" s="139">
        <v>0</v>
      </c>
      <c r="I36" s="139">
        <v>153.76621</v>
      </c>
      <c r="J36" s="139">
        <v>97.212490000000003</v>
      </c>
      <c r="K36" s="139">
        <v>12937.221890000001</v>
      </c>
      <c r="L36" s="139">
        <v>427.32610999999997</v>
      </c>
      <c r="M36" s="139">
        <v>0</v>
      </c>
      <c r="N36" s="139">
        <v>4913.1534499999998</v>
      </c>
      <c r="O36" s="420">
        <v>28027.376840000001</v>
      </c>
      <c r="P36" s="420"/>
    </row>
    <row r="37" spans="1:16" ht="27" customHeight="1">
      <c r="A37" s="138" t="s">
        <v>237</v>
      </c>
      <c r="B37" s="139">
        <v>936.32215000000008</v>
      </c>
      <c r="C37" s="139">
        <v>38.899949999999997</v>
      </c>
      <c r="D37" s="139">
        <v>0</v>
      </c>
      <c r="E37" s="139">
        <v>0</v>
      </c>
      <c r="F37" s="139">
        <v>0</v>
      </c>
      <c r="G37" s="139">
        <v>149.22949</v>
      </c>
      <c r="H37" s="139">
        <v>0</v>
      </c>
      <c r="I37" s="139">
        <v>121.09875</v>
      </c>
      <c r="J37" s="139">
        <v>75.568280000000001</v>
      </c>
      <c r="K37" s="139">
        <v>4966.3172199999999</v>
      </c>
      <c r="L37" s="139">
        <v>235.45386999999999</v>
      </c>
      <c r="M37" s="139">
        <v>0</v>
      </c>
      <c r="N37" s="139">
        <v>3148.7832699999999</v>
      </c>
      <c r="O37" s="420">
        <v>13335.414220000001</v>
      </c>
      <c r="P37" s="420"/>
    </row>
    <row r="38" spans="1:16" ht="27" customHeight="1">
      <c r="A38" s="138" t="s">
        <v>239</v>
      </c>
      <c r="B38" s="139">
        <v>1080.8135400000001</v>
      </c>
      <c r="C38" s="139">
        <v>266.51570000000004</v>
      </c>
      <c r="D38" s="139">
        <v>0</v>
      </c>
      <c r="E38" s="139">
        <v>0</v>
      </c>
      <c r="F38" s="139">
        <v>0</v>
      </c>
      <c r="G38" s="139">
        <v>137.80562</v>
      </c>
      <c r="H38" s="139">
        <v>0</v>
      </c>
      <c r="I38" s="139">
        <v>32.667459999999998</v>
      </c>
      <c r="J38" s="139">
        <v>21.644209999999998</v>
      </c>
      <c r="K38" s="139">
        <v>6983.0562599999994</v>
      </c>
      <c r="L38" s="139">
        <v>191.87223999999998</v>
      </c>
      <c r="M38" s="139">
        <v>0</v>
      </c>
      <c r="N38" s="139">
        <v>1741.4535100000001</v>
      </c>
      <c r="O38" s="420">
        <v>13534.06674</v>
      </c>
      <c r="P38" s="420"/>
    </row>
    <row r="39" spans="1:16" ht="27" customHeight="1">
      <c r="A39" s="138" t="s">
        <v>240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987.84841000000006</v>
      </c>
      <c r="L39" s="139">
        <v>0</v>
      </c>
      <c r="M39" s="139">
        <v>0</v>
      </c>
      <c r="N39" s="139">
        <v>22.91667</v>
      </c>
      <c r="O39" s="420">
        <v>1157.8958799999998</v>
      </c>
      <c r="P39" s="420"/>
    </row>
    <row r="40" spans="1:16" ht="50.25" customHeight="1">
      <c r="A40" s="296" t="s">
        <v>241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420">
        <v>125.67341999999999</v>
      </c>
      <c r="P40" s="420"/>
    </row>
    <row r="41" spans="1:16" ht="27" customHeight="1">
      <c r="A41" s="138" t="s">
        <v>237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420">
        <v>50.228830000000002</v>
      </c>
      <c r="P41" s="420"/>
    </row>
    <row r="42" spans="1:16" ht="27" customHeight="1">
      <c r="A42" s="138" t="s">
        <v>239</v>
      </c>
      <c r="B42" s="139">
        <v>0</v>
      </c>
      <c r="C42" s="139">
        <v>0</v>
      </c>
      <c r="D42" s="139">
        <v>0</v>
      </c>
      <c r="E42" s="139">
        <v>0</v>
      </c>
      <c r="F42" s="139">
        <v>0</v>
      </c>
      <c r="G42" s="139">
        <v>0</v>
      </c>
      <c r="H42" s="139">
        <v>0</v>
      </c>
      <c r="I42" s="139">
        <v>0</v>
      </c>
      <c r="J42" s="139">
        <v>0</v>
      </c>
      <c r="K42" s="139">
        <v>0</v>
      </c>
      <c r="L42" s="139">
        <v>0</v>
      </c>
      <c r="M42" s="139">
        <v>0</v>
      </c>
      <c r="N42" s="139">
        <v>0</v>
      </c>
      <c r="O42" s="420">
        <v>75.444589999999991</v>
      </c>
      <c r="P42" s="420"/>
    </row>
    <row r="43" spans="1:16" ht="27" customHeight="1">
      <c r="A43" s="138" t="s">
        <v>210</v>
      </c>
      <c r="B43" s="139">
        <v>698.11042000000009</v>
      </c>
      <c r="C43" s="139">
        <v>905.66739000000007</v>
      </c>
      <c r="D43" s="139">
        <v>754.73483999999996</v>
      </c>
      <c r="E43" s="139">
        <v>9154.92425</v>
      </c>
      <c r="F43" s="139">
        <v>0</v>
      </c>
      <c r="G43" s="139">
        <v>0</v>
      </c>
      <c r="H43" s="139">
        <v>295.45812000000001</v>
      </c>
      <c r="I43" s="139">
        <v>261.34571</v>
      </c>
      <c r="J43" s="139">
        <v>0</v>
      </c>
      <c r="K43" s="139">
        <v>357.36572999999999</v>
      </c>
      <c r="L43" s="139">
        <v>70.606979999999993</v>
      </c>
      <c r="M43" s="139">
        <v>868.05984000000001</v>
      </c>
      <c r="N43" s="139">
        <v>1254.1202800000001</v>
      </c>
      <c r="O43" s="420">
        <v>33982.048459999998</v>
      </c>
      <c r="P43" s="420"/>
    </row>
    <row r="44" spans="1:16" ht="27" customHeight="1">
      <c r="A44" s="138" t="s">
        <v>236</v>
      </c>
      <c r="B44" s="139">
        <v>0</v>
      </c>
      <c r="C44" s="139">
        <v>0</v>
      </c>
      <c r="D44" s="139">
        <v>0</v>
      </c>
      <c r="E44" s="139">
        <v>1407.2288899999999</v>
      </c>
      <c r="F44" s="139">
        <v>0</v>
      </c>
      <c r="G44" s="139">
        <v>0</v>
      </c>
      <c r="H44" s="139">
        <v>0</v>
      </c>
      <c r="I44" s="139">
        <v>0</v>
      </c>
      <c r="J44" s="139">
        <v>0</v>
      </c>
      <c r="K44" s="139">
        <v>0</v>
      </c>
      <c r="L44" s="139">
        <v>0</v>
      </c>
      <c r="M44" s="139">
        <v>0</v>
      </c>
      <c r="N44" s="139">
        <v>0</v>
      </c>
      <c r="O44" s="420">
        <v>1781.9173600000001</v>
      </c>
      <c r="P44" s="420"/>
    </row>
    <row r="45" spans="1:16" ht="27" customHeight="1">
      <c r="A45" s="138" t="s">
        <v>237</v>
      </c>
      <c r="B45" s="139">
        <v>231.17455999999999</v>
      </c>
      <c r="C45" s="139">
        <v>0</v>
      </c>
      <c r="D45" s="139">
        <v>209.16704000000001</v>
      </c>
      <c r="E45" s="139">
        <v>1166.53043</v>
      </c>
      <c r="F45" s="139">
        <v>0</v>
      </c>
      <c r="G45" s="139">
        <v>0</v>
      </c>
      <c r="H45" s="139">
        <v>141.52345000000003</v>
      </c>
      <c r="I45" s="139">
        <v>143.22156000000001</v>
      </c>
      <c r="J45" s="139">
        <v>0</v>
      </c>
      <c r="K45" s="139">
        <v>357.36572999999999</v>
      </c>
      <c r="L45" s="139">
        <v>70.606979999999993</v>
      </c>
      <c r="M45" s="139">
        <v>575.81295999999998</v>
      </c>
      <c r="N45" s="139">
        <v>831.04218000000003</v>
      </c>
      <c r="O45" s="420">
        <v>17409.84132</v>
      </c>
      <c r="P45" s="420"/>
    </row>
    <row r="46" spans="1:16" ht="27" customHeight="1">
      <c r="A46" s="138" t="s">
        <v>238</v>
      </c>
      <c r="B46" s="139">
        <v>239.12251999999998</v>
      </c>
      <c r="C46" s="139">
        <v>204.59797</v>
      </c>
      <c r="D46" s="139">
        <v>0</v>
      </c>
      <c r="E46" s="139">
        <v>6164.38195</v>
      </c>
      <c r="F46" s="139">
        <v>0</v>
      </c>
      <c r="G46" s="139">
        <v>0</v>
      </c>
      <c r="H46" s="139">
        <v>153.93467000000001</v>
      </c>
      <c r="I46" s="139">
        <v>118.12415</v>
      </c>
      <c r="J46" s="139">
        <v>0</v>
      </c>
      <c r="K46" s="139">
        <v>0</v>
      </c>
      <c r="L46" s="139">
        <v>0</v>
      </c>
      <c r="M46" s="139">
        <v>0</v>
      </c>
      <c r="N46" s="139">
        <v>423.07809999999995</v>
      </c>
      <c r="O46" s="420">
        <v>11965.267980000001</v>
      </c>
      <c r="P46" s="420"/>
    </row>
    <row r="47" spans="1:16" ht="27" customHeight="1">
      <c r="A47" s="138" t="s">
        <v>239</v>
      </c>
      <c r="B47" s="139">
        <v>227.81333999999998</v>
      </c>
      <c r="C47" s="139">
        <v>701.06942000000004</v>
      </c>
      <c r="D47" s="139">
        <v>545.56780000000003</v>
      </c>
      <c r="E47" s="139">
        <v>416.78298000000001</v>
      </c>
      <c r="F47" s="139">
        <v>0</v>
      </c>
      <c r="G47" s="139">
        <v>0</v>
      </c>
      <c r="H47" s="139">
        <v>0</v>
      </c>
      <c r="I47" s="139">
        <v>0</v>
      </c>
      <c r="J47" s="139">
        <v>0</v>
      </c>
      <c r="K47" s="139">
        <v>0</v>
      </c>
      <c r="L47" s="139">
        <v>0</v>
      </c>
      <c r="M47" s="139">
        <v>292.24688000000003</v>
      </c>
      <c r="N47" s="139">
        <v>0</v>
      </c>
      <c r="O47" s="420">
        <v>2825.0218</v>
      </c>
      <c r="P47" s="420"/>
    </row>
    <row r="48" spans="1:16" ht="27" customHeight="1">
      <c r="A48" s="138" t="s">
        <v>20</v>
      </c>
      <c r="B48" s="139">
        <v>23.208549999999999</v>
      </c>
      <c r="C48" s="139">
        <v>0</v>
      </c>
      <c r="D48" s="139">
        <v>0</v>
      </c>
      <c r="E48" s="139">
        <v>0</v>
      </c>
      <c r="F48" s="139">
        <v>0</v>
      </c>
      <c r="G48" s="139">
        <v>0</v>
      </c>
      <c r="H48" s="139">
        <v>0</v>
      </c>
      <c r="I48" s="139">
        <v>0</v>
      </c>
      <c r="J48" s="139">
        <v>0</v>
      </c>
      <c r="K48" s="139">
        <v>58.137999999999998</v>
      </c>
      <c r="L48" s="139">
        <v>29.781740000000003</v>
      </c>
      <c r="M48" s="139">
        <v>0</v>
      </c>
      <c r="N48" s="139">
        <v>0</v>
      </c>
      <c r="O48" s="420">
        <v>603.74398999999994</v>
      </c>
      <c r="P48" s="420"/>
    </row>
    <row r="49" spans="1:16" ht="27" customHeight="1">
      <c r="A49" s="138" t="s">
        <v>237</v>
      </c>
      <c r="B49" s="139">
        <v>0</v>
      </c>
      <c r="C49" s="139">
        <v>0</v>
      </c>
      <c r="D49" s="139">
        <v>0</v>
      </c>
      <c r="E49" s="139">
        <v>0</v>
      </c>
      <c r="F49" s="139">
        <v>0</v>
      </c>
      <c r="G49" s="139">
        <v>0</v>
      </c>
      <c r="H49" s="139">
        <v>0</v>
      </c>
      <c r="I49" s="139">
        <v>0</v>
      </c>
      <c r="J49" s="139">
        <v>0</v>
      </c>
      <c r="K49" s="139">
        <v>0</v>
      </c>
      <c r="L49" s="139">
        <v>29.781740000000003</v>
      </c>
      <c r="M49" s="139">
        <v>0</v>
      </c>
      <c r="N49" s="139">
        <v>0</v>
      </c>
      <c r="O49" s="420">
        <v>58.594480000000004</v>
      </c>
      <c r="P49" s="420"/>
    </row>
    <row r="50" spans="1:16" ht="27" customHeight="1">
      <c r="A50" s="138" t="s">
        <v>239</v>
      </c>
      <c r="B50" s="139">
        <v>23.208549999999999</v>
      </c>
      <c r="C50" s="139">
        <v>0</v>
      </c>
      <c r="D50" s="139">
        <v>0</v>
      </c>
      <c r="E50" s="139">
        <v>0</v>
      </c>
      <c r="F50" s="139">
        <v>0</v>
      </c>
      <c r="G50" s="139">
        <v>0</v>
      </c>
      <c r="H50" s="139">
        <v>0</v>
      </c>
      <c r="I50" s="139">
        <v>0</v>
      </c>
      <c r="J50" s="139">
        <v>0</v>
      </c>
      <c r="K50" s="139">
        <v>58.137999999999998</v>
      </c>
      <c r="L50" s="139">
        <v>0</v>
      </c>
      <c r="M50" s="139">
        <v>0</v>
      </c>
      <c r="N50" s="139">
        <v>0</v>
      </c>
      <c r="O50" s="420">
        <v>287.24728000000005</v>
      </c>
      <c r="P50" s="420"/>
    </row>
    <row r="51" spans="1:16" ht="27" customHeight="1">
      <c r="A51" s="138" t="s">
        <v>240</v>
      </c>
      <c r="B51" s="139">
        <v>0</v>
      </c>
      <c r="C51" s="139">
        <v>0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v>0</v>
      </c>
      <c r="J51" s="139">
        <v>0</v>
      </c>
      <c r="K51" s="139">
        <v>0</v>
      </c>
      <c r="L51" s="139">
        <v>0</v>
      </c>
      <c r="M51" s="139">
        <v>0</v>
      </c>
      <c r="N51" s="139">
        <v>0</v>
      </c>
      <c r="O51" s="420">
        <v>257.90223000000003</v>
      </c>
      <c r="P51" s="420"/>
    </row>
    <row r="52" spans="1:16" ht="27" customHeight="1">
      <c r="A52" s="294" t="s">
        <v>242</v>
      </c>
      <c r="B52" s="295">
        <v>564519.04216999991</v>
      </c>
      <c r="C52" s="295">
        <v>235408.85377000002</v>
      </c>
      <c r="D52" s="295">
        <v>55599.321280000004</v>
      </c>
      <c r="E52" s="295">
        <v>55027.256329999997</v>
      </c>
      <c r="F52" s="295">
        <v>30856.223879999998</v>
      </c>
      <c r="G52" s="295">
        <v>104309.34637</v>
      </c>
      <c r="H52" s="295">
        <v>84300.433640000003</v>
      </c>
      <c r="I52" s="295">
        <v>40522.292249999999</v>
      </c>
      <c r="J52" s="295">
        <v>25784.969840000002</v>
      </c>
      <c r="K52" s="295">
        <v>32677.47784</v>
      </c>
      <c r="L52" s="295">
        <v>41829.418810000003</v>
      </c>
      <c r="M52" s="295">
        <v>17515.766970000001</v>
      </c>
      <c r="N52" s="295">
        <v>77958.347340000008</v>
      </c>
      <c r="O52" s="420">
        <v>2254912.7565799998</v>
      </c>
      <c r="P52" s="420"/>
    </row>
    <row r="53" spans="1:16" ht="27" customHeight="1">
      <c r="A53" s="138" t="s">
        <v>243</v>
      </c>
      <c r="B53" s="139">
        <v>20.810560000000002</v>
      </c>
      <c r="C53" s="139">
        <v>0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420">
        <v>167.20961</v>
      </c>
      <c r="P53" s="420"/>
    </row>
    <row r="54" spans="1:16" ht="27" customHeight="1">
      <c r="A54" s="138" t="s">
        <v>244</v>
      </c>
      <c r="B54" s="139">
        <v>243364.24343999999</v>
      </c>
      <c r="C54" s="139">
        <v>94689.54273999999</v>
      </c>
      <c r="D54" s="139">
        <v>118.74500999999999</v>
      </c>
      <c r="E54" s="139">
        <v>2803.77484</v>
      </c>
      <c r="F54" s="139">
        <v>26455.54077</v>
      </c>
      <c r="G54" s="139">
        <v>3866.1543900000001</v>
      </c>
      <c r="H54" s="139">
        <v>21828.60628</v>
      </c>
      <c r="I54" s="139">
        <v>18016.211579999999</v>
      </c>
      <c r="J54" s="139">
        <v>4575.9242100000001</v>
      </c>
      <c r="K54" s="139">
        <v>528.76765</v>
      </c>
      <c r="L54" s="139">
        <v>0</v>
      </c>
      <c r="M54" s="139">
        <v>0</v>
      </c>
      <c r="N54" s="139">
        <v>31368.80616</v>
      </c>
      <c r="O54" s="420">
        <v>583405.52997000003</v>
      </c>
      <c r="P54" s="420"/>
    </row>
    <row r="55" spans="1:16" ht="27" customHeight="1">
      <c r="A55" s="138" t="s">
        <v>245</v>
      </c>
      <c r="B55" s="139">
        <v>280280.25166000001</v>
      </c>
      <c r="C55" s="139">
        <v>140719.31103000001</v>
      </c>
      <c r="D55" s="139">
        <v>55480.576270000005</v>
      </c>
      <c r="E55" s="139">
        <v>52223.481490000006</v>
      </c>
      <c r="F55" s="139">
        <v>4400.6831099999999</v>
      </c>
      <c r="G55" s="139">
        <v>100443.19198</v>
      </c>
      <c r="H55" s="139">
        <v>62471.827360000003</v>
      </c>
      <c r="I55" s="139">
        <v>22506.080670000003</v>
      </c>
      <c r="J55" s="139">
        <v>21209.045630000001</v>
      </c>
      <c r="K55" s="139">
        <v>32148.710190000002</v>
      </c>
      <c r="L55" s="139">
        <v>41757.548670000004</v>
      </c>
      <c r="M55" s="139">
        <v>17515.766970000001</v>
      </c>
      <c r="N55" s="139">
        <v>46589.54118</v>
      </c>
      <c r="O55" s="420">
        <v>1606868.7509300001</v>
      </c>
      <c r="P55" s="420"/>
    </row>
    <row r="56" spans="1:16" ht="27" customHeight="1">
      <c r="A56" s="138" t="s">
        <v>246</v>
      </c>
      <c r="B56" s="139">
        <v>40853.736509999995</v>
      </c>
      <c r="C56" s="139">
        <v>0</v>
      </c>
      <c r="D56" s="139">
        <v>0</v>
      </c>
      <c r="E56" s="139">
        <v>0</v>
      </c>
      <c r="F56" s="139">
        <v>0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71.870140000000006</v>
      </c>
      <c r="M56" s="139">
        <v>0</v>
      </c>
      <c r="N56" s="139">
        <v>0</v>
      </c>
      <c r="O56" s="420">
        <v>64471.266069999998</v>
      </c>
      <c r="P56" s="420"/>
    </row>
    <row r="57" spans="1:16" s="340" customFormat="1" ht="24" customHeight="1">
      <c r="A57" s="362" t="s">
        <v>187</v>
      </c>
      <c r="B57" s="589">
        <v>1187094.6668099998</v>
      </c>
      <c r="C57" s="589">
        <v>700244.58028999995</v>
      </c>
      <c r="D57" s="589">
        <v>374324.83137999999</v>
      </c>
      <c r="E57" s="589">
        <v>86792.387770000001</v>
      </c>
      <c r="F57" s="589">
        <v>162939.63954</v>
      </c>
      <c r="G57" s="589">
        <v>247604.09327000001</v>
      </c>
      <c r="H57" s="589">
        <v>172363.33956999998</v>
      </c>
      <c r="I57" s="589">
        <v>159458.22502000001</v>
      </c>
      <c r="J57" s="589">
        <v>153987.07271000001</v>
      </c>
      <c r="K57" s="589">
        <v>106834.32733</v>
      </c>
      <c r="L57" s="589">
        <v>84030.966969999994</v>
      </c>
      <c r="M57" s="589">
        <v>50510.189259999999</v>
      </c>
      <c r="N57" s="589">
        <v>171337.07306999998</v>
      </c>
      <c r="O57" s="340">
        <v>5562249.73489</v>
      </c>
    </row>
    <row r="58" spans="1:16" ht="27" customHeight="1">
      <c r="A58" s="168"/>
      <c r="B58" s="140"/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  <c r="N58" s="140"/>
      <c r="O58" s="420"/>
      <c r="P58" s="420"/>
    </row>
    <row r="59" spans="1:16" ht="8.25" customHeight="1" thickBot="1">
      <c r="A59" s="169"/>
      <c r="B59" s="555"/>
      <c r="C59" s="171"/>
      <c r="D59" s="171"/>
      <c r="E59" s="171"/>
      <c r="F59" s="171"/>
      <c r="G59" s="171"/>
      <c r="H59" s="556"/>
      <c r="I59" s="556"/>
      <c r="J59" s="556"/>
      <c r="K59" s="556"/>
      <c r="L59" s="556"/>
      <c r="M59" s="556"/>
      <c r="N59" s="556"/>
      <c r="O59" s="420"/>
      <c r="P59" s="420"/>
    </row>
    <row r="60" spans="1:16" ht="15" customHeight="1" thickTop="1">
      <c r="A60" s="34" t="s">
        <v>834</v>
      </c>
      <c r="B60" s="558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420"/>
      <c r="P60" s="420"/>
    </row>
    <row r="61" spans="1:16" ht="9" customHeight="1">
      <c r="C61" s="18"/>
      <c r="D61" s="18"/>
      <c r="E61" s="18"/>
      <c r="F61" s="18"/>
      <c r="G61" s="18"/>
      <c r="H61" s="547"/>
      <c r="I61" s="547"/>
      <c r="J61" s="547"/>
      <c r="K61" s="547"/>
      <c r="L61" s="547"/>
      <c r="M61" s="547"/>
      <c r="N61" s="547"/>
      <c r="O61" s="420"/>
      <c r="P61" s="420"/>
    </row>
    <row r="62" spans="1:16" ht="9" customHeight="1">
      <c r="A62" s="16"/>
      <c r="C62" s="18"/>
      <c r="D62" s="18"/>
      <c r="E62" s="18"/>
      <c r="F62" s="18"/>
      <c r="G62" s="18"/>
      <c r="H62" s="547"/>
      <c r="I62" s="547"/>
      <c r="J62" s="547"/>
      <c r="K62" s="547"/>
      <c r="L62" s="547"/>
      <c r="M62" s="547"/>
      <c r="N62" s="547"/>
      <c r="O62" s="420"/>
      <c r="P62" s="420"/>
    </row>
    <row r="63" spans="1:16" ht="9" customHeight="1">
      <c r="A63" s="154"/>
      <c r="C63" s="18"/>
      <c r="D63" s="18"/>
      <c r="E63" s="18"/>
      <c r="F63" s="18"/>
      <c r="G63" s="18"/>
      <c r="H63" s="547"/>
      <c r="I63" s="547"/>
      <c r="J63" s="547"/>
      <c r="K63" s="547"/>
      <c r="L63" s="547"/>
      <c r="M63" s="547"/>
      <c r="N63" s="547"/>
      <c r="O63" s="420"/>
      <c r="P63" s="420"/>
    </row>
    <row r="64" spans="1:16" ht="9" customHeight="1">
      <c r="A64" s="16"/>
      <c r="C64" s="18"/>
      <c r="D64" s="18"/>
      <c r="E64" s="18"/>
      <c r="F64" s="18"/>
      <c r="G64" s="18"/>
      <c r="H64" s="547"/>
      <c r="I64" s="547"/>
      <c r="J64" s="547"/>
      <c r="K64" s="547"/>
      <c r="L64" s="547"/>
      <c r="M64" s="547"/>
      <c r="N64" s="547"/>
      <c r="O64" s="420"/>
      <c r="P64" s="420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547"/>
      <c r="K65" s="547"/>
      <c r="L65" s="547"/>
      <c r="M65" s="547"/>
      <c r="N65" s="547"/>
      <c r="O65" s="420"/>
      <c r="P65" s="420"/>
    </row>
    <row r="66" spans="1:16" ht="9" customHeight="1">
      <c r="A66" s="16"/>
      <c r="B66" s="559"/>
      <c r="C66" s="18"/>
      <c r="D66" s="18"/>
      <c r="E66" s="18"/>
      <c r="F66" s="18"/>
      <c r="G66" s="18"/>
      <c r="H66" s="547"/>
      <c r="I66" s="547"/>
      <c r="J66" s="547"/>
      <c r="K66" s="547"/>
      <c r="L66" s="547"/>
      <c r="M66" s="547"/>
      <c r="N66" s="547"/>
      <c r="O66" s="420"/>
      <c r="P66" s="420"/>
    </row>
    <row r="67" spans="1:16" ht="9" customHeight="1">
      <c r="A67" s="16"/>
      <c r="B67" s="559"/>
      <c r="C67" s="18"/>
      <c r="D67" s="18"/>
      <c r="E67" s="18"/>
      <c r="F67" s="18"/>
      <c r="G67" s="18"/>
      <c r="H67" s="547"/>
      <c r="I67" s="547"/>
      <c r="J67" s="547"/>
      <c r="K67" s="547"/>
      <c r="L67" s="547"/>
      <c r="M67" s="547"/>
      <c r="N67" s="547"/>
      <c r="O67" s="420"/>
      <c r="P67" s="420"/>
    </row>
    <row r="68" spans="1:16" ht="9" customHeight="1">
      <c r="A68" s="16"/>
      <c r="B68" s="559"/>
      <c r="C68" s="18"/>
      <c r="D68" s="18"/>
      <c r="E68" s="18"/>
      <c r="F68" s="18"/>
      <c r="G68" s="18"/>
      <c r="H68" s="547"/>
      <c r="I68" s="547"/>
      <c r="J68" s="547"/>
      <c r="K68" s="547"/>
      <c r="L68" s="547"/>
      <c r="M68" s="547"/>
      <c r="N68" s="547"/>
      <c r="O68" s="420"/>
      <c r="P68" s="420"/>
    </row>
    <row r="69" spans="1:16" ht="9" customHeight="1">
      <c r="A69" s="151"/>
      <c r="B69" s="559"/>
      <c r="C69" s="18"/>
      <c r="D69" s="18"/>
      <c r="E69" s="18"/>
      <c r="F69" s="18"/>
      <c r="G69" s="18"/>
      <c r="H69" s="547"/>
      <c r="I69" s="547"/>
      <c r="J69" s="547"/>
      <c r="K69" s="547"/>
      <c r="L69" s="547"/>
      <c r="M69" s="547"/>
      <c r="N69" s="547"/>
      <c r="O69" s="420"/>
      <c r="P69" s="420"/>
    </row>
    <row r="70" spans="1:16" ht="9" customHeight="1">
      <c r="A70" s="16"/>
      <c r="B70" s="559"/>
      <c r="C70" s="18"/>
      <c r="D70" s="18"/>
      <c r="E70" s="18"/>
      <c r="F70" s="18"/>
      <c r="G70" s="18"/>
      <c r="H70" s="547"/>
      <c r="I70" s="547"/>
      <c r="J70" s="547"/>
      <c r="K70" s="547"/>
      <c r="L70" s="547"/>
      <c r="M70" s="547"/>
      <c r="N70" s="547"/>
      <c r="O70" s="420"/>
      <c r="P70" s="420"/>
    </row>
    <row r="71" spans="1:16" ht="9" customHeight="1">
      <c r="A71" s="16"/>
      <c r="B71" s="559"/>
      <c r="C71" s="18"/>
      <c r="D71" s="18"/>
      <c r="E71" s="18"/>
      <c r="F71" s="18"/>
      <c r="G71" s="18"/>
      <c r="H71" s="547"/>
      <c r="I71" s="547"/>
      <c r="J71" s="547"/>
      <c r="K71" s="547"/>
      <c r="L71" s="547"/>
      <c r="M71" s="547"/>
      <c r="N71" s="547"/>
      <c r="O71" s="420"/>
      <c r="P71" s="420"/>
    </row>
    <row r="72" spans="1:16" ht="9" customHeight="1">
      <c r="A72" s="16"/>
      <c r="B72" s="559"/>
      <c r="C72" s="18"/>
      <c r="D72" s="18"/>
      <c r="E72" s="18"/>
      <c r="F72" s="18"/>
      <c r="G72" s="18"/>
      <c r="H72" s="547"/>
      <c r="I72" s="547"/>
      <c r="J72" s="547"/>
      <c r="K72" s="547"/>
      <c r="L72" s="547"/>
      <c r="M72" s="547"/>
      <c r="N72" s="547"/>
      <c r="O72" s="420"/>
      <c r="P72" s="420"/>
    </row>
    <row r="73" spans="1:16" ht="9" customHeight="1">
      <c r="A73" s="16"/>
      <c r="C73" s="18"/>
      <c r="D73" s="18"/>
      <c r="E73" s="18"/>
      <c r="F73" s="18"/>
      <c r="G73" s="18"/>
      <c r="H73" s="547"/>
      <c r="I73" s="547"/>
      <c r="J73" s="547"/>
      <c r="K73" s="547"/>
      <c r="L73" s="547"/>
      <c r="M73" s="547"/>
      <c r="N73" s="547"/>
      <c r="O73" s="420"/>
      <c r="P73" s="420"/>
    </row>
    <row r="74" spans="1:16" ht="9" customHeight="1">
      <c r="A74" s="16"/>
      <c r="C74" s="18"/>
      <c r="D74" s="18"/>
      <c r="E74" s="18"/>
      <c r="F74" s="18"/>
      <c r="G74" s="18"/>
      <c r="H74" s="547"/>
      <c r="I74" s="547"/>
      <c r="J74" s="547"/>
      <c r="K74" s="547"/>
      <c r="L74" s="547"/>
      <c r="M74" s="547"/>
      <c r="N74" s="547"/>
      <c r="O74" s="420"/>
      <c r="P74" s="420"/>
    </row>
    <row r="75" spans="1:16" ht="9" customHeight="1">
      <c r="A75" s="151"/>
      <c r="C75" s="18"/>
      <c r="D75" s="18"/>
      <c r="E75" s="18"/>
      <c r="F75" s="18"/>
      <c r="G75" s="18"/>
      <c r="H75" s="547"/>
      <c r="I75" s="547"/>
      <c r="J75" s="547"/>
      <c r="K75" s="547"/>
      <c r="L75" s="547"/>
      <c r="M75" s="547"/>
      <c r="N75" s="547"/>
      <c r="O75" s="420"/>
      <c r="P75" s="420"/>
    </row>
    <row r="76" spans="1:16" ht="9" customHeight="1">
      <c r="A76" s="16"/>
      <c r="C76" s="18"/>
      <c r="D76" s="18"/>
      <c r="E76" s="18"/>
      <c r="F76" s="18"/>
      <c r="G76" s="18"/>
      <c r="H76" s="547"/>
      <c r="I76" s="547"/>
      <c r="J76" s="547"/>
      <c r="K76" s="547"/>
      <c r="L76" s="547"/>
      <c r="M76" s="547"/>
      <c r="N76" s="547"/>
      <c r="O76" s="420"/>
      <c r="P76" s="420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547"/>
      <c r="K77" s="547"/>
      <c r="L77" s="547"/>
      <c r="M77" s="547"/>
      <c r="N77" s="547"/>
      <c r="O77" s="420"/>
      <c r="P77" s="420"/>
    </row>
    <row r="78" spans="1:16" ht="9" customHeight="1">
      <c r="A78" s="16"/>
      <c r="C78" s="18"/>
      <c r="D78" s="18"/>
      <c r="E78" s="18"/>
      <c r="F78" s="18"/>
      <c r="G78" s="18"/>
      <c r="H78" s="547"/>
      <c r="I78" s="547"/>
      <c r="J78" s="547"/>
      <c r="K78" s="547"/>
      <c r="L78" s="547"/>
      <c r="M78" s="547"/>
      <c r="N78" s="547"/>
      <c r="O78" s="420"/>
      <c r="P78" s="420"/>
    </row>
    <row r="79" spans="1:16" ht="9" customHeight="1">
      <c r="A79" s="16"/>
      <c r="C79" s="18"/>
      <c r="D79" s="18"/>
      <c r="E79" s="18"/>
      <c r="F79" s="18"/>
      <c r="G79" s="18"/>
      <c r="H79" s="547"/>
      <c r="I79" s="547"/>
      <c r="J79" s="547"/>
      <c r="K79" s="547"/>
      <c r="L79" s="547"/>
      <c r="M79" s="547"/>
      <c r="N79" s="547"/>
      <c r="O79" s="420"/>
      <c r="P79" s="420"/>
    </row>
    <row r="80" spans="1:16" ht="9" customHeight="1">
      <c r="A80" s="16"/>
      <c r="C80" s="18"/>
      <c r="D80" s="18"/>
      <c r="E80" s="18"/>
      <c r="F80" s="18"/>
      <c r="G80" s="18"/>
      <c r="H80" s="547"/>
      <c r="I80" s="547"/>
      <c r="J80" s="547"/>
      <c r="K80" s="547"/>
      <c r="L80" s="547"/>
      <c r="M80" s="547"/>
      <c r="N80" s="547"/>
      <c r="O80" s="420"/>
      <c r="P80" s="420"/>
    </row>
    <row r="81" spans="1:16" ht="9" customHeight="1">
      <c r="A81" s="151"/>
      <c r="C81" s="18"/>
      <c r="D81" s="18"/>
      <c r="E81" s="18"/>
      <c r="F81" s="18"/>
      <c r="G81" s="18"/>
      <c r="H81" s="547"/>
      <c r="I81" s="547"/>
      <c r="J81" s="547"/>
      <c r="K81" s="547"/>
      <c r="L81" s="547"/>
      <c r="M81" s="547"/>
      <c r="N81" s="547"/>
      <c r="O81" s="420"/>
      <c r="P81" s="420"/>
    </row>
    <row r="82" spans="1:16" ht="9" customHeight="1">
      <c r="A82" s="16"/>
      <c r="C82" s="18"/>
      <c r="D82" s="18"/>
      <c r="E82" s="18"/>
      <c r="F82" s="18"/>
      <c r="G82" s="18"/>
      <c r="H82" s="547"/>
      <c r="I82" s="547"/>
      <c r="J82" s="547"/>
      <c r="K82" s="547"/>
      <c r="L82" s="547"/>
      <c r="M82" s="547"/>
      <c r="N82" s="547"/>
      <c r="O82" s="420"/>
      <c r="P82" s="420"/>
    </row>
    <row r="83" spans="1:16" ht="9" customHeight="1">
      <c r="A83" s="16"/>
      <c r="C83" s="18"/>
      <c r="D83" s="18"/>
      <c r="E83" s="18"/>
      <c r="F83" s="18"/>
      <c r="G83" s="18"/>
      <c r="H83" s="547"/>
      <c r="I83" s="547"/>
      <c r="J83" s="547"/>
      <c r="K83" s="547"/>
      <c r="L83" s="547"/>
      <c r="M83" s="547"/>
      <c r="N83" s="547"/>
      <c r="O83" s="420"/>
      <c r="P83" s="420"/>
    </row>
    <row r="84" spans="1:16" ht="9" customHeight="1">
      <c r="A84" s="16"/>
      <c r="C84" s="18"/>
      <c r="D84" s="18"/>
      <c r="E84" s="18"/>
      <c r="F84" s="18"/>
      <c r="G84" s="18"/>
      <c r="H84" s="547"/>
      <c r="I84" s="547"/>
      <c r="J84" s="547"/>
      <c r="K84" s="547"/>
      <c r="L84" s="547"/>
      <c r="M84" s="547"/>
      <c r="N84" s="547"/>
      <c r="O84" s="420"/>
      <c r="P84" s="420"/>
    </row>
    <row r="85" spans="1:16" ht="9" customHeight="1">
      <c r="A85" s="16"/>
      <c r="C85" s="18"/>
      <c r="D85" s="18"/>
      <c r="E85" s="18"/>
      <c r="F85" s="18"/>
      <c r="G85" s="18"/>
      <c r="H85" s="547"/>
      <c r="I85" s="547"/>
      <c r="J85" s="547"/>
      <c r="K85" s="547"/>
      <c r="L85" s="547"/>
      <c r="M85" s="547"/>
      <c r="N85" s="547"/>
      <c r="O85" s="420"/>
      <c r="P85" s="420"/>
    </row>
    <row r="86" spans="1:16" ht="9" customHeight="1">
      <c r="A86" s="151"/>
      <c r="C86" s="18"/>
      <c r="D86" s="18"/>
      <c r="E86" s="18"/>
      <c r="F86" s="18"/>
      <c r="G86" s="18"/>
      <c r="H86" s="547"/>
      <c r="I86" s="547"/>
      <c r="J86" s="547"/>
      <c r="K86" s="547"/>
      <c r="L86" s="547"/>
      <c r="M86" s="547"/>
      <c r="N86" s="547"/>
      <c r="O86" s="420"/>
      <c r="P86" s="420"/>
    </row>
    <row r="87" spans="1:16" ht="9" customHeight="1">
      <c r="A87" s="152"/>
      <c r="C87" s="18"/>
      <c r="D87" s="18"/>
      <c r="E87" s="18"/>
      <c r="F87" s="18"/>
      <c r="G87" s="18"/>
      <c r="H87" s="547"/>
      <c r="I87" s="547"/>
      <c r="J87" s="547"/>
      <c r="K87" s="547"/>
      <c r="L87" s="547"/>
      <c r="M87" s="547"/>
      <c r="N87" s="547"/>
      <c r="O87" s="420"/>
      <c r="P87" s="420"/>
    </row>
    <row r="88" spans="1:16" ht="9" customHeight="1">
      <c r="A88" s="152"/>
      <c r="C88" s="18"/>
      <c r="D88" s="18"/>
      <c r="E88" s="18"/>
      <c r="F88" s="18"/>
      <c r="G88" s="18"/>
      <c r="H88" s="547"/>
      <c r="I88" s="547"/>
      <c r="J88" s="547"/>
      <c r="K88" s="547"/>
      <c r="L88" s="547"/>
      <c r="M88" s="547"/>
      <c r="N88" s="547"/>
      <c r="O88" s="420"/>
      <c r="P88" s="420"/>
    </row>
    <row r="89" spans="1:16" ht="9" customHeight="1">
      <c r="A89" s="152"/>
      <c r="C89" s="18"/>
      <c r="D89" s="18"/>
      <c r="E89" s="18"/>
      <c r="F89" s="18"/>
      <c r="G89" s="18"/>
      <c r="H89" s="547"/>
      <c r="I89" s="547"/>
      <c r="J89" s="547"/>
      <c r="K89" s="547"/>
      <c r="L89" s="547"/>
      <c r="M89" s="547"/>
      <c r="N89" s="547"/>
      <c r="O89" s="420"/>
      <c r="P89" s="420"/>
    </row>
    <row r="90" spans="1:16" ht="9" customHeight="1">
      <c r="A90" s="152"/>
      <c r="C90" s="18"/>
      <c r="D90" s="18"/>
      <c r="E90" s="18"/>
      <c r="F90" s="18"/>
      <c r="G90" s="18"/>
      <c r="H90" s="547"/>
      <c r="I90" s="547"/>
      <c r="J90" s="547"/>
      <c r="K90" s="547"/>
      <c r="L90" s="547"/>
      <c r="M90" s="547"/>
      <c r="N90" s="547"/>
      <c r="O90" s="420"/>
      <c r="P90" s="420"/>
    </row>
    <row r="91" spans="1:16" ht="9" customHeight="1">
      <c r="A91" s="153"/>
      <c r="C91" s="18"/>
      <c r="D91" s="18"/>
      <c r="E91" s="18"/>
      <c r="F91" s="18"/>
      <c r="G91" s="18"/>
      <c r="H91" s="547"/>
      <c r="I91" s="547"/>
      <c r="J91" s="547"/>
      <c r="K91" s="547"/>
      <c r="L91" s="547"/>
      <c r="M91" s="547"/>
      <c r="N91" s="547"/>
      <c r="O91" s="420"/>
      <c r="P91" s="420"/>
    </row>
    <row r="92" spans="1:16" ht="9" customHeight="1">
      <c r="A92" s="153"/>
      <c r="C92" s="18"/>
      <c r="D92" s="18"/>
      <c r="E92" s="18"/>
      <c r="F92" s="18"/>
      <c r="G92" s="18"/>
      <c r="H92" s="547"/>
      <c r="I92" s="547"/>
      <c r="J92" s="547"/>
      <c r="K92" s="547"/>
      <c r="L92" s="547"/>
      <c r="M92" s="547"/>
      <c r="N92" s="547"/>
      <c r="O92" s="420"/>
      <c r="P92" s="420"/>
    </row>
    <row r="93" spans="1:16" ht="9" customHeight="1">
      <c r="A93" s="154"/>
      <c r="C93" s="18"/>
      <c r="D93" s="18"/>
      <c r="E93" s="18"/>
      <c r="F93" s="18"/>
      <c r="G93" s="18"/>
      <c r="H93" s="547"/>
      <c r="I93" s="547"/>
      <c r="J93" s="547"/>
      <c r="K93" s="547"/>
      <c r="L93" s="547"/>
      <c r="M93" s="547"/>
      <c r="N93" s="547"/>
      <c r="O93" s="420"/>
      <c r="P93" s="420"/>
    </row>
    <row r="94" spans="1:16" ht="9" customHeight="1">
      <c r="A94" s="16"/>
      <c r="C94" s="18"/>
      <c r="D94" s="18"/>
      <c r="E94" s="18"/>
      <c r="F94" s="18"/>
      <c r="G94" s="18"/>
      <c r="H94" s="547"/>
      <c r="I94" s="547"/>
      <c r="J94" s="547"/>
      <c r="K94" s="547"/>
      <c r="L94" s="547"/>
      <c r="M94" s="547"/>
      <c r="N94" s="547"/>
      <c r="O94" s="420"/>
      <c r="P94" s="420"/>
    </row>
    <row r="95" spans="1:16" ht="9" customHeight="1">
      <c r="A95" s="16"/>
      <c r="C95" s="18"/>
      <c r="D95" s="18"/>
      <c r="E95" s="18"/>
      <c r="F95" s="18"/>
      <c r="G95" s="18"/>
      <c r="H95" s="547"/>
      <c r="I95" s="547"/>
      <c r="J95" s="547"/>
      <c r="K95" s="547"/>
      <c r="L95" s="547"/>
      <c r="M95" s="547"/>
      <c r="N95" s="547"/>
      <c r="O95" s="420"/>
      <c r="P95" s="420"/>
    </row>
    <row r="96" spans="1:16" ht="9" customHeight="1">
      <c r="A96" s="16"/>
      <c r="C96" s="18"/>
      <c r="D96" s="18"/>
      <c r="E96" s="18"/>
      <c r="F96" s="18"/>
      <c r="G96" s="18"/>
      <c r="H96" s="547"/>
      <c r="I96" s="547"/>
      <c r="J96" s="547"/>
      <c r="K96" s="547"/>
      <c r="L96" s="547"/>
      <c r="M96" s="547"/>
      <c r="N96" s="547"/>
      <c r="O96" s="420"/>
      <c r="P96" s="420"/>
    </row>
    <row r="97" spans="1:16" ht="9" customHeight="1">
      <c r="A97" s="16"/>
      <c r="C97" s="18"/>
      <c r="D97" s="18"/>
      <c r="E97" s="18"/>
      <c r="F97" s="18"/>
      <c r="G97" s="18"/>
      <c r="H97" s="547"/>
      <c r="I97" s="547"/>
      <c r="J97" s="547"/>
      <c r="K97" s="547"/>
      <c r="L97" s="547"/>
      <c r="M97" s="547"/>
      <c r="N97" s="547"/>
      <c r="O97" s="420"/>
      <c r="P97" s="420"/>
    </row>
    <row r="98" spans="1:16" ht="9" customHeight="1">
      <c r="A98" s="152"/>
      <c r="C98" s="18"/>
      <c r="D98" s="18"/>
      <c r="E98" s="18"/>
      <c r="F98" s="18"/>
      <c r="G98" s="18"/>
      <c r="H98" s="547"/>
      <c r="I98" s="547"/>
      <c r="J98" s="547"/>
      <c r="K98" s="547"/>
      <c r="L98" s="547"/>
      <c r="M98" s="547"/>
      <c r="N98" s="547"/>
      <c r="O98" s="420"/>
      <c r="P98" s="420"/>
    </row>
    <row r="99" spans="1:16" ht="9" customHeight="1">
      <c r="A99" s="154"/>
      <c r="C99" s="18"/>
      <c r="D99" s="18"/>
      <c r="E99" s="18"/>
      <c r="F99" s="18"/>
      <c r="G99" s="18"/>
      <c r="H99" s="547"/>
      <c r="I99" s="547"/>
      <c r="J99" s="547"/>
      <c r="K99" s="547"/>
      <c r="L99" s="547"/>
      <c r="M99" s="547"/>
      <c r="N99" s="547"/>
      <c r="O99" s="420"/>
      <c r="P99" s="420"/>
    </row>
    <row r="100" spans="1:16" ht="9" customHeight="1">
      <c r="A100" s="16"/>
      <c r="C100" s="18"/>
      <c r="D100" s="18"/>
      <c r="E100" s="18"/>
      <c r="F100" s="18"/>
      <c r="G100" s="18"/>
      <c r="H100" s="547"/>
      <c r="I100" s="547"/>
      <c r="J100" s="547"/>
      <c r="K100" s="547"/>
      <c r="L100" s="547"/>
      <c r="M100" s="547"/>
      <c r="N100" s="547"/>
      <c r="O100" s="420"/>
      <c r="P100" s="420"/>
    </row>
    <row r="101" spans="1:16" ht="9" customHeight="1">
      <c r="A101" s="16"/>
      <c r="C101" s="18"/>
      <c r="D101" s="18"/>
      <c r="E101" s="18"/>
      <c r="F101" s="18"/>
      <c r="G101" s="18"/>
      <c r="H101" s="547"/>
      <c r="I101" s="547"/>
      <c r="J101" s="547"/>
      <c r="K101" s="547"/>
      <c r="L101" s="547"/>
      <c r="M101" s="547"/>
      <c r="N101" s="547"/>
      <c r="O101" s="420"/>
      <c r="P101" s="420"/>
    </row>
    <row r="102" spans="1:16" ht="9" customHeight="1">
      <c r="A102" s="16"/>
      <c r="C102" s="18"/>
      <c r="D102" s="18"/>
      <c r="E102" s="18"/>
      <c r="F102" s="18"/>
      <c r="G102" s="18"/>
      <c r="H102" s="547"/>
      <c r="I102" s="547"/>
      <c r="J102" s="547"/>
      <c r="K102" s="547"/>
      <c r="L102" s="547"/>
      <c r="M102" s="547"/>
      <c r="N102" s="547"/>
      <c r="O102" s="420"/>
      <c r="P102" s="420"/>
    </row>
    <row r="103" spans="1:16" ht="9" customHeight="1">
      <c r="A103" s="16"/>
      <c r="C103" s="18"/>
      <c r="D103" s="18"/>
      <c r="E103" s="18"/>
      <c r="F103" s="18"/>
      <c r="G103" s="18"/>
      <c r="H103" s="547"/>
      <c r="I103" s="547"/>
      <c r="J103" s="547"/>
      <c r="K103" s="547"/>
      <c r="L103" s="547"/>
      <c r="M103" s="547"/>
      <c r="N103" s="547"/>
      <c r="O103" s="420"/>
      <c r="P103" s="420"/>
    </row>
    <row r="104" spans="1:16" ht="9" customHeight="1">
      <c r="A104" s="152"/>
      <c r="C104" s="18"/>
      <c r="D104" s="18"/>
      <c r="E104" s="18"/>
      <c r="F104" s="18"/>
      <c r="G104" s="18"/>
      <c r="H104" s="547"/>
      <c r="I104" s="547"/>
      <c r="J104" s="547"/>
      <c r="K104" s="547"/>
      <c r="L104" s="547"/>
      <c r="M104" s="547"/>
      <c r="N104" s="547"/>
      <c r="O104" s="420"/>
      <c r="P104" s="420"/>
    </row>
    <row r="105" spans="1:16" ht="9" customHeight="1">
      <c r="A105" s="154"/>
      <c r="C105" s="18"/>
      <c r="D105" s="18"/>
      <c r="E105" s="18"/>
      <c r="F105" s="18"/>
      <c r="G105" s="18"/>
      <c r="H105" s="547"/>
      <c r="I105" s="547"/>
      <c r="J105" s="547"/>
      <c r="K105" s="547"/>
      <c r="L105" s="547"/>
      <c r="M105" s="547"/>
      <c r="N105" s="547"/>
      <c r="O105" s="420"/>
      <c r="P105" s="420"/>
    </row>
    <row r="106" spans="1:16" ht="9" customHeight="1">
      <c r="A106" s="16"/>
      <c r="C106" s="18"/>
      <c r="D106" s="18"/>
      <c r="E106" s="18"/>
      <c r="F106" s="18"/>
      <c r="G106" s="18"/>
      <c r="H106" s="547"/>
      <c r="I106" s="547"/>
      <c r="J106" s="547"/>
      <c r="K106" s="547"/>
      <c r="L106" s="547"/>
      <c r="M106" s="547"/>
      <c r="N106" s="547"/>
      <c r="O106" s="420"/>
      <c r="P106" s="420"/>
    </row>
    <row r="107" spans="1:16" ht="9" customHeight="1">
      <c r="A107" s="16"/>
      <c r="C107" s="18"/>
      <c r="D107" s="18"/>
      <c r="E107" s="18"/>
      <c r="F107" s="18"/>
      <c r="G107" s="18"/>
      <c r="H107" s="547"/>
      <c r="I107" s="547"/>
      <c r="J107" s="547"/>
      <c r="K107" s="547"/>
      <c r="L107" s="547"/>
      <c r="M107" s="547"/>
      <c r="N107" s="547"/>
      <c r="O107" s="420"/>
      <c r="P107" s="420"/>
    </row>
    <row r="108" spans="1:16" ht="9" customHeight="1">
      <c r="A108" s="16"/>
      <c r="C108" s="548"/>
      <c r="D108" s="548"/>
      <c r="E108" s="548"/>
      <c r="F108" s="548"/>
      <c r="G108" s="548"/>
      <c r="O108" s="420"/>
      <c r="P108" s="420"/>
    </row>
    <row r="109" spans="1:16" ht="9" customHeight="1">
      <c r="A109" s="16"/>
      <c r="C109" s="548"/>
      <c r="D109" s="548"/>
      <c r="E109" s="548"/>
      <c r="F109" s="548"/>
      <c r="G109" s="548"/>
      <c r="O109" s="420"/>
      <c r="P109" s="420"/>
    </row>
    <row r="110" spans="1:16" ht="9" customHeight="1">
      <c r="A110" s="16"/>
      <c r="C110" s="548"/>
      <c r="D110" s="548"/>
      <c r="E110" s="548"/>
      <c r="F110" s="548"/>
      <c r="G110" s="548"/>
      <c r="O110" s="420"/>
      <c r="P110" s="420"/>
    </row>
    <row r="111" spans="1:16" ht="9" customHeight="1">
      <c r="A111" s="16"/>
      <c r="C111" s="548"/>
      <c r="D111" s="548"/>
      <c r="E111" s="548"/>
      <c r="F111" s="548"/>
      <c r="G111" s="548"/>
      <c r="O111" s="420"/>
      <c r="P111" s="420"/>
    </row>
    <row r="112" spans="1:16" ht="9" customHeight="1">
      <c r="A112" s="16"/>
      <c r="C112" s="548"/>
      <c r="D112" s="548"/>
      <c r="E112" s="548"/>
      <c r="F112" s="548"/>
      <c r="G112" s="548"/>
      <c r="O112" s="420"/>
      <c r="P112" s="420"/>
    </row>
    <row r="113" spans="1:16" ht="9" customHeight="1">
      <c r="A113" s="16"/>
      <c r="C113" s="548"/>
      <c r="D113" s="548"/>
      <c r="E113" s="548"/>
      <c r="F113" s="548"/>
      <c r="G113" s="548"/>
      <c r="O113" s="420"/>
      <c r="P113" s="420"/>
    </row>
    <row r="114" spans="1:16" ht="9" customHeight="1">
      <c r="A114" s="152"/>
      <c r="C114" s="548"/>
      <c r="D114" s="548"/>
      <c r="E114" s="548"/>
      <c r="F114" s="548"/>
      <c r="G114" s="548"/>
      <c r="O114" s="420"/>
      <c r="P114" s="420"/>
    </row>
    <row r="115" spans="1:16" ht="9" customHeight="1">
      <c r="A115" s="154"/>
      <c r="C115" s="548"/>
      <c r="D115" s="548"/>
      <c r="E115" s="548"/>
      <c r="F115" s="548"/>
      <c r="G115" s="548"/>
      <c r="O115" s="420"/>
      <c r="P115" s="420"/>
    </row>
    <row r="116" spans="1:16" ht="9" customHeight="1">
      <c r="A116" s="16"/>
      <c r="C116" s="548"/>
      <c r="D116" s="548"/>
      <c r="E116" s="548"/>
      <c r="F116" s="548"/>
      <c r="G116" s="548"/>
      <c r="O116" s="420"/>
      <c r="P116" s="420"/>
    </row>
    <row r="117" spans="1:16" ht="9" customHeight="1">
      <c r="A117" s="16"/>
      <c r="C117" s="548"/>
      <c r="D117" s="548"/>
      <c r="E117" s="548"/>
      <c r="F117" s="548"/>
      <c r="G117" s="548"/>
      <c r="O117" s="420"/>
      <c r="P117" s="420"/>
    </row>
    <row r="118" spans="1:16" ht="9" customHeight="1">
      <c r="A118" s="16"/>
      <c r="C118" s="548"/>
      <c r="D118" s="548"/>
      <c r="E118" s="548"/>
      <c r="F118" s="548"/>
      <c r="G118" s="548"/>
      <c r="O118" s="420"/>
      <c r="P118" s="420"/>
    </row>
    <row r="119" spans="1:16" ht="9" customHeight="1">
      <c r="A119" s="16"/>
      <c r="C119" s="548"/>
      <c r="D119" s="548"/>
      <c r="E119" s="548"/>
      <c r="F119" s="548"/>
      <c r="G119" s="548"/>
      <c r="O119" s="420"/>
      <c r="P119" s="420"/>
    </row>
    <row r="120" spans="1:16" ht="9" customHeight="1">
      <c r="A120" s="16"/>
      <c r="C120" s="548"/>
      <c r="D120" s="548"/>
      <c r="E120" s="548"/>
      <c r="F120" s="548"/>
      <c r="G120" s="548"/>
      <c r="O120" s="420"/>
      <c r="P120" s="420"/>
    </row>
    <row r="121" spans="1:16" ht="9" customHeight="1">
      <c r="A121" s="16"/>
      <c r="C121" s="548"/>
      <c r="D121" s="548"/>
      <c r="E121" s="548"/>
      <c r="F121" s="548"/>
      <c r="G121" s="548"/>
      <c r="O121" s="420"/>
      <c r="P121" s="420"/>
    </row>
    <row r="122" spans="1:16" ht="9" customHeight="1">
      <c r="A122" s="16"/>
      <c r="C122" s="548"/>
      <c r="D122" s="548"/>
      <c r="E122" s="548"/>
      <c r="F122" s="548"/>
      <c r="G122" s="548"/>
      <c r="O122" s="420"/>
      <c r="P122" s="420"/>
    </row>
    <row r="123" spans="1:16" ht="9" customHeight="1">
      <c r="A123" s="16"/>
      <c r="C123" s="548"/>
      <c r="D123" s="548"/>
      <c r="E123" s="548"/>
      <c r="F123" s="548"/>
      <c r="G123" s="548"/>
      <c r="O123" s="420"/>
      <c r="P123" s="420"/>
    </row>
    <row r="124" spans="1:16" ht="9" customHeight="1">
      <c r="A124" s="16"/>
      <c r="C124" s="548"/>
      <c r="D124" s="548"/>
      <c r="E124" s="548"/>
      <c r="F124" s="548"/>
      <c r="G124" s="548"/>
      <c r="O124" s="420"/>
      <c r="P124" s="420"/>
    </row>
    <row r="125" spans="1:16" ht="9" customHeight="1">
      <c r="A125" s="154"/>
      <c r="C125" s="548"/>
      <c r="D125" s="548"/>
      <c r="E125" s="548"/>
      <c r="F125" s="548"/>
      <c r="G125" s="548"/>
      <c r="O125" s="420"/>
      <c r="P125" s="420"/>
    </row>
    <row r="126" spans="1:16" ht="9" customHeight="1">
      <c r="A126" s="16"/>
      <c r="C126" s="548"/>
      <c r="D126" s="548"/>
      <c r="E126" s="548"/>
      <c r="F126" s="548"/>
      <c r="G126" s="548"/>
      <c r="O126" s="420"/>
      <c r="P126" s="420"/>
    </row>
    <row r="127" spans="1:16" ht="9" customHeight="1">
      <c r="A127" s="16"/>
      <c r="C127" s="548"/>
      <c r="D127" s="548"/>
      <c r="E127" s="548"/>
      <c r="F127" s="548"/>
      <c r="G127" s="548"/>
      <c r="O127" s="420"/>
      <c r="P127" s="420"/>
    </row>
    <row r="128" spans="1:16" ht="9" customHeight="1">
      <c r="A128" s="16"/>
      <c r="C128" s="548"/>
      <c r="D128" s="548"/>
      <c r="E128" s="548"/>
      <c r="F128" s="548"/>
      <c r="G128" s="548"/>
      <c r="O128" s="420"/>
      <c r="P128" s="420"/>
    </row>
    <row r="129" spans="1:16">
      <c r="A129" s="155"/>
      <c r="C129" s="548"/>
      <c r="D129" s="548"/>
      <c r="E129" s="548"/>
      <c r="F129" s="548"/>
      <c r="G129" s="548"/>
      <c r="O129" s="420"/>
      <c r="P129" s="420"/>
    </row>
    <row r="130" spans="1:16">
      <c r="A130" s="155"/>
      <c r="C130" s="548"/>
      <c r="D130" s="548"/>
      <c r="E130" s="548"/>
      <c r="F130" s="548"/>
      <c r="G130" s="548"/>
      <c r="O130" s="420"/>
      <c r="P130" s="420"/>
    </row>
    <row r="131" spans="1:16">
      <c r="A131" s="155"/>
      <c r="C131" s="548"/>
      <c r="D131" s="548"/>
      <c r="E131" s="548"/>
      <c r="F131" s="548"/>
      <c r="G131" s="548"/>
      <c r="O131" s="420"/>
      <c r="P131" s="420"/>
    </row>
    <row r="132" spans="1:16">
      <c r="A132" s="155"/>
      <c r="C132" s="548"/>
      <c r="D132" s="548"/>
      <c r="E132" s="548"/>
      <c r="F132" s="548"/>
      <c r="G132" s="548"/>
      <c r="O132" s="420"/>
      <c r="P132" s="420"/>
    </row>
    <row r="133" spans="1:16">
      <c r="A133" s="155"/>
      <c r="C133" s="548"/>
      <c r="D133" s="548"/>
      <c r="E133" s="548"/>
      <c r="F133" s="548"/>
      <c r="G133" s="548"/>
      <c r="O133" s="420"/>
      <c r="P133" s="420"/>
    </row>
    <row r="134" spans="1:16">
      <c r="A134" s="155"/>
      <c r="C134" s="548"/>
      <c r="D134" s="548"/>
      <c r="E134" s="548"/>
      <c r="F134" s="548"/>
      <c r="G134" s="548"/>
      <c r="O134" s="420"/>
      <c r="P134" s="420"/>
    </row>
    <row r="135" spans="1:16">
      <c r="A135" s="155"/>
      <c r="C135" s="548"/>
      <c r="D135" s="548"/>
      <c r="E135" s="548"/>
      <c r="F135" s="548"/>
      <c r="G135" s="548"/>
      <c r="O135" s="420"/>
      <c r="P135" s="420"/>
    </row>
    <row r="136" spans="1:16" ht="15.75">
      <c r="A136" s="156"/>
      <c r="C136" s="548"/>
      <c r="D136" s="548"/>
      <c r="E136" s="548"/>
      <c r="F136" s="548"/>
      <c r="G136" s="548"/>
      <c r="O136" s="420"/>
      <c r="P136" s="420"/>
    </row>
    <row r="137" spans="1:16" ht="15.75">
      <c r="A137" s="156"/>
      <c r="C137" s="548"/>
      <c r="D137" s="548"/>
      <c r="E137" s="548"/>
      <c r="F137" s="548"/>
      <c r="G137" s="548"/>
      <c r="O137" s="420"/>
      <c r="P137" s="420"/>
    </row>
    <row r="138" spans="1:16" ht="15.75">
      <c r="A138" s="156"/>
      <c r="C138" s="548"/>
      <c r="D138" s="548"/>
      <c r="E138" s="548"/>
      <c r="F138" s="548"/>
      <c r="G138" s="548"/>
      <c r="O138" s="420"/>
      <c r="P138" s="420"/>
    </row>
    <row r="139" spans="1:16" ht="15.75">
      <c r="A139" s="156"/>
      <c r="C139" s="548"/>
      <c r="D139" s="548"/>
      <c r="E139" s="548"/>
      <c r="F139" s="548"/>
      <c r="G139" s="548"/>
      <c r="O139" s="420"/>
      <c r="P139" s="420"/>
    </row>
    <row r="140" spans="1:16" ht="15.75">
      <c r="A140" s="156"/>
      <c r="C140" s="548"/>
      <c r="D140" s="548"/>
      <c r="E140" s="548"/>
      <c r="F140" s="548"/>
      <c r="G140" s="548"/>
      <c r="O140" s="420"/>
      <c r="P140" s="420"/>
    </row>
    <row r="141" spans="1:16" ht="15.75">
      <c r="A141" s="156"/>
      <c r="C141" s="548"/>
      <c r="D141" s="548"/>
      <c r="E141" s="548"/>
      <c r="F141" s="548"/>
      <c r="G141" s="548"/>
      <c r="O141" s="420"/>
      <c r="P141" s="420"/>
    </row>
    <row r="142" spans="1:16" ht="15.75">
      <c r="A142" s="156"/>
      <c r="C142" s="548"/>
      <c r="D142" s="548"/>
      <c r="E142" s="548"/>
      <c r="F142" s="548"/>
      <c r="G142" s="548"/>
      <c r="O142" s="420"/>
      <c r="P142" s="420"/>
    </row>
    <row r="143" spans="1:16" ht="15.75">
      <c r="A143" s="156"/>
      <c r="C143" s="548"/>
      <c r="D143" s="548"/>
      <c r="E143" s="548"/>
      <c r="F143" s="548"/>
      <c r="G143" s="548"/>
      <c r="O143" s="420"/>
      <c r="P143" s="420"/>
    </row>
    <row r="144" spans="1:16" ht="15.75">
      <c r="A144" s="156"/>
      <c r="C144" s="548"/>
      <c r="D144" s="548"/>
      <c r="E144" s="548"/>
      <c r="F144" s="548"/>
      <c r="G144" s="548"/>
      <c r="O144" s="420"/>
      <c r="P144" s="420"/>
    </row>
    <row r="145" spans="1:16" ht="15.75">
      <c r="A145" s="156"/>
      <c r="C145" s="548"/>
      <c r="D145" s="548"/>
      <c r="E145" s="548"/>
      <c r="F145" s="548"/>
      <c r="G145" s="548"/>
      <c r="O145" s="420"/>
      <c r="P145" s="420"/>
    </row>
    <row r="146" spans="1:16" ht="15.75">
      <c r="A146" s="156"/>
      <c r="C146" s="548"/>
      <c r="D146" s="548"/>
      <c r="E146" s="548"/>
      <c r="F146" s="548"/>
      <c r="G146" s="548"/>
      <c r="O146" s="420"/>
      <c r="P146" s="420"/>
    </row>
    <row r="147" spans="1:16" ht="15.75">
      <c r="A147" s="156"/>
      <c r="C147" s="548"/>
      <c r="D147" s="548"/>
      <c r="E147" s="548"/>
      <c r="F147" s="548"/>
      <c r="G147" s="548"/>
      <c r="O147" s="420"/>
      <c r="P147" s="420"/>
    </row>
    <row r="148" spans="1:16" ht="15.75">
      <c r="A148" s="156"/>
      <c r="C148" s="548"/>
      <c r="D148" s="548"/>
      <c r="E148" s="548"/>
      <c r="F148" s="548"/>
      <c r="G148" s="548"/>
      <c r="O148" s="420"/>
      <c r="P148" s="420"/>
    </row>
    <row r="149" spans="1:16" ht="15.75">
      <c r="A149" s="156"/>
      <c r="C149" s="548"/>
      <c r="D149" s="548"/>
      <c r="E149" s="548"/>
      <c r="F149" s="548"/>
      <c r="G149" s="548"/>
      <c r="O149" s="420"/>
      <c r="P149" s="420"/>
    </row>
    <row r="150" spans="1:16" ht="15.75">
      <c r="A150" s="156"/>
      <c r="C150" s="548"/>
      <c r="D150" s="548"/>
      <c r="E150" s="548"/>
      <c r="F150" s="548"/>
      <c r="G150" s="548"/>
      <c r="O150" s="420"/>
      <c r="P150" s="420"/>
    </row>
    <row r="151" spans="1:16" ht="15.75">
      <c r="A151" s="156"/>
      <c r="C151" s="548"/>
      <c r="D151" s="548"/>
      <c r="E151" s="548"/>
      <c r="F151" s="548"/>
      <c r="G151" s="548"/>
      <c r="O151" s="420"/>
      <c r="P151" s="420"/>
    </row>
    <row r="152" spans="1:16" ht="15.75">
      <c r="A152" s="156"/>
      <c r="C152" s="548"/>
      <c r="D152" s="548"/>
      <c r="E152" s="548"/>
      <c r="F152" s="548"/>
      <c r="G152" s="548"/>
      <c r="O152" s="420"/>
      <c r="P152" s="420"/>
    </row>
    <row r="153" spans="1:16" ht="15.75">
      <c r="A153" s="156"/>
      <c r="C153" s="548"/>
      <c r="D153" s="548"/>
      <c r="E153" s="548"/>
      <c r="F153" s="548"/>
      <c r="G153" s="548"/>
      <c r="O153" s="420"/>
      <c r="P153" s="420"/>
    </row>
    <row r="154" spans="1:16" ht="15.75">
      <c r="A154" s="156"/>
      <c r="C154" s="548"/>
      <c r="D154" s="548"/>
      <c r="E154" s="548"/>
      <c r="F154" s="548"/>
      <c r="G154" s="548"/>
      <c r="O154" s="420"/>
      <c r="P154" s="420"/>
    </row>
    <row r="155" spans="1:16" ht="15.75">
      <c r="A155" s="156"/>
      <c r="C155" s="548"/>
      <c r="D155" s="548"/>
      <c r="E155" s="548"/>
      <c r="F155" s="548"/>
      <c r="G155" s="548"/>
      <c r="O155" s="420"/>
      <c r="P155" s="420"/>
    </row>
    <row r="156" spans="1:16" ht="15.75">
      <c r="A156" s="156"/>
      <c r="C156" s="548"/>
      <c r="D156" s="548"/>
      <c r="E156" s="548"/>
      <c r="F156" s="548"/>
      <c r="G156" s="548"/>
      <c r="O156" s="420"/>
      <c r="P156" s="420"/>
    </row>
    <row r="157" spans="1:16" ht="15.75">
      <c r="A157" s="156"/>
      <c r="C157" s="548"/>
      <c r="D157" s="548"/>
      <c r="E157" s="548"/>
      <c r="F157" s="548"/>
      <c r="G157" s="548"/>
      <c r="O157" s="420"/>
      <c r="P157" s="420"/>
    </row>
    <row r="158" spans="1:16" ht="15.75">
      <c r="A158" s="156"/>
      <c r="C158" s="548"/>
      <c r="D158" s="548"/>
      <c r="E158" s="548"/>
      <c r="F158" s="548"/>
      <c r="G158" s="548"/>
      <c r="O158" s="420"/>
      <c r="P158" s="420"/>
    </row>
    <row r="159" spans="1:16" ht="15.75">
      <c r="A159" s="156"/>
      <c r="C159" s="548"/>
      <c r="D159" s="548"/>
      <c r="E159" s="548"/>
      <c r="F159" s="548"/>
      <c r="G159" s="548"/>
      <c r="O159" s="420"/>
      <c r="P159" s="420"/>
    </row>
    <row r="160" spans="1:16" ht="15.75">
      <c r="A160" s="156"/>
      <c r="C160" s="548"/>
      <c r="D160" s="548"/>
      <c r="E160" s="548"/>
      <c r="F160" s="548"/>
      <c r="G160" s="548"/>
      <c r="O160" s="420"/>
      <c r="P160" s="420"/>
    </row>
    <row r="161" spans="1:16" ht="15.75">
      <c r="A161" s="156"/>
      <c r="C161" s="548"/>
      <c r="D161" s="548"/>
      <c r="E161" s="548"/>
      <c r="F161" s="548"/>
      <c r="G161" s="548"/>
      <c r="O161" s="420"/>
      <c r="P161" s="420"/>
    </row>
    <row r="162" spans="1:16" ht="15.75">
      <c r="A162" s="156"/>
      <c r="C162" s="548"/>
      <c r="D162" s="548"/>
      <c r="E162" s="548"/>
      <c r="F162" s="548"/>
      <c r="G162" s="548"/>
      <c r="O162" s="420"/>
      <c r="P162" s="420"/>
    </row>
    <row r="163" spans="1:16" ht="15.75">
      <c r="A163" s="156"/>
      <c r="C163" s="548"/>
      <c r="D163" s="548"/>
      <c r="E163" s="548"/>
      <c r="F163" s="548"/>
      <c r="G163" s="548"/>
      <c r="O163" s="420"/>
      <c r="P163" s="420"/>
    </row>
    <row r="164" spans="1:16" ht="15.75">
      <c r="A164" s="156"/>
      <c r="C164" s="548"/>
      <c r="D164" s="548"/>
      <c r="E164" s="548"/>
      <c r="F164" s="548"/>
      <c r="G164" s="548"/>
      <c r="O164" s="420"/>
      <c r="P164" s="420"/>
    </row>
    <row r="165" spans="1:16" ht="15.75">
      <c r="A165" s="156"/>
      <c r="C165" s="548"/>
      <c r="D165" s="548"/>
      <c r="E165" s="548"/>
      <c r="F165" s="548"/>
      <c r="G165" s="548"/>
      <c r="O165" s="420"/>
      <c r="P165" s="420"/>
    </row>
    <row r="166" spans="1:16" ht="15.75">
      <c r="A166" s="156"/>
      <c r="C166" s="548"/>
      <c r="D166" s="548"/>
      <c r="E166" s="548"/>
      <c r="F166" s="548"/>
      <c r="G166" s="548"/>
      <c r="O166" s="420"/>
      <c r="P166" s="420"/>
    </row>
    <row r="167" spans="1:16" ht="15.75">
      <c r="A167" s="156"/>
      <c r="C167" s="548"/>
      <c r="D167" s="548"/>
      <c r="E167" s="548"/>
      <c r="F167" s="548"/>
      <c r="G167" s="548"/>
      <c r="O167" s="420"/>
      <c r="P167" s="420"/>
    </row>
    <row r="168" spans="1:16" ht="15.75">
      <c r="A168" s="156"/>
      <c r="C168" s="548"/>
      <c r="D168" s="548"/>
      <c r="E168" s="548"/>
      <c r="F168" s="548"/>
      <c r="G168" s="548"/>
      <c r="O168" s="420"/>
      <c r="P168" s="420"/>
    </row>
    <row r="169" spans="1:16" ht="15.75">
      <c r="A169" s="156"/>
      <c r="C169" s="548"/>
      <c r="D169" s="548"/>
      <c r="E169" s="548"/>
      <c r="F169" s="548"/>
      <c r="G169" s="548"/>
      <c r="O169" s="420"/>
      <c r="P169" s="420"/>
    </row>
    <row r="170" spans="1:16" ht="15.75">
      <c r="A170" s="156"/>
      <c r="C170" s="548"/>
      <c r="D170" s="548"/>
      <c r="E170" s="548"/>
      <c r="F170" s="548"/>
      <c r="G170" s="548"/>
      <c r="O170" s="420"/>
      <c r="P170" s="420"/>
    </row>
    <row r="171" spans="1:16" ht="15.75">
      <c r="A171" s="156"/>
      <c r="C171" s="548"/>
      <c r="D171" s="548"/>
      <c r="E171" s="548"/>
      <c r="F171" s="548"/>
      <c r="G171" s="548"/>
      <c r="O171" s="420"/>
      <c r="P171" s="420"/>
    </row>
    <row r="172" spans="1:16" ht="15.75">
      <c r="A172" s="156"/>
      <c r="C172" s="548"/>
      <c r="D172" s="548"/>
      <c r="E172" s="548"/>
      <c r="F172" s="548"/>
      <c r="G172" s="548"/>
      <c r="O172" s="420"/>
      <c r="P172" s="420"/>
    </row>
    <row r="173" spans="1:16" ht="15.75">
      <c r="A173" s="156"/>
      <c r="C173" s="548"/>
      <c r="D173" s="548"/>
      <c r="E173" s="548"/>
      <c r="F173" s="548"/>
      <c r="G173" s="548"/>
      <c r="O173" s="420"/>
      <c r="P173" s="420"/>
    </row>
    <row r="174" spans="1:16" ht="15.75">
      <c r="A174" s="156"/>
      <c r="C174" s="548"/>
      <c r="D174" s="548"/>
      <c r="E174" s="548"/>
      <c r="F174" s="548"/>
      <c r="G174" s="548"/>
      <c r="O174" s="420"/>
      <c r="P174" s="420"/>
    </row>
    <row r="175" spans="1:16" ht="15.75">
      <c r="A175" s="156"/>
      <c r="C175" s="548"/>
      <c r="D175" s="548"/>
      <c r="E175" s="548"/>
      <c r="F175" s="548"/>
      <c r="G175" s="548"/>
      <c r="O175" s="420"/>
      <c r="P175" s="420"/>
    </row>
    <row r="176" spans="1:16" ht="15.75">
      <c r="A176" s="156"/>
      <c r="C176" s="548"/>
      <c r="D176" s="548"/>
      <c r="E176" s="548"/>
      <c r="F176" s="548"/>
      <c r="G176" s="548"/>
      <c r="O176" s="420"/>
      <c r="P176" s="420"/>
    </row>
    <row r="177" spans="1:16" ht="15.75">
      <c r="A177" s="156"/>
      <c r="C177" s="548"/>
      <c r="D177" s="548"/>
      <c r="E177" s="548"/>
      <c r="F177" s="548"/>
      <c r="G177" s="548"/>
      <c r="O177" s="420"/>
      <c r="P177" s="420"/>
    </row>
    <row r="178" spans="1:16" ht="15.75">
      <c r="A178" s="156"/>
      <c r="C178" s="548"/>
      <c r="D178" s="548"/>
      <c r="E178" s="548"/>
      <c r="F178" s="548"/>
      <c r="G178" s="548"/>
      <c r="O178" s="420"/>
      <c r="P178" s="420"/>
    </row>
    <row r="179" spans="1:16" ht="15.75">
      <c r="A179" s="156"/>
      <c r="C179" s="548"/>
      <c r="D179" s="548"/>
      <c r="E179" s="548"/>
      <c r="F179" s="548"/>
      <c r="G179" s="548"/>
      <c r="O179" s="420"/>
      <c r="P179" s="420"/>
    </row>
    <row r="180" spans="1:16" ht="15.75">
      <c r="A180" s="156"/>
      <c r="C180" s="548"/>
      <c r="D180" s="548"/>
      <c r="E180" s="548"/>
      <c r="F180" s="548"/>
      <c r="G180" s="548"/>
      <c r="O180" s="420"/>
      <c r="P180" s="420"/>
    </row>
    <row r="181" spans="1:16" ht="15.75">
      <c r="A181" s="156"/>
      <c r="C181" s="548"/>
      <c r="D181" s="548"/>
      <c r="E181" s="548"/>
      <c r="F181" s="548"/>
      <c r="G181" s="548"/>
      <c r="O181" s="420"/>
      <c r="P181" s="420"/>
    </row>
    <row r="182" spans="1:16" ht="15.75">
      <c r="A182" s="156"/>
      <c r="C182" s="548"/>
      <c r="D182" s="548"/>
      <c r="E182" s="548"/>
      <c r="F182" s="548"/>
      <c r="G182" s="548"/>
      <c r="O182" s="420"/>
      <c r="P182" s="420"/>
    </row>
    <row r="183" spans="1:16" ht="15.75">
      <c r="A183" s="156"/>
      <c r="C183" s="548"/>
      <c r="D183" s="548"/>
      <c r="E183" s="548"/>
      <c r="F183" s="548"/>
      <c r="G183" s="548"/>
      <c r="O183" s="420"/>
      <c r="P183" s="420"/>
    </row>
    <row r="184" spans="1:16" ht="15.75">
      <c r="A184" s="156"/>
      <c r="C184" s="548"/>
      <c r="D184" s="548"/>
      <c r="E184" s="548"/>
      <c r="F184" s="548"/>
      <c r="G184" s="548"/>
      <c r="O184" s="420"/>
      <c r="P184" s="420"/>
    </row>
    <row r="185" spans="1:16" ht="15.75">
      <c r="A185" s="156"/>
      <c r="C185" s="548"/>
      <c r="D185" s="548"/>
      <c r="E185" s="548"/>
      <c r="F185" s="548"/>
      <c r="G185" s="548"/>
      <c r="O185" s="420"/>
      <c r="P185" s="420"/>
    </row>
    <row r="186" spans="1:16" ht="15.75">
      <c r="A186" s="156"/>
      <c r="C186" s="548"/>
      <c r="D186" s="548"/>
      <c r="E186" s="548"/>
      <c r="F186" s="548"/>
      <c r="G186" s="548"/>
      <c r="O186" s="420"/>
      <c r="P186" s="420"/>
    </row>
    <row r="187" spans="1:16" ht="15.75">
      <c r="A187" s="156"/>
      <c r="C187" s="548"/>
      <c r="D187" s="548"/>
      <c r="E187" s="548"/>
      <c r="F187" s="548"/>
      <c r="G187" s="548"/>
      <c r="O187" s="420"/>
      <c r="P187" s="420"/>
    </row>
    <row r="188" spans="1:16" ht="15.75">
      <c r="A188" s="156"/>
      <c r="C188" s="548"/>
      <c r="D188" s="548"/>
      <c r="E188" s="548"/>
      <c r="F188" s="548"/>
      <c r="G188" s="548"/>
      <c r="O188" s="420"/>
      <c r="P188" s="420"/>
    </row>
    <row r="189" spans="1:16" ht="15.75">
      <c r="A189" s="156"/>
      <c r="C189" s="548"/>
      <c r="D189" s="548"/>
      <c r="E189" s="548"/>
      <c r="F189" s="548"/>
      <c r="G189" s="548"/>
      <c r="O189" s="420"/>
      <c r="P189" s="420"/>
    </row>
    <row r="190" spans="1:16" ht="15.75">
      <c r="A190" s="156"/>
      <c r="C190" s="548"/>
      <c r="D190" s="548"/>
      <c r="E190" s="548"/>
      <c r="F190" s="548"/>
      <c r="G190" s="548"/>
      <c r="O190" s="420"/>
      <c r="P190" s="420"/>
    </row>
    <row r="191" spans="1:16" ht="15.75">
      <c r="A191" s="156"/>
      <c r="C191" s="548"/>
      <c r="D191" s="548"/>
      <c r="E191" s="548"/>
      <c r="F191" s="548"/>
      <c r="G191" s="548"/>
      <c r="O191" s="420"/>
      <c r="P191" s="420"/>
    </row>
    <row r="192" spans="1:16" ht="15.75">
      <c r="A192" s="156"/>
      <c r="C192" s="548"/>
      <c r="D192" s="548"/>
      <c r="E192" s="548"/>
      <c r="F192" s="548"/>
      <c r="G192" s="548"/>
      <c r="O192" s="420"/>
      <c r="P192" s="420"/>
    </row>
    <row r="193" spans="1:16" ht="15.75">
      <c r="A193" s="156"/>
      <c r="C193" s="548"/>
      <c r="D193" s="548"/>
      <c r="E193" s="548"/>
      <c r="F193" s="548"/>
      <c r="G193" s="548"/>
      <c r="O193" s="420"/>
      <c r="P193" s="420"/>
    </row>
    <row r="194" spans="1:16" ht="15.75">
      <c r="A194" s="156"/>
      <c r="C194" s="548"/>
      <c r="D194" s="548"/>
      <c r="E194" s="548"/>
      <c r="F194" s="548"/>
      <c r="G194" s="548"/>
      <c r="O194" s="420"/>
      <c r="P194" s="420"/>
    </row>
    <row r="195" spans="1:16" ht="15.75">
      <c r="A195" s="156"/>
      <c r="C195" s="548"/>
      <c r="D195" s="548"/>
      <c r="E195" s="548"/>
      <c r="F195" s="548"/>
      <c r="G195" s="548"/>
      <c r="O195" s="420"/>
      <c r="P195" s="420"/>
    </row>
    <row r="196" spans="1:16" ht="15.75">
      <c r="A196" s="156"/>
      <c r="C196" s="548"/>
      <c r="D196" s="548"/>
      <c r="E196" s="548"/>
      <c r="F196" s="548"/>
      <c r="G196" s="548"/>
      <c r="O196" s="420"/>
      <c r="P196" s="420"/>
    </row>
    <row r="197" spans="1:16" ht="15.75">
      <c r="A197" s="156"/>
      <c r="C197" s="548"/>
      <c r="D197" s="548"/>
      <c r="E197" s="548"/>
      <c r="F197" s="548"/>
      <c r="G197" s="548"/>
      <c r="O197" s="420"/>
      <c r="P197" s="420"/>
    </row>
    <row r="198" spans="1:16" ht="15.75">
      <c r="A198" s="156"/>
      <c r="C198" s="548"/>
      <c r="D198" s="548"/>
      <c r="E198" s="548"/>
      <c r="F198" s="548"/>
      <c r="G198" s="548"/>
      <c r="O198" s="420"/>
      <c r="P198" s="420"/>
    </row>
    <row r="199" spans="1:16" ht="15.75">
      <c r="A199" s="156"/>
      <c r="C199" s="548"/>
      <c r="D199" s="548"/>
      <c r="E199" s="548"/>
      <c r="F199" s="548"/>
      <c r="G199" s="548"/>
      <c r="O199" s="420"/>
      <c r="P199" s="420"/>
    </row>
    <row r="200" spans="1:16" ht="15.75">
      <c r="A200" s="156"/>
      <c r="C200" s="548"/>
      <c r="D200" s="548"/>
      <c r="E200" s="548"/>
      <c r="F200" s="548"/>
      <c r="G200" s="548"/>
      <c r="O200" s="420"/>
      <c r="P200" s="420"/>
    </row>
    <row r="201" spans="1:16" ht="15.75">
      <c r="A201" s="156"/>
      <c r="C201" s="548"/>
      <c r="D201" s="548"/>
      <c r="E201" s="548"/>
      <c r="F201" s="548"/>
      <c r="G201" s="548"/>
      <c r="O201" s="420"/>
      <c r="P201" s="420"/>
    </row>
    <row r="202" spans="1:16" ht="15.75">
      <c r="A202" s="156"/>
      <c r="C202" s="548"/>
      <c r="D202" s="548"/>
      <c r="E202" s="548"/>
      <c r="F202" s="548"/>
      <c r="G202" s="548"/>
      <c r="O202" s="420"/>
      <c r="P202" s="420"/>
    </row>
    <row r="203" spans="1:16" ht="15.75">
      <c r="A203" s="156"/>
      <c r="C203" s="548"/>
      <c r="D203" s="548"/>
      <c r="E203" s="548"/>
      <c r="F203" s="548"/>
      <c r="G203" s="548"/>
      <c r="O203" s="420"/>
      <c r="P203" s="420"/>
    </row>
    <row r="204" spans="1:16" ht="15.75">
      <c r="A204" s="156"/>
      <c r="C204" s="548"/>
      <c r="D204" s="548"/>
      <c r="E204" s="548"/>
      <c r="F204" s="548"/>
      <c r="G204" s="548"/>
      <c r="O204" s="420"/>
      <c r="P204" s="420"/>
    </row>
    <row r="205" spans="1:16" ht="15.75">
      <c r="A205" s="156"/>
      <c r="C205" s="548"/>
      <c r="D205" s="548"/>
      <c r="E205" s="548"/>
      <c r="F205" s="548"/>
      <c r="G205" s="548"/>
      <c r="O205" s="420"/>
      <c r="P205" s="420"/>
    </row>
    <row r="206" spans="1:16" ht="15.75">
      <c r="A206" s="156"/>
      <c r="C206" s="548"/>
      <c r="D206" s="548"/>
      <c r="E206" s="548"/>
      <c r="F206" s="548"/>
      <c r="G206" s="548"/>
      <c r="O206" s="420"/>
      <c r="P206" s="420"/>
    </row>
    <row r="207" spans="1:16" ht="15.75">
      <c r="A207" s="156"/>
      <c r="C207" s="548"/>
      <c r="D207" s="548"/>
      <c r="E207" s="548"/>
      <c r="F207" s="548"/>
      <c r="G207" s="548"/>
      <c r="O207" s="420"/>
      <c r="P207" s="420"/>
    </row>
    <row r="208" spans="1:16" ht="15.75">
      <c r="A208" s="156"/>
      <c r="C208" s="548"/>
      <c r="D208" s="548"/>
      <c r="E208" s="548"/>
      <c r="F208" s="548"/>
      <c r="G208" s="548"/>
      <c r="O208" s="420"/>
      <c r="P208" s="420"/>
    </row>
    <row r="209" spans="1:16" ht="15.75">
      <c r="A209" s="156"/>
      <c r="C209" s="548"/>
      <c r="D209" s="548"/>
      <c r="E209" s="548"/>
      <c r="F209" s="548"/>
      <c r="G209" s="548"/>
      <c r="O209" s="420"/>
      <c r="P209" s="420"/>
    </row>
    <row r="210" spans="1:16" ht="15.75">
      <c r="A210" s="156"/>
      <c r="C210" s="548"/>
      <c r="D210" s="548"/>
      <c r="E210" s="548"/>
      <c r="F210" s="548"/>
      <c r="G210" s="548"/>
      <c r="O210" s="420"/>
      <c r="P210" s="420"/>
    </row>
    <row r="211" spans="1:16" ht="15.75">
      <c r="A211" s="156"/>
      <c r="C211" s="548"/>
      <c r="D211" s="548"/>
      <c r="E211" s="548"/>
      <c r="F211" s="548"/>
      <c r="G211" s="548"/>
      <c r="O211" s="420"/>
      <c r="P211" s="420"/>
    </row>
    <row r="212" spans="1:16" ht="15.75">
      <c r="A212" s="156"/>
      <c r="C212" s="548"/>
      <c r="D212" s="548"/>
      <c r="E212" s="548"/>
      <c r="F212" s="548"/>
      <c r="G212" s="548"/>
      <c r="O212" s="420"/>
      <c r="P212" s="420"/>
    </row>
    <row r="213" spans="1:16" ht="15.75">
      <c r="A213" s="156"/>
      <c r="C213" s="548"/>
      <c r="D213" s="548"/>
      <c r="E213" s="548"/>
      <c r="F213" s="548"/>
      <c r="G213" s="548"/>
      <c r="O213" s="420"/>
      <c r="P213" s="420"/>
    </row>
    <row r="214" spans="1:16" ht="15.75">
      <c r="A214" s="156"/>
      <c r="C214" s="548"/>
      <c r="D214" s="548"/>
      <c r="E214" s="548"/>
      <c r="F214" s="548"/>
      <c r="G214" s="548"/>
      <c r="O214" s="420"/>
      <c r="P214" s="420"/>
    </row>
    <row r="215" spans="1:16" ht="15.75">
      <c r="A215" s="156"/>
      <c r="C215" s="548"/>
      <c r="D215" s="548"/>
      <c r="E215" s="548"/>
      <c r="F215" s="548"/>
      <c r="G215" s="548"/>
      <c r="O215" s="420"/>
      <c r="P215" s="420"/>
    </row>
    <row r="216" spans="1:16" ht="15.75">
      <c r="A216" s="156"/>
      <c r="C216" s="548"/>
      <c r="D216" s="548"/>
      <c r="E216" s="548"/>
      <c r="F216" s="548"/>
      <c r="G216" s="548"/>
      <c r="O216" s="420"/>
      <c r="P216" s="420"/>
    </row>
    <row r="217" spans="1:16" ht="15.75">
      <c r="A217" s="156"/>
      <c r="C217" s="548"/>
      <c r="D217" s="548"/>
      <c r="E217" s="548"/>
      <c r="F217" s="548"/>
      <c r="G217" s="548"/>
      <c r="O217" s="420"/>
      <c r="P217" s="420"/>
    </row>
    <row r="218" spans="1:16" ht="15.75">
      <c r="A218" s="156"/>
      <c r="C218" s="548"/>
      <c r="D218" s="548"/>
      <c r="E218" s="548"/>
      <c r="F218" s="548"/>
      <c r="G218" s="548"/>
      <c r="O218" s="420"/>
      <c r="P218" s="420"/>
    </row>
    <row r="219" spans="1:16" ht="15.75">
      <c r="A219" s="156"/>
      <c r="C219" s="548"/>
      <c r="D219" s="548"/>
      <c r="E219" s="548"/>
      <c r="F219" s="548"/>
      <c r="G219" s="548"/>
    </row>
    <row r="220" spans="1:16" ht="15.75">
      <c r="A220" s="156"/>
      <c r="C220" s="548"/>
      <c r="D220" s="548"/>
      <c r="E220" s="548"/>
      <c r="F220" s="548"/>
      <c r="G220" s="548"/>
    </row>
    <row r="221" spans="1:16" ht="15.75">
      <c r="A221" s="156"/>
      <c r="C221" s="548"/>
      <c r="D221" s="548"/>
      <c r="E221" s="548"/>
      <c r="F221" s="548"/>
      <c r="G221" s="548"/>
    </row>
    <row r="222" spans="1:16" ht="15.75">
      <c r="A222" s="156"/>
      <c r="C222" s="548"/>
      <c r="D222" s="548"/>
      <c r="E222" s="548"/>
      <c r="F222" s="548"/>
      <c r="G222" s="548"/>
    </row>
    <row r="223" spans="1:16" ht="15.75">
      <c r="A223" s="156"/>
      <c r="C223" s="548"/>
      <c r="D223" s="548"/>
      <c r="E223" s="548"/>
      <c r="F223" s="548"/>
      <c r="G223" s="548"/>
    </row>
    <row r="224" spans="1:16" ht="15.75">
      <c r="A224" s="156"/>
      <c r="C224" s="548"/>
      <c r="D224" s="548"/>
      <c r="E224" s="548"/>
      <c r="F224" s="548"/>
      <c r="G224" s="548"/>
    </row>
    <row r="225" spans="1:7" ht="15.75">
      <c r="A225" s="156"/>
      <c r="C225" s="548"/>
      <c r="D225" s="548"/>
      <c r="E225" s="548"/>
      <c r="F225" s="548"/>
      <c r="G225" s="548"/>
    </row>
    <row r="226" spans="1:7" ht="15.75">
      <c r="A226" s="156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  <c r="C282" s="548"/>
      <c r="D282" s="548"/>
      <c r="E282" s="548"/>
      <c r="F282" s="548"/>
      <c r="G282" s="548"/>
    </row>
    <row r="283" spans="1:7" ht="15.75">
      <c r="A283" s="19"/>
      <c r="C283" s="548"/>
      <c r="D283" s="548"/>
      <c r="E283" s="548"/>
      <c r="F283" s="548"/>
      <c r="G283" s="548"/>
    </row>
    <row r="284" spans="1:7" ht="15.75">
      <c r="A284" s="19"/>
      <c r="C284" s="548"/>
      <c r="D284" s="548"/>
      <c r="E284" s="548"/>
      <c r="F284" s="548"/>
      <c r="G284" s="548"/>
    </row>
    <row r="285" spans="1:7" ht="15.75">
      <c r="A285" s="19"/>
      <c r="C285" s="548"/>
      <c r="D285" s="548"/>
      <c r="E285" s="548"/>
      <c r="F285" s="548"/>
      <c r="G285" s="548"/>
    </row>
    <row r="286" spans="1:7" ht="15.75">
      <c r="A286" s="19"/>
      <c r="C286" s="548"/>
      <c r="D286" s="548"/>
      <c r="E286" s="548"/>
      <c r="F286" s="548"/>
      <c r="G286" s="548"/>
    </row>
    <row r="287" spans="1:7" ht="15.75">
      <c r="A287" s="19"/>
      <c r="C287" s="548"/>
      <c r="D287" s="548"/>
      <c r="E287" s="548"/>
      <c r="F287" s="548"/>
      <c r="G287" s="548"/>
    </row>
    <row r="288" spans="1:7" ht="15.75">
      <c r="A288" s="19"/>
      <c r="C288" s="548"/>
      <c r="D288" s="548"/>
      <c r="E288" s="548"/>
      <c r="F288" s="548"/>
      <c r="G288" s="548"/>
    </row>
    <row r="289" spans="1:7" ht="15.75">
      <c r="A289" s="19"/>
      <c r="C289" s="548"/>
      <c r="D289" s="548"/>
      <c r="E289" s="548"/>
      <c r="F289" s="548"/>
      <c r="G289" s="548"/>
    </row>
    <row r="290" spans="1:7" ht="15.75">
      <c r="A290" s="19"/>
      <c r="C290" s="548"/>
      <c r="D290" s="548"/>
      <c r="E290" s="548"/>
      <c r="F290" s="548"/>
      <c r="G290" s="548"/>
    </row>
    <row r="291" spans="1:7" ht="15.75">
      <c r="A291" s="19"/>
      <c r="C291" s="548"/>
      <c r="D291" s="548"/>
      <c r="E291" s="548"/>
      <c r="F291" s="548"/>
      <c r="G291" s="548"/>
    </row>
    <row r="292" spans="1:7" ht="15.75">
      <c r="A292" s="19"/>
      <c r="C292" s="548"/>
      <c r="D292" s="548"/>
      <c r="E292" s="548"/>
      <c r="F292" s="548"/>
      <c r="G292" s="548"/>
    </row>
    <row r="293" spans="1:7" ht="15.75">
      <c r="A293" s="19"/>
      <c r="C293" s="548"/>
      <c r="D293" s="548"/>
      <c r="E293" s="548"/>
      <c r="F293" s="548"/>
      <c r="G293" s="548"/>
    </row>
    <row r="294" spans="1:7" ht="15.75">
      <c r="A294" s="19"/>
      <c r="C294" s="548"/>
      <c r="D294" s="548"/>
      <c r="E294" s="548"/>
      <c r="F294" s="548"/>
      <c r="G294" s="548"/>
    </row>
    <row r="295" spans="1:7" ht="15.75">
      <c r="A295" s="19"/>
      <c r="C295" s="548"/>
      <c r="D295" s="548"/>
      <c r="E295" s="548"/>
      <c r="F295" s="548"/>
      <c r="G295" s="548"/>
    </row>
    <row r="296" spans="1:7" ht="15.75">
      <c r="A296" s="19"/>
      <c r="C296" s="548"/>
      <c r="D296" s="548"/>
      <c r="E296" s="548"/>
      <c r="F296" s="548"/>
      <c r="G296" s="548"/>
    </row>
    <row r="297" spans="1:7" ht="15.75">
      <c r="A297" s="19"/>
      <c r="C297" s="548"/>
      <c r="D297" s="548"/>
      <c r="E297" s="548"/>
      <c r="F297" s="548"/>
      <c r="G297" s="548"/>
    </row>
    <row r="298" spans="1:7" ht="15.75">
      <c r="A298" s="19"/>
      <c r="C298" s="548"/>
      <c r="D298" s="548"/>
      <c r="E298" s="548"/>
      <c r="F298" s="548"/>
      <c r="G298" s="548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S11" sqref="S11"/>
    </sheetView>
  </sheetViews>
  <sheetFormatPr defaultColWidth="9.140625" defaultRowHeight="15"/>
  <cols>
    <col min="1" max="1" width="51.140625" style="20" customWidth="1"/>
    <col min="2" max="16" width="10.7109375" style="539" customWidth="1"/>
    <col min="17" max="17" width="12" style="420" customWidth="1"/>
    <col min="18" max="18" width="6.140625" style="420" customWidth="1"/>
    <col min="19" max="19" width="2.5703125" style="157" customWidth="1"/>
    <col min="20" max="256" width="9.140625" style="420"/>
    <col min="257" max="257" width="51.140625" style="420" customWidth="1"/>
    <col min="258" max="272" width="10.7109375" style="420" customWidth="1"/>
    <col min="273" max="273" width="12" style="420" customWidth="1"/>
    <col min="274" max="274" width="6.140625" style="420" customWidth="1"/>
    <col min="275" max="275" width="2.5703125" style="420" customWidth="1"/>
    <col min="276" max="512" width="9.140625" style="420"/>
    <col min="513" max="513" width="51.140625" style="420" customWidth="1"/>
    <col min="514" max="528" width="10.7109375" style="420" customWidth="1"/>
    <col min="529" max="529" width="12" style="420" customWidth="1"/>
    <col min="530" max="530" width="6.140625" style="420" customWidth="1"/>
    <col min="531" max="531" width="2.5703125" style="420" customWidth="1"/>
    <col min="532" max="768" width="9.140625" style="420"/>
    <col min="769" max="769" width="51.140625" style="420" customWidth="1"/>
    <col min="770" max="784" width="10.7109375" style="420" customWidth="1"/>
    <col min="785" max="785" width="12" style="420" customWidth="1"/>
    <col min="786" max="786" width="6.140625" style="420" customWidth="1"/>
    <col min="787" max="787" width="2.5703125" style="420" customWidth="1"/>
    <col min="788" max="1024" width="9.140625" style="420"/>
    <col min="1025" max="1025" width="51.140625" style="420" customWidth="1"/>
    <col min="1026" max="1040" width="10.7109375" style="420" customWidth="1"/>
    <col min="1041" max="1041" width="12" style="420" customWidth="1"/>
    <col min="1042" max="1042" width="6.140625" style="420" customWidth="1"/>
    <col min="1043" max="1043" width="2.5703125" style="420" customWidth="1"/>
    <col min="1044" max="1280" width="9.140625" style="420"/>
    <col min="1281" max="1281" width="51.140625" style="420" customWidth="1"/>
    <col min="1282" max="1296" width="10.7109375" style="420" customWidth="1"/>
    <col min="1297" max="1297" width="12" style="420" customWidth="1"/>
    <col min="1298" max="1298" width="6.140625" style="420" customWidth="1"/>
    <col min="1299" max="1299" width="2.5703125" style="420" customWidth="1"/>
    <col min="1300" max="1536" width="9.140625" style="420"/>
    <col min="1537" max="1537" width="51.140625" style="420" customWidth="1"/>
    <col min="1538" max="1552" width="10.7109375" style="420" customWidth="1"/>
    <col min="1553" max="1553" width="12" style="420" customWidth="1"/>
    <col min="1554" max="1554" width="6.140625" style="420" customWidth="1"/>
    <col min="1555" max="1555" width="2.5703125" style="420" customWidth="1"/>
    <col min="1556" max="1792" width="9.140625" style="420"/>
    <col min="1793" max="1793" width="51.140625" style="420" customWidth="1"/>
    <col min="1794" max="1808" width="10.7109375" style="420" customWidth="1"/>
    <col min="1809" max="1809" width="12" style="420" customWidth="1"/>
    <col min="1810" max="1810" width="6.140625" style="420" customWidth="1"/>
    <col min="1811" max="1811" width="2.5703125" style="420" customWidth="1"/>
    <col min="1812" max="2048" width="9.140625" style="420"/>
    <col min="2049" max="2049" width="51.140625" style="420" customWidth="1"/>
    <col min="2050" max="2064" width="10.7109375" style="420" customWidth="1"/>
    <col min="2065" max="2065" width="12" style="420" customWidth="1"/>
    <col min="2066" max="2066" width="6.140625" style="420" customWidth="1"/>
    <col min="2067" max="2067" width="2.5703125" style="420" customWidth="1"/>
    <col min="2068" max="2304" width="9.140625" style="420"/>
    <col min="2305" max="2305" width="51.140625" style="420" customWidth="1"/>
    <col min="2306" max="2320" width="10.7109375" style="420" customWidth="1"/>
    <col min="2321" max="2321" width="12" style="420" customWidth="1"/>
    <col min="2322" max="2322" width="6.140625" style="420" customWidth="1"/>
    <col min="2323" max="2323" width="2.5703125" style="420" customWidth="1"/>
    <col min="2324" max="2560" width="9.140625" style="420"/>
    <col min="2561" max="2561" width="51.140625" style="420" customWidth="1"/>
    <col min="2562" max="2576" width="10.7109375" style="420" customWidth="1"/>
    <col min="2577" max="2577" width="12" style="420" customWidth="1"/>
    <col min="2578" max="2578" width="6.140625" style="420" customWidth="1"/>
    <col min="2579" max="2579" width="2.5703125" style="420" customWidth="1"/>
    <col min="2580" max="2816" width="9.140625" style="420"/>
    <col min="2817" max="2817" width="51.140625" style="420" customWidth="1"/>
    <col min="2818" max="2832" width="10.7109375" style="420" customWidth="1"/>
    <col min="2833" max="2833" width="12" style="420" customWidth="1"/>
    <col min="2834" max="2834" width="6.140625" style="420" customWidth="1"/>
    <col min="2835" max="2835" width="2.5703125" style="420" customWidth="1"/>
    <col min="2836" max="3072" width="9.140625" style="420"/>
    <col min="3073" max="3073" width="51.140625" style="420" customWidth="1"/>
    <col min="3074" max="3088" width="10.7109375" style="420" customWidth="1"/>
    <col min="3089" max="3089" width="12" style="420" customWidth="1"/>
    <col min="3090" max="3090" width="6.140625" style="420" customWidth="1"/>
    <col min="3091" max="3091" width="2.5703125" style="420" customWidth="1"/>
    <col min="3092" max="3328" width="9.140625" style="420"/>
    <col min="3329" max="3329" width="51.140625" style="420" customWidth="1"/>
    <col min="3330" max="3344" width="10.7109375" style="420" customWidth="1"/>
    <col min="3345" max="3345" width="12" style="420" customWidth="1"/>
    <col min="3346" max="3346" width="6.140625" style="420" customWidth="1"/>
    <col min="3347" max="3347" width="2.5703125" style="420" customWidth="1"/>
    <col min="3348" max="3584" width="9.140625" style="420"/>
    <col min="3585" max="3585" width="51.140625" style="420" customWidth="1"/>
    <col min="3586" max="3600" width="10.7109375" style="420" customWidth="1"/>
    <col min="3601" max="3601" width="12" style="420" customWidth="1"/>
    <col min="3602" max="3602" width="6.140625" style="420" customWidth="1"/>
    <col min="3603" max="3603" width="2.5703125" style="420" customWidth="1"/>
    <col min="3604" max="3840" width="9.140625" style="420"/>
    <col min="3841" max="3841" width="51.140625" style="420" customWidth="1"/>
    <col min="3842" max="3856" width="10.7109375" style="420" customWidth="1"/>
    <col min="3857" max="3857" width="12" style="420" customWidth="1"/>
    <col min="3858" max="3858" width="6.140625" style="420" customWidth="1"/>
    <col min="3859" max="3859" width="2.5703125" style="420" customWidth="1"/>
    <col min="3860" max="4096" width="9.140625" style="420"/>
    <col min="4097" max="4097" width="51.140625" style="420" customWidth="1"/>
    <col min="4098" max="4112" width="10.7109375" style="420" customWidth="1"/>
    <col min="4113" max="4113" width="12" style="420" customWidth="1"/>
    <col min="4114" max="4114" width="6.140625" style="420" customWidth="1"/>
    <col min="4115" max="4115" width="2.5703125" style="420" customWidth="1"/>
    <col min="4116" max="4352" width="9.140625" style="420"/>
    <col min="4353" max="4353" width="51.140625" style="420" customWidth="1"/>
    <col min="4354" max="4368" width="10.7109375" style="420" customWidth="1"/>
    <col min="4369" max="4369" width="12" style="420" customWidth="1"/>
    <col min="4370" max="4370" width="6.140625" style="420" customWidth="1"/>
    <col min="4371" max="4371" width="2.5703125" style="420" customWidth="1"/>
    <col min="4372" max="4608" width="9.140625" style="420"/>
    <col min="4609" max="4609" width="51.140625" style="420" customWidth="1"/>
    <col min="4610" max="4624" width="10.7109375" style="420" customWidth="1"/>
    <col min="4625" max="4625" width="12" style="420" customWidth="1"/>
    <col min="4626" max="4626" width="6.140625" style="420" customWidth="1"/>
    <col min="4627" max="4627" width="2.5703125" style="420" customWidth="1"/>
    <col min="4628" max="4864" width="9.140625" style="420"/>
    <col min="4865" max="4865" width="51.140625" style="420" customWidth="1"/>
    <col min="4866" max="4880" width="10.7109375" style="420" customWidth="1"/>
    <col min="4881" max="4881" width="12" style="420" customWidth="1"/>
    <col min="4882" max="4882" width="6.140625" style="420" customWidth="1"/>
    <col min="4883" max="4883" width="2.5703125" style="420" customWidth="1"/>
    <col min="4884" max="5120" width="9.140625" style="420"/>
    <col min="5121" max="5121" width="51.140625" style="420" customWidth="1"/>
    <col min="5122" max="5136" width="10.7109375" style="420" customWidth="1"/>
    <col min="5137" max="5137" width="12" style="420" customWidth="1"/>
    <col min="5138" max="5138" width="6.140625" style="420" customWidth="1"/>
    <col min="5139" max="5139" width="2.5703125" style="420" customWidth="1"/>
    <col min="5140" max="5376" width="9.140625" style="420"/>
    <col min="5377" max="5377" width="51.140625" style="420" customWidth="1"/>
    <col min="5378" max="5392" width="10.7109375" style="420" customWidth="1"/>
    <col min="5393" max="5393" width="12" style="420" customWidth="1"/>
    <col min="5394" max="5394" width="6.140625" style="420" customWidth="1"/>
    <col min="5395" max="5395" width="2.5703125" style="420" customWidth="1"/>
    <col min="5396" max="5632" width="9.140625" style="420"/>
    <col min="5633" max="5633" width="51.140625" style="420" customWidth="1"/>
    <col min="5634" max="5648" width="10.7109375" style="420" customWidth="1"/>
    <col min="5649" max="5649" width="12" style="420" customWidth="1"/>
    <col min="5650" max="5650" width="6.140625" style="420" customWidth="1"/>
    <col min="5651" max="5651" width="2.5703125" style="420" customWidth="1"/>
    <col min="5652" max="5888" width="9.140625" style="420"/>
    <col min="5889" max="5889" width="51.140625" style="420" customWidth="1"/>
    <col min="5890" max="5904" width="10.7109375" style="420" customWidth="1"/>
    <col min="5905" max="5905" width="12" style="420" customWidth="1"/>
    <col min="5906" max="5906" width="6.140625" style="420" customWidth="1"/>
    <col min="5907" max="5907" width="2.5703125" style="420" customWidth="1"/>
    <col min="5908" max="6144" width="9.140625" style="420"/>
    <col min="6145" max="6145" width="51.140625" style="420" customWidth="1"/>
    <col min="6146" max="6160" width="10.7109375" style="420" customWidth="1"/>
    <col min="6161" max="6161" width="12" style="420" customWidth="1"/>
    <col min="6162" max="6162" width="6.140625" style="420" customWidth="1"/>
    <col min="6163" max="6163" width="2.5703125" style="420" customWidth="1"/>
    <col min="6164" max="6400" width="9.140625" style="420"/>
    <col min="6401" max="6401" width="51.140625" style="420" customWidth="1"/>
    <col min="6402" max="6416" width="10.7109375" style="420" customWidth="1"/>
    <col min="6417" max="6417" width="12" style="420" customWidth="1"/>
    <col min="6418" max="6418" width="6.140625" style="420" customWidth="1"/>
    <col min="6419" max="6419" width="2.5703125" style="420" customWidth="1"/>
    <col min="6420" max="6656" width="9.140625" style="420"/>
    <col min="6657" max="6657" width="51.140625" style="420" customWidth="1"/>
    <col min="6658" max="6672" width="10.7109375" style="420" customWidth="1"/>
    <col min="6673" max="6673" width="12" style="420" customWidth="1"/>
    <col min="6674" max="6674" width="6.140625" style="420" customWidth="1"/>
    <col min="6675" max="6675" width="2.5703125" style="420" customWidth="1"/>
    <col min="6676" max="6912" width="9.140625" style="420"/>
    <col min="6913" max="6913" width="51.140625" style="420" customWidth="1"/>
    <col min="6914" max="6928" width="10.7109375" style="420" customWidth="1"/>
    <col min="6929" max="6929" width="12" style="420" customWidth="1"/>
    <col min="6930" max="6930" width="6.140625" style="420" customWidth="1"/>
    <col min="6931" max="6931" width="2.5703125" style="420" customWidth="1"/>
    <col min="6932" max="7168" width="9.140625" style="420"/>
    <col min="7169" max="7169" width="51.140625" style="420" customWidth="1"/>
    <col min="7170" max="7184" width="10.7109375" style="420" customWidth="1"/>
    <col min="7185" max="7185" width="12" style="420" customWidth="1"/>
    <col min="7186" max="7186" width="6.140625" style="420" customWidth="1"/>
    <col min="7187" max="7187" width="2.5703125" style="420" customWidth="1"/>
    <col min="7188" max="7424" width="9.140625" style="420"/>
    <col min="7425" max="7425" width="51.140625" style="420" customWidth="1"/>
    <col min="7426" max="7440" width="10.7109375" style="420" customWidth="1"/>
    <col min="7441" max="7441" width="12" style="420" customWidth="1"/>
    <col min="7442" max="7442" width="6.140625" style="420" customWidth="1"/>
    <col min="7443" max="7443" width="2.5703125" style="420" customWidth="1"/>
    <col min="7444" max="7680" width="9.140625" style="420"/>
    <col min="7681" max="7681" width="51.140625" style="420" customWidth="1"/>
    <col min="7682" max="7696" width="10.7109375" style="420" customWidth="1"/>
    <col min="7697" max="7697" width="12" style="420" customWidth="1"/>
    <col min="7698" max="7698" width="6.140625" style="420" customWidth="1"/>
    <col min="7699" max="7699" width="2.5703125" style="420" customWidth="1"/>
    <col min="7700" max="7936" width="9.140625" style="420"/>
    <col min="7937" max="7937" width="51.140625" style="420" customWidth="1"/>
    <col min="7938" max="7952" width="10.7109375" style="420" customWidth="1"/>
    <col min="7953" max="7953" width="12" style="420" customWidth="1"/>
    <col min="7954" max="7954" width="6.140625" style="420" customWidth="1"/>
    <col min="7955" max="7955" width="2.5703125" style="420" customWidth="1"/>
    <col min="7956" max="8192" width="9.140625" style="420"/>
    <col min="8193" max="8193" width="51.140625" style="420" customWidth="1"/>
    <col min="8194" max="8208" width="10.7109375" style="420" customWidth="1"/>
    <col min="8209" max="8209" width="12" style="420" customWidth="1"/>
    <col min="8210" max="8210" width="6.140625" style="420" customWidth="1"/>
    <col min="8211" max="8211" width="2.5703125" style="420" customWidth="1"/>
    <col min="8212" max="8448" width="9.140625" style="420"/>
    <col min="8449" max="8449" width="51.140625" style="420" customWidth="1"/>
    <col min="8450" max="8464" width="10.7109375" style="420" customWidth="1"/>
    <col min="8465" max="8465" width="12" style="420" customWidth="1"/>
    <col min="8466" max="8466" width="6.140625" style="420" customWidth="1"/>
    <col min="8467" max="8467" width="2.5703125" style="420" customWidth="1"/>
    <col min="8468" max="8704" width="9.140625" style="420"/>
    <col min="8705" max="8705" width="51.140625" style="420" customWidth="1"/>
    <col min="8706" max="8720" width="10.7109375" style="420" customWidth="1"/>
    <col min="8721" max="8721" width="12" style="420" customWidth="1"/>
    <col min="8722" max="8722" width="6.140625" style="420" customWidth="1"/>
    <col min="8723" max="8723" width="2.5703125" style="420" customWidth="1"/>
    <col min="8724" max="8960" width="9.140625" style="420"/>
    <col min="8961" max="8961" width="51.140625" style="420" customWidth="1"/>
    <col min="8962" max="8976" width="10.7109375" style="420" customWidth="1"/>
    <col min="8977" max="8977" width="12" style="420" customWidth="1"/>
    <col min="8978" max="8978" width="6.140625" style="420" customWidth="1"/>
    <col min="8979" max="8979" width="2.5703125" style="420" customWidth="1"/>
    <col min="8980" max="9216" width="9.140625" style="420"/>
    <col min="9217" max="9217" width="51.140625" style="420" customWidth="1"/>
    <col min="9218" max="9232" width="10.7109375" style="420" customWidth="1"/>
    <col min="9233" max="9233" width="12" style="420" customWidth="1"/>
    <col min="9234" max="9234" width="6.140625" style="420" customWidth="1"/>
    <col min="9235" max="9235" width="2.5703125" style="420" customWidth="1"/>
    <col min="9236" max="9472" width="9.140625" style="420"/>
    <col min="9473" max="9473" width="51.140625" style="420" customWidth="1"/>
    <col min="9474" max="9488" width="10.7109375" style="420" customWidth="1"/>
    <col min="9489" max="9489" width="12" style="420" customWidth="1"/>
    <col min="9490" max="9490" width="6.140625" style="420" customWidth="1"/>
    <col min="9491" max="9491" width="2.5703125" style="420" customWidth="1"/>
    <col min="9492" max="9728" width="9.140625" style="420"/>
    <col min="9729" max="9729" width="51.140625" style="420" customWidth="1"/>
    <col min="9730" max="9744" width="10.7109375" style="420" customWidth="1"/>
    <col min="9745" max="9745" width="12" style="420" customWidth="1"/>
    <col min="9746" max="9746" width="6.140625" style="420" customWidth="1"/>
    <col min="9747" max="9747" width="2.5703125" style="420" customWidth="1"/>
    <col min="9748" max="9984" width="9.140625" style="420"/>
    <col min="9985" max="9985" width="51.140625" style="420" customWidth="1"/>
    <col min="9986" max="10000" width="10.7109375" style="420" customWidth="1"/>
    <col min="10001" max="10001" width="12" style="420" customWidth="1"/>
    <col min="10002" max="10002" width="6.140625" style="420" customWidth="1"/>
    <col min="10003" max="10003" width="2.5703125" style="420" customWidth="1"/>
    <col min="10004" max="10240" width="9.140625" style="420"/>
    <col min="10241" max="10241" width="51.140625" style="420" customWidth="1"/>
    <col min="10242" max="10256" width="10.7109375" style="420" customWidth="1"/>
    <col min="10257" max="10257" width="12" style="420" customWidth="1"/>
    <col min="10258" max="10258" width="6.140625" style="420" customWidth="1"/>
    <col min="10259" max="10259" width="2.5703125" style="420" customWidth="1"/>
    <col min="10260" max="10496" width="9.140625" style="420"/>
    <col min="10497" max="10497" width="51.140625" style="420" customWidth="1"/>
    <col min="10498" max="10512" width="10.7109375" style="420" customWidth="1"/>
    <col min="10513" max="10513" width="12" style="420" customWidth="1"/>
    <col min="10514" max="10514" width="6.140625" style="420" customWidth="1"/>
    <col min="10515" max="10515" width="2.5703125" style="420" customWidth="1"/>
    <col min="10516" max="10752" width="9.140625" style="420"/>
    <col min="10753" max="10753" width="51.140625" style="420" customWidth="1"/>
    <col min="10754" max="10768" width="10.7109375" style="420" customWidth="1"/>
    <col min="10769" max="10769" width="12" style="420" customWidth="1"/>
    <col min="10770" max="10770" width="6.140625" style="420" customWidth="1"/>
    <col min="10771" max="10771" width="2.5703125" style="420" customWidth="1"/>
    <col min="10772" max="11008" width="9.140625" style="420"/>
    <col min="11009" max="11009" width="51.140625" style="420" customWidth="1"/>
    <col min="11010" max="11024" width="10.7109375" style="420" customWidth="1"/>
    <col min="11025" max="11025" width="12" style="420" customWidth="1"/>
    <col min="11026" max="11026" width="6.140625" style="420" customWidth="1"/>
    <col min="11027" max="11027" width="2.5703125" style="420" customWidth="1"/>
    <col min="11028" max="11264" width="9.140625" style="420"/>
    <col min="11265" max="11265" width="51.140625" style="420" customWidth="1"/>
    <col min="11266" max="11280" width="10.7109375" style="420" customWidth="1"/>
    <col min="11281" max="11281" width="12" style="420" customWidth="1"/>
    <col min="11282" max="11282" width="6.140625" style="420" customWidth="1"/>
    <col min="11283" max="11283" width="2.5703125" style="420" customWidth="1"/>
    <col min="11284" max="11520" width="9.140625" style="420"/>
    <col min="11521" max="11521" width="51.140625" style="420" customWidth="1"/>
    <col min="11522" max="11536" width="10.7109375" style="420" customWidth="1"/>
    <col min="11537" max="11537" width="12" style="420" customWidth="1"/>
    <col min="11538" max="11538" width="6.140625" style="420" customWidth="1"/>
    <col min="11539" max="11539" width="2.5703125" style="420" customWidth="1"/>
    <col min="11540" max="11776" width="9.140625" style="420"/>
    <col min="11777" max="11777" width="51.140625" style="420" customWidth="1"/>
    <col min="11778" max="11792" width="10.7109375" style="420" customWidth="1"/>
    <col min="11793" max="11793" width="12" style="420" customWidth="1"/>
    <col min="11794" max="11794" width="6.140625" style="420" customWidth="1"/>
    <col min="11795" max="11795" width="2.5703125" style="420" customWidth="1"/>
    <col min="11796" max="12032" width="9.140625" style="420"/>
    <col min="12033" max="12033" width="51.140625" style="420" customWidth="1"/>
    <col min="12034" max="12048" width="10.7109375" style="420" customWidth="1"/>
    <col min="12049" max="12049" width="12" style="420" customWidth="1"/>
    <col min="12050" max="12050" width="6.140625" style="420" customWidth="1"/>
    <col min="12051" max="12051" width="2.5703125" style="420" customWidth="1"/>
    <col min="12052" max="12288" width="9.140625" style="420"/>
    <col min="12289" max="12289" width="51.140625" style="420" customWidth="1"/>
    <col min="12290" max="12304" width="10.7109375" style="420" customWidth="1"/>
    <col min="12305" max="12305" width="12" style="420" customWidth="1"/>
    <col min="12306" max="12306" width="6.140625" style="420" customWidth="1"/>
    <col min="12307" max="12307" width="2.5703125" style="420" customWidth="1"/>
    <col min="12308" max="12544" width="9.140625" style="420"/>
    <col min="12545" max="12545" width="51.140625" style="420" customWidth="1"/>
    <col min="12546" max="12560" width="10.7109375" style="420" customWidth="1"/>
    <col min="12561" max="12561" width="12" style="420" customWidth="1"/>
    <col min="12562" max="12562" width="6.140625" style="420" customWidth="1"/>
    <col min="12563" max="12563" width="2.5703125" style="420" customWidth="1"/>
    <col min="12564" max="12800" width="9.140625" style="420"/>
    <col min="12801" max="12801" width="51.140625" style="420" customWidth="1"/>
    <col min="12802" max="12816" width="10.7109375" style="420" customWidth="1"/>
    <col min="12817" max="12817" width="12" style="420" customWidth="1"/>
    <col min="12818" max="12818" width="6.140625" style="420" customWidth="1"/>
    <col min="12819" max="12819" width="2.5703125" style="420" customWidth="1"/>
    <col min="12820" max="13056" width="9.140625" style="420"/>
    <col min="13057" max="13057" width="51.140625" style="420" customWidth="1"/>
    <col min="13058" max="13072" width="10.7109375" style="420" customWidth="1"/>
    <col min="13073" max="13073" width="12" style="420" customWidth="1"/>
    <col min="13074" max="13074" width="6.140625" style="420" customWidth="1"/>
    <col min="13075" max="13075" width="2.5703125" style="420" customWidth="1"/>
    <col min="13076" max="13312" width="9.140625" style="420"/>
    <col min="13313" max="13313" width="51.140625" style="420" customWidth="1"/>
    <col min="13314" max="13328" width="10.7109375" style="420" customWidth="1"/>
    <col min="13329" max="13329" width="12" style="420" customWidth="1"/>
    <col min="13330" max="13330" width="6.140625" style="420" customWidth="1"/>
    <col min="13331" max="13331" width="2.5703125" style="420" customWidth="1"/>
    <col min="13332" max="13568" width="9.140625" style="420"/>
    <col min="13569" max="13569" width="51.140625" style="420" customWidth="1"/>
    <col min="13570" max="13584" width="10.7109375" style="420" customWidth="1"/>
    <col min="13585" max="13585" width="12" style="420" customWidth="1"/>
    <col min="13586" max="13586" width="6.140625" style="420" customWidth="1"/>
    <col min="13587" max="13587" width="2.5703125" style="420" customWidth="1"/>
    <col min="13588" max="13824" width="9.140625" style="420"/>
    <col min="13825" max="13825" width="51.140625" style="420" customWidth="1"/>
    <col min="13826" max="13840" width="10.7109375" style="420" customWidth="1"/>
    <col min="13841" max="13841" width="12" style="420" customWidth="1"/>
    <col min="13842" max="13842" width="6.140625" style="420" customWidth="1"/>
    <col min="13843" max="13843" width="2.5703125" style="420" customWidth="1"/>
    <col min="13844" max="14080" width="9.140625" style="420"/>
    <col min="14081" max="14081" width="51.140625" style="420" customWidth="1"/>
    <col min="14082" max="14096" width="10.7109375" style="420" customWidth="1"/>
    <col min="14097" max="14097" width="12" style="420" customWidth="1"/>
    <col min="14098" max="14098" width="6.140625" style="420" customWidth="1"/>
    <col min="14099" max="14099" width="2.5703125" style="420" customWidth="1"/>
    <col min="14100" max="14336" width="9.140625" style="420"/>
    <col min="14337" max="14337" width="51.140625" style="420" customWidth="1"/>
    <col min="14338" max="14352" width="10.7109375" style="420" customWidth="1"/>
    <col min="14353" max="14353" width="12" style="420" customWidth="1"/>
    <col min="14354" max="14354" width="6.140625" style="420" customWidth="1"/>
    <col min="14355" max="14355" width="2.5703125" style="420" customWidth="1"/>
    <col min="14356" max="14592" width="9.140625" style="420"/>
    <col min="14593" max="14593" width="51.140625" style="420" customWidth="1"/>
    <col min="14594" max="14608" width="10.7109375" style="420" customWidth="1"/>
    <col min="14609" max="14609" width="12" style="420" customWidth="1"/>
    <col min="14610" max="14610" width="6.140625" style="420" customWidth="1"/>
    <col min="14611" max="14611" width="2.5703125" style="420" customWidth="1"/>
    <col min="14612" max="14848" width="9.140625" style="420"/>
    <col min="14849" max="14849" width="51.140625" style="420" customWidth="1"/>
    <col min="14850" max="14864" width="10.7109375" style="420" customWidth="1"/>
    <col min="14865" max="14865" width="12" style="420" customWidth="1"/>
    <col min="14866" max="14866" width="6.140625" style="420" customWidth="1"/>
    <col min="14867" max="14867" width="2.5703125" style="420" customWidth="1"/>
    <col min="14868" max="15104" width="9.140625" style="420"/>
    <col min="15105" max="15105" width="51.140625" style="420" customWidth="1"/>
    <col min="15106" max="15120" width="10.7109375" style="420" customWidth="1"/>
    <col min="15121" max="15121" width="12" style="420" customWidth="1"/>
    <col min="15122" max="15122" width="6.140625" style="420" customWidth="1"/>
    <col min="15123" max="15123" width="2.5703125" style="420" customWidth="1"/>
    <col min="15124" max="15360" width="9.140625" style="420"/>
    <col min="15361" max="15361" width="51.140625" style="420" customWidth="1"/>
    <col min="15362" max="15376" width="10.7109375" style="420" customWidth="1"/>
    <col min="15377" max="15377" width="12" style="420" customWidth="1"/>
    <col min="15378" max="15378" width="6.140625" style="420" customWidth="1"/>
    <col min="15379" max="15379" width="2.5703125" style="420" customWidth="1"/>
    <col min="15380" max="15616" width="9.140625" style="420"/>
    <col min="15617" max="15617" width="51.140625" style="420" customWidth="1"/>
    <col min="15618" max="15632" width="10.7109375" style="420" customWidth="1"/>
    <col min="15633" max="15633" width="12" style="420" customWidth="1"/>
    <col min="15634" max="15634" width="6.140625" style="420" customWidth="1"/>
    <col min="15635" max="15635" width="2.5703125" style="420" customWidth="1"/>
    <col min="15636" max="15872" width="9.140625" style="420"/>
    <col min="15873" max="15873" width="51.140625" style="420" customWidth="1"/>
    <col min="15874" max="15888" width="10.7109375" style="420" customWidth="1"/>
    <col min="15889" max="15889" width="12" style="420" customWidth="1"/>
    <col min="15890" max="15890" width="6.140625" style="420" customWidth="1"/>
    <col min="15891" max="15891" width="2.5703125" style="420" customWidth="1"/>
    <col min="15892" max="16128" width="9.140625" style="420"/>
    <col min="16129" max="16129" width="51.140625" style="420" customWidth="1"/>
    <col min="16130" max="16144" width="10.7109375" style="420" customWidth="1"/>
    <col min="16145" max="16145" width="12" style="420" customWidth="1"/>
    <col min="16146" max="16146" width="6.140625" style="420" customWidth="1"/>
    <col min="16147" max="16147" width="2.5703125" style="420" customWidth="1"/>
    <col min="16148" max="16384" width="9.140625" style="420"/>
  </cols>
  <sheetData>
    <row r="1" spans="1:19" s="1" customFormat="1" ht="3.75" hidden="1" customHeight="1">
      <c r="A1" s="359"/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  <c r="M1" s="586"/>
      <c r="N1" s="586"/>
      <c r="O1" s="586"/>
      <c r="P1" s="586"/>
      <c r="Q1" s="360"/>
      <c r="R1" s="360"/>
    </row>
    <row r="2" spans="1:19" s="1" customFormat="1" ht="39" customHeight="1">
      <c r="A2" s="787" t="s">
        <v>278</v>
      </c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371"/>
    </row>
    <row r="3" spans="1:19" s="1" customFormat="1" ht="32.25" customHeight="1">
      <c r="A3" s="787" t="s">
        <v>225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371"/>
    </row>
    <row r="4" spans="1:19" s="1" customFormat="1" ht="20.2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371"/>
    </row>
    <row r="5" spans="1:19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372"/>
    </row>
    <row r="6" spans="1:19" ht="7.5" customHeight="1">
      <c r="A6" s="132"/>
      <c r="R6" s="15"/>
      <c r="S6" s="420"/>
    </row>
    <row r="7" spans="1:19" ht="25.5" customHeight="1">
      <c r="A7" s="133"/>
      <c r="B7" s="550"/>
      <c r="C7" s="134"/>
      <c r="D7" s="134"/>
      <c r="E7" s="134"/>
      <c r="F7" s="134"/>
      <c r="G7" s="134"/>
      <c r="H7" s="134"/>
      <c r="I7" s="134"/>
      <c r="J7" s="540"/>
      <c r="K7" s="540"/>
      <c r="L7" s="540"/>
      <c r="M7" s="540"/>
      <c r="N7" s="540"/>
      <c r="O7" s="540"/>
      <c r="P7" s="540"/>
      <c r="Q7" s="135"/>
      <c r="R7" s="373"/>
      <c r="S7" s="420"/>
    </row>
    <row r="8" spans="1:19" ht="34.5" customHeight="1">
      <c r="A8" s="162"/>
      <c r="B8" s="552" t="s">
        <v>72</v>
      </c>
      <c r="C8" s="552" t="s">
        <v>74</v>
      </c>
      <c r="D8" s="552" t="s">
        <v>71</v>
      </c>
      <c r="E8" s="552" t="s">
        <v>83</v>
      </c>
      <c r="F8" s="552" t="s">
        <v>82</v>
      </c>
      <c r="G8" s="552" t="s">
        <v>81</v>
      </c>
      <c r="H8" s="552" t="s">
        <v>79</v>
      </c>
      <c r="I8" s="552" t="s">
        <v>80</v>
      </c>
      <c r="J8" s="552" t="s">
        <v>65</v>
      </c>
      <c r="K8" s="552" t="s">
        <v>73</v>
      </c>
      <c r="L8" s="552" t="s">
        <v>77</v>
      </c>
      <c r="M8" s="552" t="s">
        <v>62</v>
      </c>
      <c r="N8" s="552" t="s">
        <v>84</v>
      </c>
      <c r="O8" s="552" t="s">
        <v>824</v>
      </c>
      <c r="P8" s="552" t="s">
        <v>832</v>
      </c>
      <c r="Q8" s="162" t="s">
        <v>136</v>
      </c>
      <c r="R8" s="374"/>
      <c r="S8" s="420"/>
    </row>
    <row r="9" spans="1:19" ht="27" customHeight="1">
      <c r="A9" s="294" t="s">
        <v>227</v>
      </c>
      <c r="B9" s="295">
        <v>0</v>
      </c>
      <c r="C9" s="295">
        <v>0</v>
      </c>
      <c r="D9" s="295">
        <v>0</v>
      </c>
      <c r="E9" s="295">
        <v>0</v>
      </c>
      <c r="F9" s="295">
        <v>0</v>
      </c>
      <c r="G9" s="295">
        <v>0</v>
      </c>
      <c r="H9" s="295">
        <v>0</v>
      </c>
      <c r="I9" s="295">
        <v>0</v>
      </c>
      <c r="J9" s="295">
        <v>0</v>
      </c>
      <c r="K9" s="295">
        <v>0</v>
      </c>
      <c r="L9" s="295">
        <v>0</v>
      </c>
      <c r="M9" s="295">
        <v>0</v>
      </c>
      <c r="N9" s="295">
        <v>0</v>
      </c>
      <c r="O9" s="295">
        <v>0</v>
      </c>
      <c r="P9" s="295">
        <v>0</v>
      </c>
      <c r="Q9" s="294">
        <v>10464.59506</v>
      </c>
      <c r="R9" s="164"/>
      <c r="S9" s="420"/>
    </row>
    <row r="10" spans="1:19" ht="27" customHeight="1">
      <c r="A10" s="138" t="s">
        <v>228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v>0</v>
      </c>
      <c r="Q10" s="138">
        <v>3734.00567</v>
      </c>
      <c r="R10" s="164"/>
      <c r="S10" s="420"/>
    </row>
    <row r="11" spans="1:19" ht="27" customHeight="1">
      <c r="A11" s="138" t="s">
        <v>229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v>0</v>
      </c>
      <c r="Q11" s="138">
        <v>2564.2987499999999</v>
      </c>
      <c r="R11" s="164"/>
      <c r="S11" s="420"/>
    </row>
    <row r="12" spans="1:19" ht="27" customHeight="1">
      <c r="A12" s="138" t="s">
        <v>230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v>0</v>
      </c>
      <c r="Q12" s="138">
        <v>1169.7069199999999</v>
      </c>
      <c r="R12" s="164"/>
      <c r="S12" s="420"/>
    </row>
    <row r="13" spans="1:19" ht="27" customHeight="1">
      <c r="A13" s="138" t="s">
        <v>231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9">
        <v>0</v>
      </c>
      <c r="P13" s="139">
        <v>0</v>
      </c>
      <c r="Q13" s="138">
        <v>6730.5893900000001</v>
      </c>
      <c r="R13" s="164"/>
      <c r="S13" s="420"/>
    </row>
    <row r="14" spans="1:19" ht="27" customHeight="1">
      <c r="A14" s="138" t="s">
        <v>229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8">
        <v>6730.5893900000001</v>
      </c>
      <c r="R14" s="164"/>
      <c r="S14" s="420"/>
    </row>
    <row r="15" spans="1:19" ht="27" customHeight="1">
      <c r="A15" s="138" t="s">
        <v>230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0</v>
      </c>
      <c r="P15" s="139">
        <v>0</v>
      </c>
      <c r="Q15" s="138">
        <v>0</v>
      </c>
      <c r="R15" s="164"/>
      <c r="S15" s="420"/>
    </row>
    <row r="16" spans="1:19" ht="27" customHeight="1">
      <c r="A16" s="294" t="s">
        <v>232</v>
      </c>
      <c r="B16" s="295">
        <v>0</v>
      </c>
      <c r="C16" s="295">
        <v>0</v>
      </c>
      <c r="D16" s="295">
        <v>0</v>
      </c>
      <c r="E16" s="295">
        <v>0</v>
      </c>
      <c r="F16" s="295">
        <v>0</v>
      </c>
      <c r="G16" s="295">
        <v>0</v>
      </c>
      <c r="H16" s="295">
        <v>400.50965000000002</v>
      </c>
      <c r="I16" s="295">
        <v>0</v>
      </c>
      <c r="J16" s="295">
        <v>978.74692000000005</v>
      </c>
      <c r="K16" s="295">
        <v>0</v>
      </c>
      <c r="L16" s="295">
        <v>0</v>
      </c>
      <c r="M16" s="295">
        <v>10353.26823</v>
      </c>
      <c r="N16" s="295">
        <v>0</v>
      </c>
      <c r="O16" s="295">
        <v>0</v>
      </c>
      <c r="P16" s="295">
        <v>4254.9929400000001</v>
      </c>
      <c r="Q16" s="294">
        <v>239158.12959</v>
      </c>
      <c r="R16" s="164"/>
      <c r="S16" s="420"/>
    </row>
    <row r="17" spans="1:19" ht="27" customHeight="1">
      <c r="A17" s="138" t="s">
        <v>228</v>
      </c>
      <c r="B17" s="139">
        <v>0</v>
      </c>
      <c r="C17" s="139">
        <v>0</v>
      </c>
      <c r="D17" s="139">
        <v>0</v>
      </c>
      <c r="E17" s="139">
        <v>0</v>
      </c>
      <c r="F17" s="139">
        <v>0</v>
      </c>
      <c r="G17" s="139">
        <v>0</v>
      </c>
      <c r="H17" s="139">
        <v>242.19742000000002</v>
      </c>
      <c r="I17" s="139">
        <v>0</v>
      </c>
      <c r="J17" s="139">
        <v>422.97613000000001</v>
      </c>
      <c r="K17" s="139">
        <v>0</v>
      </c>
      <c r="L17" s="139">
        <v>0</v>
      </c>
      <c r="M17" s="139">
        <v>3052.29277</v>
      </c>
      <c r="N17" s="139">
        <v>0</v>
      </c>
      <c r="O17" s="139">
        <v>0</v>
      </c>
      <c r="P17" s="139">
        <v>950.99962000000005</v>
      </c>
      <c r="Q17" s="138">
        <v>61282.151659999996</v>
      </c>
      <c r="R17" s="164"/>
      <c r="S17" s="420"/>
    </row>
    <row r="18" spans="1:19" ht="27" customHeight="1">
      <c r="A18" s="138" t="s">
        <v>229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242.19742000000002</v>
      </c>
      <c r="I18" s="139">
        <v>0</v>
      </c>
      <c r="J18" s="139">
        <v>422.97613000000001</v>
      </c>
      <c r="K18" s="139">
        <v>0</v>
      </c>
      <c r="L18" s="139">
        <v>0</v>
      </c>
      <c r="M18" s="139">
        <v>2075.19353</v>
      </c>
      <c r="N18" s="139">
        <v>0</v>
      </c>
      <c r="O18" s="139">
        <v>0</v>
      </c>
      <c r="P18" s="139">
        <v>565.58683999999994</v>
      </c>
      <c r="Q18" s="138">
        <v>51171.486010000001</v>
      </c>
      <c r="R18" s="164"/>
      <c r="S18" s="420"/>
    </row>
    <row r="19" spans="1:19" ht="27" customHeight="1">
      <c r="A19" s="138" t="s">
        <v>230</v>
      </c>
      <c r="B19" s="139">
        <v>0</v>
      </c>
      <c r="C19" s="139">
        <v>0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v>0</v>
      </c>
      <c r="J19" s="139">
        <v>0</v>
      </c>
      <c r="K19" s="139">
        <v>0</v>
      </c>
      <c r="L19" s="139">
        <v>0</v>
      </c>
      <c r="M19" s="139">
        <v>977.09924000000001</v>
      </c>
      <c r="N19" s="139">
        <v>0</v>
      </c>
      <c r="O19" s="139">
        <v>0</v>
      </c>
      <c r="P19" s="139">
        <v>385.41278000000005</v>
      </c>
      <c r="Q19" s="138">
        <v>10110.665650000001</v>
      </c>
      <c r="R19" s="164"/>
      <c r="S19" s="420"/>
    </row>
    <row r="20" spans="1:19" ht="27" customHeight="1">
      <c r="A20" s="138" t="s">
        <v>231</v>
      </c>
      <c r="B20" s="139">
        <v>0</v>
      </c>
      <c r="C20" s="139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158.31223</v>
      </c>
      <c r="I20" s="139">
        <v>0</v>
      </c>
      <c r="J20" s="139">
        <v>555.77079000000003</v>
      </c>
      <c r="K20" s="139">
        <v>0</v>
      </c>
      <c r="L20" s="139">
        <v>0</v>
      </c>
      <c r="M20" s="139">
        <v>7300.9754599999997</v>
      </c>
      <c r="N20" s="139">
        <v>0</v>
      </c>
      <c r="O20" s="139">
        <v>0</v>
      </c>
      <c r="P20" s="139">
        <v>3303.99332</v>
      </c>
      <c r="Q20" s="138">
        <v>177875.97792999999</v>
      </c>
      <c r="R20" s="164"/>
      <c r="S20" s="420"/>
    </row>
    <row r="21" spans="1:19" ht="27" customHeight="1">
      <c r="A21" s="138" t="s">
        <v>229</v>
      </c>
      <c r="B21" s="139">
        <v>0</v>
      </c>
      <c r="C21" s="139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158.31223</v>
      </c>
      <c r="I21" s="139">
        <v>0</v>
      </c>
      <c r="J21" s="139">
        <v>555.77079000000003</v>
      </c>
      <c r="K21" s="139">
        <v>0</v>
      </c>
      <c r="L21" s="139">
        <v>0</v>
      </c>
      <c r="M21" s="139">
        <v>5148.3648200000007</v>
      </c>
      <c r="N21" s="139">
        <v>0</v>
      </c>
      <c r="O21" s="139">
        <v>0</v>
      </c>
      <c r="P21" s="139">
        <v>3303.99332</v>
      </c>
      <c r="Q21" s="138">
        <v>148531.45541</v>
      </c>
      <c r="R21" s="164"/>
      <c r="S21" s="420"/>
    </row>
    <row r="22" spans="1:19" ht="27" customHeight="1">
      <c r="A22" s="138" t="s">
        <v>230</v>
      </c>
      <c r="B22" s="139">
        <v>0</v>
      </c>
      <c r="C22" s="139">
        <v>0</v>
      </c>
      <c r="D22" s="139">
        <v>0</v>
      </c>
      <c r="E22" s="139">
        <v>0</v>
      </c>
      <c r="F22" s="139">
        <v>0</v>
      </c>
      <c r="G22" s="139">
        <v>0</v>
      </c>
      <c r="H22" s="139">
        <v>0</v>
      </c>
      <c r="I22" s="139">
        <v>0</v>
      </c>
      <c r="J22" s="139">
        <v>0</v>
      </c>
      <c r="K22" s="139">
        <v>0</v>
      </c>
      <c r="L22" s="139">
        <v>0</v>
      </c>
      <c r="M22" s="139">
        <v>2152.6106400000003</v>
      </c>
      <c r="N22" s="139">
        <v>0</v>
      </c>
      <c r="O22" s="139">
        <v>0</v>
      </c>
      <c r="P22" s="139">
        <v>0</v>
      </c>
      <c r="Q22" s="138">
        <v>29344.522519999999</v>
      </c>
      <c r="R22" s="164"/>
      <c r="S22" s="420"/>
    </row>
    <row r="23" spans="1:19" ht="27" customHeight="1">
      <c r="A23" s="294" t="s">
        <v>233</v>
      </c>
      <c r="B23" s="295">
        <v>48452.459210000001</v>
      </c>
      <c r="C23" s="295">
        <v>40956.955740000005</v>
      </c>
      <c r="D23" s="295">
        <v>10762.484839999999</v>
      </c>
      <c r="E23" s="295">
        <v>27546.06436</v>
      </c>
      <c r="F23" s="295">
        <v>12523.902960000001</v>
      </c>
      <c r="G23" s="295">
        <v>23156.66719</v>
      </c>
      <c r="H23" s="295">
        <v>24614.25229</v>
      </c>
      <c r="I23" s="295">
        <v>22515.914920000003</v>
      </c>
      <c r="J23" s="295">
        <v>18426.592789999999</v>
      </c>
      <c r="K23" s="295">
        <v>44767.700859999997</v>
      </c>
      <c r="L23" s="295">
        <v>16350.2428</v>
      </c>
      <c r="M23" s="295">
        <v>111390.54390999999</v>
      </c>
      <c r="N23" s="295">
        <v>38290.529340000001</v>
      </c>
      <c r="O23" s="295">
        <v>79628.097209999993</v>
      </c>
      <c r="P23" s="295">
        <v>162151.5582</v>
      </c>
      <c r="Q23" s="294">
        <v>2159875.0364600001</v>
      </c>
      <c r="R23" s="164"/>
      <c r="S23" s="420"/>
    </row>
    <row r="24" spans="1:19" ht="27" customHeight="1">
      <c r="A24" s="138" t="s">
        <v>228</v>
      </c>
      <c r="B24" s="139">
        <v>28115.018410000001</v>
      </c>
      <c r="C24" s="139">
        <v>22858.105769999998</v>
      </c>
      <c r="D24" s="139">
        <v>2562.3198399999997</v>
      </c>
      <c r="E24" s="139">
        <v>8250.2299800000001</v>
      </c>
      <c r="F24" s="139">
        <v>1604.59646</v>
      </c>
      <c r="G24" s="139">
        <v>4961.9366799999998</v>
      </c>
      <c r="H24" s="139">
        <v>3982.3095199999998</v>
      </c>
      <c r="I24" s="139">
        <v>3668.6065699999999</v>
      </c>
      <c r="J24" s="139">
        <v>3358.8840800000003</v>
      </c>
      <c r="K24" s="139">
        <v>8205.5626599999996</v>
      </c>
      <c r="L24" s="139">
        <v>2812.6770200000001</v>
      </c>
      <c r="M24" s="139">
        <v>25888.19298</v>
      </c>
      <c r="N24" s="139">
        <v>8864.0650100000003</v>
      </c>
      <c r="O24" s="139">
        <v>30315.84691</v>
      </c>
      <c r="P24" s="139">
        <v>36256.026159999994</v>
      </c>
      <c r="Q24" s="138">
        <v>432478.17956000002</v>
      </c>
      <c r="R24" s="164"/>
      <c r="S24" s="420"/>
    </row>
    <row r="25" spans="1:19" ht="27" customHeight="1">
      <c r="A25" s="138" t="s">
        <v>229</v>
      </c>
      <c r="B25" s="139">
        <v>26199.634129999999</v>
      </c>
      <c r="C25" s="139">
        <v>22258.001489999999</v>
      </c>
      <c r="D25" s="139">
        <v>1431.3093100000001</v>
      </c>
      <c r="E25" s="139">
        <v>8239.7338899999995</v>
      </c>
      <c r="F25" s="139">
        <v>1363.3364999999999</v>
      </c>
      <c r="G25" s="139">
        <v>4635.1464000000005</v>
      </c>
      <c r="H25" s="139">
        <v>3302.04063</v>
      </c>
      <c r="I25" s="139">
        <v>2351.8332700000001</v>
      </c>
      <c r="J25" s="139">
        <v>3308.5576099999998</v>
      </c>
      <c r="K25" s="139">
        <v>7660.3112499999997</v>
      </c>
      <c r="L25" s="139">
        <v>2287.9813899999999</v>
      </c>
      <c r="M25" s="139">
        <v>22390.63853</v>
      </c>
      <c r="N25" s="139">
        <v>8691.0577699999994</v>
      </c>
      <c r="O25" s="139">
        <v>27018.053329999999</v>
      </c>
      <c r="P25" s="139">
        <v>34982.541380000002</v>
      </c>
      <c r="Q25" s="138">
        <v>386105.42853999999</v>
      </c>
      <c r="R25" s="164"/>
      <c r="S25" s="420"/>
    </row>
    <row r="26" spans="1:19" ht="27" customHeight="1">
      <c r="A26" s="138" t="s">
        <v>230</v>
      </c>
      <c r="B26" s="139">
        <v>1915.38428</v>
      </c>
      <c r="C26" s="139">
        <v>600.10428000000002</v>
      </c>
      <c r="D26" s="139">
        <v>1131.01053</v>
      </c>
      <c r="E26" s="139">
        <v>10.496090000000001</v>
      </c>
      <c r="F26" s="139">
        <v>241.25995999999998</v>
      </c>
      <c r="G26" s="139">
        <v>326.79028000000005</v>
      </c>
      <c r="H26" s="139">
        <v>680.26889000000006</v>
      </c>
      <c r="I26" s="139">
        <v>1316.7733000000001</v>
      </c>
      <c r="J26" s="139">
        <v>50.32647</v>
      </c>
      <c r="K26" s="139">
        <v>545.25141000000008</v>
      </c>
      <c r="L26" s="139">
        <v>524.69563000000005</v>
      </c>
      <c r="M26" s="139">
        <v>3497.5544500000001</v>
      </c>
      <c r="N26" s="139">
        <v>173.00724</v>
      </c>
      <c r="O26" s="139">
        <v>3297.79358</v>
      </c>
      <c r="P26" s="139">
        <v>1273.48478</v>
      </c>
      <c r="Q26" s="138">
        <v>46372.751020000003</v>
      </c>
      <c r="R26" s="164"/>
      <c r="S26" s="420"/>
    </row>
    <row r="27" spans="1:19" ht="27" customHeight="1">
      <c r="A27" s="138" t="s">
        <v>231</v>
      </c>
      <c r="B27" s="139">
        <v>20337.4408</v>
      </c>
      <c r="C27" s="139">
        <v>18098.849969999999</v>
      </c>
      <c r="D27" s="139">
        <v>8200.1650000000009</v>
      </c>
      <c r="E27" s="139">
        <v>19295.83438</v>
      </c>
      <c r="F27" s="139">
        <v>10919.306500000001</v>
      </c>
      <c r="G27" s="139">
        <v>18194.730510000001</v>
      </c>
      <c r="H27" s="139">
        <v>20631.942769999998</v>
      </c>
      <c r="I27" s="139">
        <v>18847.308350000003</v>
      </c>
      <c r="J27" s="139">
        <v>15067.708710000001</v>
      </c>
      <c r="K27" s="139">
        <v>36562.138200000001</v>
      </c>
      <c r="L27" s="139">
        <v>13537.565779999999</v>
      </c>
      <c r="M27" s="139">
        <v>85502.350930000001</v>
      </c>
      <c r="N27" s="139">
        <v>29426.464329999999</v>
      </c>
      <c r="O27" s="139">
        <v>49312.2503</v>
      </c>
      <c r="P27" s="139">
        <v>125895.53204000001</v>
      </c>
      <c r="Q27" s="138">
        <v>1727396.8569</v>
      </c>
      <c r="R27" s="164"/>
      <c r="S27" s="420"/>
    </row>
    <row r="28" spans="1:19" ht="27" customHeight="1">
      <c r="A28" s="138" t="s">
        <v>229</v>
      </c>
      <c r="B28" s="139">
        <v>20163.706389999999</v>
      </c>
      <c r="C28" s="139">
        <v>18084.92513</v>
      </c>
      <c r="D28" s="139">
        <v>6368.28305</v>
      </c>
      <c r="E28" s="139">
        <v>19279.414280000001</v>
      </c>
      <c r="F28" s="139">
        <v>10631.495919999999</v>
      </c>
      <c r="G28" s="139">
        <v>15132.53565</v>
      </c>
      <c r="H28" s="139">
        <v>16471.136780000001</v>
      </c>
      <c r="I28" s="139">
        <v>12784.063410000001</v>
      </c>
      <c r="J28" s="139">
        <v>14774.01341</v>
      </c>
      <c r="K28" s="139">
        <v>32732.501420000001</v>
      </c>
      <c r="L28" s="139">
        <v>12715.34316</v>
      </c>
      <c r="M28" s="139">
        <v>76983.781049999991</v>
      </c>
      <c r="N28" s="139">
        <v>29246.056969999998</v>
      </c>
      <c r="O28" s="139">
        <v>44400.018329999999</v>
      </c>
      <c r="P28" s="139">
        <v>124393.96571999999</v>
      </c>
      <c r="Q28" s="138">
        <v>1522717.51997</v>
      </c>
      <c r="R28" s="164"/>
      <c r="S28" s="420"/>
    </row>
    <row r="29" spans="1:19" ht="27" customHeight="1">
      <c r="A29" s="138" t="s">
        <v>230</v>
      </c>
      <c r="B29" s="139">
        <v>173.73441</v>
      </c>
      <c r="C29" s="139">
        <v>13.92484</v>
      </c>
      <c r="D29" s="139">
        <v>1831.88195</v>
      </c>
      <c r="E29" s="139">
        <v>16.420099999999998</v>
      </c>
      <c r="F29" s="139">
        <v>287.81058000000002</v>
      </c>
      <c r="G29" s="139">
        <v>3062.1948600000001</v>
      </c>
      <c r="H29" s="139">
        <v>4160.8059899999998</v>
      </c>
      <c r="I29" s="139">
        <v>6063.2449400000005</v>
      </c>
      <c r="J29" s="139">
        <v>293.69529999999997</v>
      </c>
      <c r="K29" s="139">
        <v>3829.6367799999998</v>
      </c>
      <c r="L29" s="139">
        <v>822.22262000000001</v>
      </c>
      <c r="M29" s="139">
        <v>8518.5698800000009</v>
      </c>
      <c r="N29" s="139">
        <v>180.40735999999998</v>
      </c>
      <c r="O29" s="139">
        <v>4912.2319699999998</v>
      </c>
      <c r="P29" s="139">
        <v>1501.5663200000001</v>
      </c>
      <c r="Q29" s="138">
        <v>204679.33693000002</v>
      </c>
      <c r="R29" s="164"/>
      <c r="S29" s="420"/>
    </row>
    <row r="30" spans="1:19" ht="27" customHeight="1">
      <c r="A30" s="294" t="s">
        <v>234</v>
      </c>
      <c r="B30" s="295">
        <v>16355.098169999999</v>
      </c>
      <c r="C30" s="295">
        <v>12231.53484</v>
      </c>
      <c r="D30" s="295">
        <v>10580.63219</v>
      </c>
      <c r="E30" s="295">
        <v>21681.891399999997</v>
      </c>
      <c r="F30" s="295">
        <v>13232.226480000001</v>
      </c>
      <c r="G30" s="295">
        <v>5248.1609800000006</v>
      </c>
      <c r="H30" s="295">
        <v>74073.649510000003</v>
      </c>
      <c r="I30" s="295">
        <v>45283.15238</v>
      </c>
      <c r="J30" s="295">
        <v>7756.2035599999999</v>
      </c>
      <c r="K30" s="295">
        <v>20417.008539999999</v>
      </c>
      <c r="L30" s="295">
        <v>3466.7479500000004</v>
      </c>
      <c r="M30" s="295">
        <v>37828.062479999993</v>
      </c>
      <c r="N30" s="295">
        <v>27108.628350000003</v>
      </c>
      <c r="O30" s="295">
        <v>13180.5242</v>
      </c>
      <c r="P30" s="295">
        <v>10159.33042</v>
      </c>
      <c r="Q30" s="294">
        <v>897839.21720000007</v>
      </c>
      <c r="R30" s="164"/>
      <c r="S30" s="420"/>
    </row>
    <row r="31" spans="1:19" ht="27" customHeight="1">
      <c r="A31" s="138" t="s">
        <v>235</v>
      </c>
      <c r="B31" s="139">
        <v>15788.571900000001</v>
      </c>
      <c r="C31" s="139">
        <v>12231.53484</v>
      </c>
      <c r="D31" s="139">
        <v>9443.87788</v>
      </c>
      <c r="E31" s="139">
        <v>19160.448829999998</v>
      </c>
      <c r="F31" s="139">
        <v>11702.173989999999</v>
      </c>
      <c r="G31" s="139">
        <v>5129.31898</v>
      </c>
      <c r="H31" s="139">
        <v>62576.835759999994</v>
      </c>
      <c r="I31" s="139">
        <v>42758.311350000004</v>
      </c>
      <c r="J31" s="139">
        <v>7364.9998700000006</v>
      </c>
      <c r="K31" s="139">
        <v>18907.770909999999</v>
      </c>
      <c r="L31" s="139">
        <v>3031.5163399999997</v>
      </c>
      <c r="M31" s="139">
        <v>36846.778450000005</v>
      </c>
      <c r="N31" s="139">
        <v>25979.435260000002</v>
      </c>
      <c r="O31" s="139">
        <v>10652.89241</v>
      </c>
      <c r="P31" s="139">
        <v>10159.33042</v>
      </c>
      <c r="Q31" s="138">
        <v>835100.37448999996</v>
      </c>
      <c r="R31" s="164"/>
      <c r="S31" s="420"/>
    </row>
    <row r="32" spans="1:19" ht="27" customHeight="1">
      <c r="A32" s="138" t="s">
        <v>236</v>
      </c>
      <c r="B32" s="139">
        <v>71.884129999999999</v>
      </c>
      <c r="C32" s="139">
        <v>12.53007</v>
      </c>
      <c r="D32" s="139">
        <v>222.98873</v>
      </c>
      <c r="E32" s="139">
        <v>59.091809999999995</v>
      </c>
      <c r="F32" s="139">
        <v>122.97695</v>
      </c>
      <c r="G32" s="139">
        <v>0</v>
      </c>
      <c r="H32" s="139">
        <v>1541.26973</v>
      </c>
      <c r="I32" s="139">
        <v>130.95480000000001</v>
      </c>
      <c r="J32" s="139">
        <v>166.67406</v>
      </c>
      <c r="K32" s="139">
        <v>626.65293000000008</v>
      </c>
      <c r="L32" s="139">
        <v>19.61308</v>
      </c>
      <c r="M32" s="139">
        <v>422.83711</v>
      </c>
      <c r="N32" s="139">
        <v>434.39699999999999</v>
      </c>
      <c r="O32" s="139">
        <v>117.83532000000001</v>
      </c>
      <c r="P32" s="139">
        <v>1074.5343799999998</v>
      </c>
      <c r="Q32" s="138">
        <v>20354.998030000002</v>
      </c>
      <c r="R32" s="164"/>
      <c r="S32" s="420"/>
    </row>
    <row r="33" spans="1:19" ht="27" customHeight="1">
      <c r="A33" s="138" t="s">
        <v>237</v>
      </c>
      <c r="B33" s="139">
        <v>8131.6747300000006</v>
      </c>
      <c r="C33" s="139">
        <v>7578.4743200000003</v>
      </c>
      <c r="D33" s="139">
        <v>3215.3951699999998</v>
      </c>
      <c r="E33" s="139">
        <v>14411.44203</v>
      </c>
      <c r="F33" s="139">
        <v>10832.436250000001</v>
      </c>
      <c r="G33" s="139">
        <v>2906.4434799999999</v>
      </c>
      <c r="H33" s="139">
        <v>43888.579749999997</v>
      </c>
      <c r="I33" s="139">
        <v>37071.51945</v>
      </c>
      <c r="J33" s="139">
        <v>4836.4032900000002</v>
      </c>
      <c r="K33" s="139">
        <v>11022.02115</v>
      </c>
      <c r="L33" s="139">
        <v>2431.2437</v>
      </c>
      <c r="M33" s="139">
        <v>7699.5266900000006</v>
      </c>
      <c r="N33" s="139">
        <v>8419.9952499999999</v>
      </c>
      <c r="O33" s="139">
        <v>7771.7951600000006</v>
      </c>
      <c r="P33" s="139">
        <v>5329.7382500000003</v>
      </c>
      <c r="Q33" s="138">
        <v>414406.03860999999</v>
      </c>
      <c r="R33" s="164"/>
      <c r="S33" s="420"/>
    </row>
    <row r="34" spans="1:19" ht="27" customHeight="1">
      <c r="A34" s="138" t="s">
        <v>238</v>
      </c>
      <c r="B34" s="139">
        <v>4348.7782800000004</v>
      </c>
      <c r="C34" s="139">
        <v>2316.2116299999998</v>
      </c>
      <c r="D34" s="139">
        <v>1512.39462</v>
      </c>
      <c r="E34" s="139">
        <v>2731.3261200000002</v>
      </c>
      <c r="F34" s="139">
        <v>0</v>
      </c>
      <c r="G34" s="139">
        <v>0</v>
      </c>
      <c r="H34" s="139">
        <v>14367.666160000001</v>
      </c>
      <c r="I34" s="139">
        <v>3621.2637799999998</v>
      </c>
      <c r="J34" s="139">
        <v>306.79003999999998</v>
      </c>
      <c r="K34" s="139">
        <v>2441.9874199999999</v>
      </c>
      <c r="L34" s="139">
        <v>0</v>
      </c>
      <c r="M34" s="139">
        <v>12788.73818</v>
      </c>
      <c r="N34" s="139">
        <v>2888.3794900000003</v>
      </c>
      <c r="O34" s="139">
        <v>0</v>
      </c>
      <c r="P34" s="139">
        <v>1430.3663600000002</v>
      </c>
      <c r="Q34" s="138">
        <v>200599.25643000001</v>
      </c>
      <c r="R34" s="164"/>
      <c r="S34" s="420"/>
    </row>
    <row r="35" spans="1:19" ht="27" customHeight="1">
      <c r="A35" s="138" t="s">
        <v>239</v>
      </c>
      <c r="B35" s="139">
        <v>3236.2347599999998</v>
      </c>
      <c r="C35" s="139">
        <v>2324.31882</v>
      </c>
      <c r="D35" s="139">
        <v>4493.0993600000002</v>
      </c>
      <c r="E35" s="139">
        <v>1958.58887</v>
      </c>
      <c r="F35" s="139">
        <v>746.76079000000004</v>
      </c>
      <c r="G35" s="139">
        <v>2222.8755000000001</v>
      </c>
      <c r="H35" s="139">
        <v>2779.3201200000003</v>
      </c>
      <c r="I35" s="139">
        <v>1934.57332</v>
      </c>
      <c r="J35" s="139">
        <v>2055.1324799999998</v>
      </c>
      <c r="K35" s="139">
        <v>4817.10941</v>
      </c>
      <c r="L35" s="139">
        <v>580.65956000000006</v>
      </c>
      <c r="M35" s="139">
        <v>15935.67647</v>
      </c>
      <c r="N35" s="139">
        <v>14236.66352</v>
      </c>
      <c r="O35" s="139">
        <v>2763.2619300000001</v>
      </c>
      <c r="P35" s="139">
        <v>2324.6914300000003</v>
      </c>
      <c r="Q35" s="138">
        <v>199740.08141999997</v>
      </c>
      <c r="R35" s="164"/>
      <c r="S35" s="420"/>
    </row>
    <row r="36" spans="1:19" ht="27" customHeight="1">
      <c r="A36" s="138" t="s">
        <v>18</v>
      </c>
      <c r="B36" s="139">
        <v>44.338050000000003</v>
      </c>
      <c r="C36" s="139">
        <v>0</v>
      </c>
      <c r="D36" s="139">
        <v>106.94407000000001</v>
      </c>
      <c r="E36" s="139">
        <v>2159.1917000000003</v>
      </c>
      <c r="F36" s="139">
        <v>405.56359000000003</v>
      </c>
      <c r="G36" s="139">
        <v>48.608170000000001</v>
      </c>
      <c r="H36" s="139">
        <v>0</v>
      </c>
      <c r="I36" s="139">
        <v>0</v>
      </c>
      <c r="J36" s="139">
        <v>213.89275000000001</v>
      </c>
      <c r="K36" s="139">
        <v>56.26135</v>
      </c>
      <c r="L36" s="139">
        <v>3.7638400000000001</v>
      </c>
      <c r="M36" s="139">
        <v>401.17156</v>
      </c>
      <c r="N36" s="139">
        <v>951.50065000000006</v>
      </c>
      <c r="O36" s="139">
        <v>2497.8745099999996</v>
      </c>
      <c r="P36" s="139">
        <v>0</v>
      </c>
      <c r="Q36" s="138">
        <v>28027.376840000001</v>
      </c>
      <c r="R36" s="164"/>
      <c r="S36" s="420"/>
    </row>
    <row r="37" spans="1:19" ht="27" customHeight="1">
      <c r="A37" s="138" t="s">
        <v>237</v>
      </c>
      <c r="B37" s="139">
        <v>36.561370000000004</v>
      </c>
      <c r="C37" s="139">
        <v>0</v>
      </c>
      <c r="D37" s="139">
        <v>43.518970000000003</v>
      </c>
      <c r="E37" s="139">
        <v>1542.2268899999999</v>
      </c>
      <c r="F37" s="139">
        <v>181.47862000000001</v>
      </c>
      <c r="G37" s="139">
        <v>25.299319999999998</v>
      </c>
      <c r="H37" s="139">
        <v>0</v>
      </c>
      <c r="I37" s="139">
        <v>0</v>
      </c>
      <c r="J37" s="139">
        <v>201.32488000000001</v>
      </c>
      <c r="K37" s="139">
        <v>0</v>
      </c>
      <c r="L37" s="139">
        <v>0</v>
      </c>
      <c r="M37" s="139">
        <v>0</v>
      </c>
      <c r="N37" s="139">
        <v>145.18385000000001</v>
      </c>
      <c r="O37" s="139">
        <v>1488.14734</v>
      </c>
      <c r="P37" s="139">
        <v>0</v>
      </c>
      <c r="Q37" s="138">
        <v>13335.414220000001</v>
      </c>
      <c r="R37" s="164"/>
      <c r="S37" s="420"/>
    </row>
    <row r="38" spans="1:19" ht="27" customHeight="1">
      <c r="A38" s="138" t="s">
        <v>239</v>
      </c>
      <c r="B38" s="139">
        <v>7.7766800000000007</v>
      </c>
      <c r="C38" s="139">
        <v>0</v>
      </c>
      <c r="D38" s="139">
        <v>63.4251</v>
      </c>
      <c r="E38" s="139">
        <v>616.96481000000006</v>
      </c>
      <c r="F38" s="139">
        <v>76.954170000000005</v>
      </c>
      <c r="G38" s="139">
        <v>23.30885</v>
      </c>
      <c r="H38" s="139">
        <v>0</v>
      </c>
      <c r="I38" s="139">
        <v>0</v>
      </c>
      <c r="J38" s="139">
        <v>12.567870000000001</v>
      </c>
      <c r="K38" s="139">
        <v>56.26135</v>
      </c>
      <c r="L38" s="139">
        <v>3.7638400000000001</v>
      </c>
      <c r="M38" s="139">
        <v>401.17156</v>
      </c>
      <c r="N38" s="139">
        <v>806.31680000000006</v>
      </c>
      <c r="O38" s="139">
        <v>1009.72717</v>
      </c>
      <c r="P38" s="139">
        <v>0</v>
      </c>
      <c r="Q38" s="138">
        <v>13534.06674</v>
      </c>
      <c r="R38" s="164"/>
      <c r="S38" s="420"/>
    </row>
    <row r="39" spans="1:19" ht="27" customHeight="1">
      <c r="A39" s="138" t="s">
        <v>240</v>
      </c>
      <c r="B39" s="139">
        <v>0</v>
      </c>
      <c r="C39" s="139">
        <v>0</v>
      </c>
      <c r="D39" s="139">
        <v>0</v>
      </c>
      <c r="E39" s="139">
        <v>0</v>
      </c>
      <c r="F39" s="139">
        <v>147.13079999999999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8">
        <v>1157.8958799999998</v>
      </c>
      <c r="R39" s="164"/>
      <c r="S39" s="420"/>
    </row>
    <row r="40" spans="1:19" ht="51" customHeight="1">
      <c r="A40" s="296" t="s">
        <v>241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50.228830000000002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45.687309999999997</v>
      </c>
      <c r="O40" s="139">
        <v>29.757279999999998</v>
      </c>
      <c r="P40" s="139">
        <v>0</v>
      </c>
      <c r="Q40" s="138">
        <v>125.67341999999999</v>
      </c>
      <c r="R40" s="164"/>
      <c r="S40" s="420"/>
    </row>
    <row r="41" spans="1:19" ht="27" customHeight="1">
      <c r="A41" s="138" t="s">
        <v>237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50.228830000000002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8">
        <v>50.228830000000002</v>
      </c>
      <c r="R41" s="164"/>
      <c r="S41" s="420"/>
    </row>
    <row r="42" spans="1:19" ht="27" customHeight="1">
      <c r="A42" s="138" t="s">
        <v>239</v>
      </c>
      <c r="B42" s="139">
        <v>0</v>
      </c>
      <c r="C42" s="139">
        <v>0</v>
      </c>
      <c r="D42" s="139">
        <v>0</v>
      </c>
      <c r="E42" s="139">
        <v>0</v>
      </c>
      <c r="F42" s="139">
        <v>0</v>
      </c>
      <c r="G42" s="139">
        <v>0</v>
      </c>
      <c r="H42" s="139">
        <v>0</v>
      </c>
      <c r="I42" s="139">
        <v>0</v>
      </c>
      <c r="J42" s="139">
        <v>0</v>
      </c>
      <c r="K42" s="139">
        <v>0</v>
      </c>
      <c r="L42" s="139">
        <v>0</v>
      </c>
      <c r="M42" s="139">
        <v>0</v>
      </c>
      <c r="N42" s="139">
        <v>45.687309999999997</v>
      </c>
      <c r="O42" s="139">
        <v>29.757279999999998</v>
      </c>
      <c r="P42" s="139">
        <v>0</v>
      </c>
      <c r="Q42" s="138">
        <v>75.444589999999991</v>
      </c>
      <c r="R42" s="164"/>
      <c r="S42" s="420"/>
    </row>
    <row r="43" spans="1:19" ht="27" customHeight="1">
      <c r="A43" s="138" t="s">
        <v>210</v>
      </c>
      <c r="B43" s="139">
        <v>522.18822</v>
      </c>
      <c r="C43" s="139">
        <v>0</v>
      </c>
      <c r="D43" s="139">
        <v>1029.81024</v>
      </c>
      <c r="E43" s="139">
        <v>362.25087000000002</v>
      </c>
      <c r="F43" s="139">
        <v>1095.67616</v>
      </c>
      <c r="G43" s="139">
        <v>70.233829999999998</v>
      </c>
      <c r="H43" s="139">
        <v>11196.137359999999</v>
      </c>
      <c r="I43" s="139">
        <v>2524.8410299999996</v>
      </c>
      <c r="J43" s="139">
        <v>177.31094000000002</v>
      </c>
      <c r="K43" s="139">
        <v>1452.9762800000001</v>
      </c>
      <c r="L43" s="139">
        <v>431.46777000000003</v>
      </c>
      <c r="M43" s="139">
        <v>403.09805</v>
      </c>
      <c r="N43" s="139">
        <v>95.664149999999992</v>
      </c>
      <c r="O43" s="139">
        <v>0</v>
      </c>
      <c r="P43" s="139">
        <v>0</v>
      </c>
      <c r="Q43" s="138">
        <v>33982.048459999998</v>
      </c>
      <c r="R43" s="164"/>
      <c r="S43" s="420"/>
    </row>
    <row r="44" spans="1:19" ht="27" customHeight="1">
      <c r="A44" s="138" t="s">
        <v>236</v>
      </c>
      <c r="B44" s="139">
        <v>0</v>
      </c>
      <c r="C44" s="139">
        <v>0</v>
      </c>
      <c r="D44" s="139">
        <v>0</v>
      </c>
      <c r="E44" s="139">
        <v>0</v>
      </c>
      <c r="F44" s="139">
        <v>0</v>
      </c>
      <c r="G44" s="139">
        <v>0</v>
      </c>
      <c r="H44" s="139">
        <v>279.02431999999999</v>
      </c>
      <c r="I44" s="139">
        <v>0</v>
      </c>
      <c r="J44" s="139">
        <v>0</v>
      </c>
      <c r="K44" s="139">
        <v>0</v>
      </c>
      <c r="L44" s="139">
        <v>0</v>
      </c>
      <c r="M44" s="139">
        <v>0</v>
      </c>
      <c r="N44" s="139">
        <v>95.664149999999992</v>
      </c>
      <c r="O44" s="139">
        <v>0</v>
      </c>
      <c r="P44" s="139">
        <v>0</v>
      </c>
      <c r="Q44" s="138">
        <v>1781.9173600000001</v>
      </c>
      <c r="R44" s="164"/>
      <c r="S44" s="420"/>
    </row>
    <row r="45" spans="1:19" ht="27" customHeight="1">
      <c r="A45" s="138" t="s">
        <v>237</v>
      </c>
      <c r="B45" s="139">
        <v>141.64113</v>
      </c>
      <c r="C45" s="139">
        <v>0</v>
      </c>
      <c r="D45" s="139">
        <v>540.99888999999996</v>
      </c>
      <c r="E45" s="139">
        <v>199.83763000000002</v>
      </c>
      <c r="F45" s="139">
        <v>1095.67616</v>
      </c>
      <c r="G45" s="139">
        <v>70.233829999999998</v>
      </c>
      <c r="H45" s="139">
        <v>8015.7542100000001</v>
      </c>
      <c r="I45" s="139">
        <v>2057.7878500000002</v>
      </c>
      <c r="J45" s="139">
        <v>0</v>
      </c>
      <c r="K45" s="139">
        <v>1422.0688400000001</v>
      </c>
      <c r="L45" s="139">
        <v>139.39789000000002</v>
      </c>
      <c r="M45" s="139">
        <v>0</v>
      </c>
      <c r="N45" s="139">
        <v>0</v>
      </c>
      <c r="O45" s="139">
        <v>0</v>
      </c>
      <c r="P45" s="139">
        <v>0</v>
      </c>
      <c r="Q45" s="138">
        <v>17409.84132</v>
      </c>
      <c r="R45" s="164"/>
      <c r="S45" s="420"/>
    </row>
    <row r="46" spans="1:19" ht="27" customHeight="1">
      <c r="A46" s="138" t="s">
        <v>238</v>
      </c>
      <c r="B46" s="139">
        <v>380.54709000000003</v>
      </c>
      <c r="C46" s="139">
        <v>0</v>
      </c>
      <c r="D46" s="139">
        <v>189.78001999999998</v>
      </c>
      <c r="E46" s="139">
        <v>162.41324</v>
      </c>
      <c r="F46" s="139">
        <v>0</v>
      </c>
      <c r="G46" s="139">
        <v>0</v>
      </c>
      <c r="H46" s="139">
        <v>2901.3588300000001</v>
      </c>
      <c r="I46" s="139">
        <v>467.05318</v>
      </c>
      <c r="J46" s="139">
        <v>0</v>
      </c>
      <c r="K46" s="139">
        <v>0</v>
      </c>
      <c r="L46" s="139">
        <v>209.70511999999999</v>
      </c>
      <c r="M46" s="139">
        <v>351.17114000000004</v>
      </c>
      <c r="N46" s="139">
        <v>0</v>
      </c>
      <c r="O46" s="139">
        <v>0</v>
      </c>
      <c r="P46" s="139">
        <v>0</v>
      </c>
      <c r="Q46" s="138">
        <v>11965.267980000001</v>
      </c>
      <c r="R46" s="164"/>
      <c r="S46" s="420"/>
    </row>
    <row r="47" spans="1:19" ht="27" customHeight="1">
      <c r="A47" s="138" t="s">
        <v>239</v>
      </c>
      <c r="B47" s="139">
        <v>0</v>
      </c>
      <c r="C47" s="139">
        <v>0</v>
      </c>
      <c r="D47" s="139">
        <v>299.03133000000003</v>
      </c>
      <c r="E47" s="139">
        <v>0</v>
      </c>
      <c r="F47" s="139">
        <v>0</v>
      </c>
      <c r="G47" s="139">
        <v>0</v>
      </c>
      <c r="H47" s="139">
        <v>0</v>
      </c>
      <c r="I47" s="139">
        <v>0</v>
      </c>
      <c r="J47" s="139">
        <v>177.31094000000002</v>
      </c>
      <c r="K47" s="139">
        <v>30.907439999999998</v>
      </c>
      <c r="L47" s="139">
        <v>82.36475999999999</v>
      </c>
      <c r="M47" s="139">
        <v>51.926910000000007</v>
      </c>
      <c r="N47" s="139">
        <v>0</v>
      </c>
      <c r="O47" s="139">
        <v>0</v>
      </c>
      <c r="P47" s="139">
        <v>0</v>
      </c>
      <c r="Q47" s="138">
        <v>2825.0218</v>
      </c>
      <c r="R47" s="164"/>
      <c r="S47" s="420"/>
    </row>
    <row r="48" spans="1:19" ht="27" customHeight="1">
      <c r="A48" s="138" t="s">
        <v>20</v>
      </c>
      <c r="B48" s="139">
        <v>0</v>
      </c>
      <c r="C48" s="139">
        <v>0</v>
      </c>
      <c r="D48" s="139">
        <v>0</v>
      </c>
      <c r="E48" s="139">
        <v>0</v>
      </c>
      <c r="F48" s="139">
        <v>28.812740000000002</v>
      </c>
      <c r="G48" s="139">
        <v>0</v>
      </c>
      <c r="H48" s="139">
        <v>250.44756000000001</v>
      </c>
      <c r="I48" s="139">
        <v>0</v>
      </c>
      <c r="J48" s="139">
        <v>0</v>
      </c>
      <c r="K48" s="139">
        <v>0</v>
      </c>
      <c r="L48" s="139">
        <v>0</v>
      </c>
      <c r="M48" s="139">
        <v>177.01442</v>
      </c>
      <c r="N48" s="139">
        <v>36.340980000000002</v>
      </c>
      <c r="O48" s="139">
        <v>0</v>
      </c>
      <c r="P48" s="139">
        <v>0</v>
      </c>
      <c r="Q48" s="138">
        <v>603.74398999999994</v>
      </c>
      <c r="R48" s="164"/>
      <c r="S48" s="420"/>
    </row>
    <row r="49" spans="1:19" ht="27" customHeight="1">
      <c r="A49" s="138" t="s">
        <v>237</v>
      </c>
      <c r="B49" s="139">
        <v>0</v>
      </c>
      <c r="C49" s="139">
        <v>0</v>
      </c>
      <c r="D49" s="139">
        <v>0</v>
      </c>
      <c r="E49" s="139">
        <v>0</v>
      </c>
      <c r="F49" s="139">
        <v>28.812740000000002</v>
      </c>
      <c r="G49" s="139">
        <v>0</v>
      </c>
      <c r="H49" s="139">
        <v>0</v>
      </c>
      <c r="I49" s="139">
        <v>0</v>
      </c>
      <c r="J49" s="139">
        <v>0</v>
      </c>
      <c r="K49" s="139">
        <v>0</v>
      </c>
      <c r="L49" s="139">
        <v>0</v>
      </c>
      <c r="M49" s="139">
        <v>0</v>
      </c>
      <c r="N49" s="139">
        <v>0</v>
      </c>
      <c r="O49" s="139">
        <v>0</v>
      </c>
      <c r="P49" s="139">
        <v>0</v>
      </c>
      <c r="Q49" s="138">
        <v>58.594480000000004</v>
      </c>
      <c r="R49" s="164"/>
      <c r="S49" s="420"/>
    </row>
    <row r="50" spans="1:19" ht="27" customHeight="1">
      <c r="A50" s="138" t="s">
        <v>239</v>
      </c>
      <c r="B50" s="139">
        <v>0</v>
      </c>
      <c r="C50" s="139">
        <v>0</v>
      </c>
      <c r="D50" s="139">
        <v>0</v>
      </c>
      <c r="E50" s="139">
        <v>0</v>
      </c>
      <c r="F50" s="139">
        <v>0</v>
      </c>
      <c r="G50" s="139">
        <v>0</v>
      </c>
      <c r="H50" s="139">
        <v>205.90073000000001</v>
      </c>
      <c r="I50" s="139">
        <v>0</v>
      </c>
      <c r="J50" s="139">
        <v>0</v>
      </c>
      <c r="K50" s="139">
        <v>0</v>
      </c>
      <c r="L50" s="139">
        <v>0</v>
      </c>
      <c r="M50" s="139">
        <v>0</v>
      </c>
      <c r="N50" s="139">
        <v>0</v>
      </c>
      <c r="O50" s="139">
        <v>0</v>
      </c>
      <c r="P50" s="139">
        <v>0</v>
      </c>
      <c r="Q50" s="138">
        <v>287.24728000000005</v>
      </c>
      <c r="R50" s="164"/>
      <c r="S50" s="420"/>
    </row>
    <row r="51" spans="1:19" ht="27" customHeight="1">
      <c r="A51" s="138" t="s">
        <v>240</v>
      </c>
      <c r="B51" s="139">
        <v>0</v>
      </c>
      <c r="C51" s="139">
        <v>0</v>
      </c>
      <c r="D51" s="139">
        <v>0</v>
      </c>
      <c r="E51" s="139">
        <v>0</v>
      </c>
      <c r="F51" s="139">
        <v>0</v>
      </c>
      <c r="G51" s="139">
        <v>0</v>
      </c>
      <c r="H51" s="139">
        <v>44.54683</v>
      </c>
      <c r="I51" s="139">
        <v>0</v>
      </c>
      <c r="J51" s="139">
        <v>0</v>
      </c>
      <c r="K51" s="139">
        <v>0</v>
      </c>
      <c r="L51" s="139">
        <v>0</v>
      </c>
      <c r="M51" s="139">
        <v>177.01442</v>
      </c>
      <c r="N51" s="139">
        <v>36.340980000000002</v>
      </c>
      <c r="O51" s="139">
        <v>0</v>
      </c>
      <c r="P51" s="139">
        <v>0</v>
      </c>
      <c r="Q51" s="138">
        <v>257.90223000000003</v>
      </c>
      <c r="R51" s="164"/>
      <c r="S51" s="420"/>
    </row>
    <row r="52" spans="1:19" ht="27" customHeight="1">
      <c r="A52" s="294" t="s">
        <v>242</v>
      </c>
      <c r="B52" s="295">
        <v>30133.213350000002</v>
      </c>
      <c r="C52" s="295">
        <v>19883.784879999999</v>
      </c>
      <c r="D52" s="295">
        <v>31254.153300000002</v>
      </c>
      <c r="E52" s="295">
        <v>28886.575629999999</v>
      </c>
      <c r="F52" s="295">
        <v>109240.38267000001</v>
      </c>
      <c r="G52" s="295">
        <v>26985.604520000001</v>
      </c>
      <c r="H52" s="295">
        <v>56095.999590000007</v>
      </c>
      <c r="I52" s="295">
        <v>122614.22548000001</v>
      </c>
      <c r="J52" s="295">
        <v>78818.145220000006</v>
      </c>
      <c r="K52" s="295">
        <v>76849.460269999996</v>
      </c>
      <c r="L52" s="295">
        <v>64855.692929999997</v>
      </c>
      <c r="M52" s="295">
        <v>81754.885330000005</v>
      </c>
      <c r="N52" s="295">
        <v>26041.419460000001</v>
      </c>
      <c r="O52" s="295">
        <v>95844.690989999988</v>
      </c>
      <c r="P52" s="295">
        <v>39345.772469999996</v>
      </c>
      <c r="Q52" s="294">
        <v>2254912.7565799998</v>
      </c>
      <c r="R52" s="164"/>
      <c r="S52" s="420"/>
    </row>
    <row r="53" spans="1:19" ht="27" customHeight="1">
      <c r="A53" s="138" t="s">
        <v>243</v>
      </c>
      <c r="B53" s="139">
        <v>0</v>
      </c>
      <c r="C53" s="139">
        <v>0</v>
      </c>
      <c r="D53" s="139">
        <v>47.839889999999997</v>
      </c>
      <c r="E53" s="139">
        <v>0</v>
      </c>
      <c r="F53" s="139">
        <v>98.559160000000006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8">
        <v>167.20961</v>
      </c>
      <c r="R53" s="164"/>
      <c r="S53" s="420"/>
    </row>
    <row r="54" spans="1:19" ht="27" customHeight="1">
      <c r="A54" s="138" t="s">
        <v>244</v>
      </c>
      <c r="B54" s="139">
        <v>121.99066000000001</v>
      </c>
      <c r="C54" s="139">
        <v>2100.1969599999998</v>
      </c>
      <c r="D54" s="139">
        <v>581.14029000000005</v>
      </c>
      <c r="E54" s="139">
        <v>559.32192000000009</v>
      </c>
      <c r="F54" s="139">
        <v>6086.2272400000002</v>
      </c>
      <c r="G54" s="139">
        <v>0</v>
      </c>
      <c r="H54" s="139">
        <v>6145.27862</v>
      </c>
      <c r="I54" s="139">
        <v>3719.1527999999998</v>
      </c>
      <c r="J54" s="139">
        <v>2882.3516400000003</v>
      </c>
      <c r="K54" s="139">
        <v>9041.9688399999995</v>
      </c>
      <c r="L54" s="139">
        <v>8122.1328099999992</v>
      </c>
      <c r="M54" s="139">
        <v>32.040840000000003</v>
      </c>
      <c r="N54" s="139">
        <v>608.73036999999999</v>
      </c>
      <c r="O54" s="139">
        <v>95785.414400000009</v>
      </c>
      <c r="P54" s="139">
        <v>3.2655100000000004</v>
      </c>
      <c r="Q54" s="138">
        <v>583405.52997000003</v>
      </c>
      <c r="R54" s="164"/>
      <c r="S54" s="420"/>
    </row>
    <row r="55" spans="1:19" ht="27" customHeight="1">
      <c r="A55" s="138" t="s">
        <v>245</v>
      </c>
      <c r="B55" s="139">
        <v>30011.222690000002</v>
      </c>
      <c r="C55" s="139">
        <v>17783.587920000002</v>
      </c>
      <c r="D55" s="139">
        <v>8534.2554</v>
      </c>
      <c r="E55" s="139">
        <v>28327.253710000001</v>
      </c>
      <c r="F55" s="139">
        <v>103055.59626999999</v>
      </c>
      <c r="G55" s="139">
        <v>26985.604520000001</v>
      </c>
      <c r="H55" s="139">
        <v>48495.979270000003</v>
      </c>
      <c r="I55" s="139">
        <v>118895.07268000001</v>
      </c>
      <c r="J55" s="139">
        <v>75935.793579999998</v>
      </c>
      <c r="K55" s="139">
        <v>67807.491430000009</v>
      </c>
      <c r="L55" s="139">
        <v>56733.560119999995</v>
      </c>
      <c r="M55" s="139">
        <v>81722.844489999989</v>
      </c>
      <c r="N55" s="139">
        <v>25432.68909</v>
      </c>
      <c r="O55" s="139">
        <v>59.276589999999999</v>
      </c>
      <c r="P55" s="139">
        <v>39342.506959999999</v>
      </c>
      <c r="Q55" s="138">
        <v>1606868.7509300001</v>
      </c>
      <c r="R55" s="164"/>
      <c r="S55" s="420"/>
    </row>
    <row r="56" spans="1:19" ht="27" customHeight="1">
      <c r="A56" s="138" t="s">
        <v>246</v>
      </c>
      <c r="B56" s="139">
        <v>0</v>
      </c>
      <c r="C56" s="139">
        <v>0</v>
      </c>
      <c r="D56" s="139">
        <v>22090.917719999998</v>
      </c>
      <c r="E56" s="139">
        <v>0</v>
      </c>
      <c r="F56" s="139">
        <v>0</v>
      </c>
      <c r="G56" s="139">
        <v>0</v>
      </c>
      <c r="H56" s="139">
        <v>1454.7417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8">
        <v>64471.266069999998</v>
      </c>
      <c r="R56" s="164"/>
      <c r="S56" s="420"/>
    </row>
    <row r="57" spans="1:19" s="166" customFormat="1" ht="24" customHeight="1">
      <c r="A57" s="322" t="s">
        <v>187</v>
      </c>
      <c r="B57" s="579">
        <v>94940.770730000004</v>
      </c>
      <c r="C57" s="579">
        <v>73072.27545999999</v>
      </c>
      <c r="D57" s="579">
        <v>52597.270329999999</v>
      </c>
      <c r="E57" s="579">
        <v>78114.531390000004</v>
      </c>
      <c r="F57" s="579">
        <v>134996.51211000001</v>
      </c>
      <c r="G57" s="579">
        <v>55390.432689999994</v>
      </c>
      <c r="H57" s="579">
        <v>155184.41103999998</v>
      </c>
      <c r="I57" s="579">
        <v>190413.29277999999</v>
      </c>
      <c r="J57" s="579">
        <v>105979.68849</v>
      </c>
      <c r="K57" s="579">
        <v>142034.16966999997</v>
      </c>
      <c r="L57" s="579">
        <v>84672.683680000002</v>
      </c>
      <c r="M57" s="579">
        <v>241326.75994999998</v>
      </c>
      <c r="N57" s="579">
        <v>91440.577150000012</v>
      </c>
      <c r="O57" s="579">
        <v>188653.3124</v>
      </c>
      <c r="P57" s="579">
        <v>215911.65403000001</v>
      </c>
      <c r="Q57" s="323">
        <v>5562249.73489</v>
      </c>
      <c r="R57" s="375"/>
    </row>
    <row r="58" spans="1:19" ht="27" customHeight="1">
      <c r="A58" s="168"/>
      <c r="B58" s="140"/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  <c r="N58" s="140"/>
      <c r="O58" s="140"/>
      <c r="P58" s="140"/>
      <c r="Q58" s="164"/>
      <c r="R58" s="164"/>
      <c r="S58" s="420"/>
    </row>
    <row r="59" spans="1:19" ht="14.25" customHeight="1" thickBot="1">
      <c r="A59" s="169"/>
      <c r="B59" s="555"/>
      <c r="C59" s="171"/>
      <c r="D59" s="171"/>
      <c r="E59" s="171"/>
      <c r="F59" s="171"/>
      <c r="G59" s="171"/>
      <c r="H59" s="171"/>
      <c r="I59" s="171"/>
      <c r="J59" s="556"/>
      <c r="K59" s="556"/>
      <c r="L59" s="556"/>
      <c r="M59" s="556"/>
      <c r="N59" s="556"/>
      <c r="O59" s="556"/>
      <c r="P59" s="556"/>
      <c r="Q59" s="172"/>
      <c r="R59" s="376"/>
      <c r="S59" s="420"/>
    </row>
    <row r="60" spans="1:19" ht="15" customHeight="1" thickTop="1">
      <c r="A60" s="34" t="s">
        <v>834</v>
      </c>
      <c r="B60" s="558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  <c r="P60" s="174"/>
      <c r="Q60" s="175"/>
      <c r="R60" s="376"/>
      <c r="S60" s="420"/>
    </row>
    <row r="61" spans="1:19" ht="9" customHeight="1">
      <c r="C61" s="18"/>
      <c r="D61" s="18"/>
      <c r="E61" s="18"/>
      <c r="F61" s="18"/>
      <c r="G61" s="18"/>
      <c r="H61" s="18"/>
      <c r="I61" s="18"/>
      <c r="J61" s="547"/>
      <c r="K61" s="547"/>
      <c r="L61" s="547"/>
      <c r="M61" s="547"/>
      <c r="N61" s="547"/>
      <c r="O61" s="547"/>
      <c r="P61" s="547"/>
      <c r="Q61" s="17"/>
      <c r="R61" s="175"/>
      <c r="S61" s="420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547"/>
      <c r="K62" s="547"/>
      <c r="L62" s="547"/>
      <c r="M62" s="547"/>
      <c r="N62" s="547"/>
      <c r="O62" s="547"/>
      <c r="P62" s="547"/>
      <c r="Q62" s="17"/>
      <c r="R62" s="175"/>
      <c r="S62" s="420"/>
    </row>
    <row r="63" spans="1:19" ht="9" customHeight="1">
      <c r="A63" s="154"/>
      <c r="C63" s="18"/>
      <c r="D63" s="18"/>
      <c r="E63" s="18"/>
      <c r="F63" s="18"/>
      <c r="G63" s="18"/>
      <c r="H63" s="18"/>
      <c r="I63" s="18"/>
      <c r="J63" s="547"/>
      <c r="K63" s="547"/>
      <c r="L63" s="547"/>
      <c r="M63" s="547"/>
      <c r="N63" s="547"/>
      <c r="O63" s="547"/>
      <c r="P63" s="547"/>
      <c r="Q63" s="17"/>
      <c r="R63" s="175"/>
      <c r="S63" s="420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47"/>
      <c r="K64" s="547"/>
      <c r="L64" s="547"/>
      <c r="M64" s="547"/>
      <c r="N64" s="547"/>
      <c r="O64" s="547"/>
      <c r="P64" s="547"/>
      <c r="Q64" s="17"/>
      <c r="R64" s="175"/>
      <c r="S64" s="420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47"/>
      <c r="K65" s="547"/>
      <c r="L65" s="547"/>
      <c r="M65" s="547"/>
      <c r="N65" s="547"/>
      <c r="O65" s="547"/>
      <c r="P65" s="547"/>
      <c r="Q65" s="17"/>
      <c r="R65" s="175"/>
      <c r="S65" s="420"/>
    </row>
    <row r="66" spans="1:19" ht="9" customHeight="1">
      <c r="A66" s="16"/>
      <c r="B66" s="559"/>
      <c r="C66" s="18"/>
      <c r="D66" s="18"/>
      <c r="E66" s="18"/>
      <c r="F66" s="18"/>
      <c r="G66" s="18"/>
      <c r="H66" s="18"/>
      <c r="I66" s="18"/>
      <c r="J66" s="547"/>
      <c r="K66" s="547"/>
      <c r="L66" s="547"/>
      <c r="M66" s="547"/>
      <c r="N66" s="547"/>
      <c r="O66" s="547"/>
      <c r="P66" s="547"/>
      <c r="Q66" s="17"/>
      <c r="R66" s="175"/>
      <c r="S66" s="420"/>
    </row>
    <row r="67" spans="1:19" ht="9" customHeight="1">
      <c r="A67" s="16"/>
      <c r="B67" s="559"/>
      <c r="C67" s="18"/>
      <c r="D67" s="18"/>
      <c r="E67" s="18"/>
      <c r="F67" s="18"/>
      <c r="G67" s="18"/>
      <c r="H67" s="18"/>
      <c r="I67" s="18"/>
      <c r="J67" s="547"/>
      <c r="K67" s="547"/>
      <c r="L67" s="547"/>
      <c r="M67" s="547"/>
      <c r="N67" s="547"/>
      <c r="O67" s="547"/>
      <c r="P67" s="547"/>
      <c r="Q67" s="17"/>
      <c r="R67" s="175"/>
      <c r="S67" s="420"/>
    </row>
    <row r="68" spans="1:19" ht="9" customHeight="1">
      <c r="A68" s="16"/>
      <c r="B68" s="559"/>
      <c r="C68" s="18"/>
      <c r="D68" s="18"/>
      <c r="E68" s="18"/>
      <c r="F68" s="18"/>
      <c r="G68" s="18"/>
      <c r="H68" s="18"/>
      <c r="I68" s="18"/>
      <c r="J68" s="547"/>
      <c r="K68" s="547"/>
      <c r="L68" s="547"/>
      <c r="M68" s="547"/>
      <c r="N68" s="547"/>
      <c r="O68" s="547"/>
      <c r="P68" s="547"/>
      <c r="Q68" s="17"/>
      <c r="R68" s="175"/>
      <c r="S68" s="420"/>
    </row>
    <row r="69" spans="1:19" ht="9" customHeight="1">
      <c r="A69" s="151"/>
      <c r="B69" s="559"/>
      <c r="C69" s="18"/>
      <c r="D69" s="18"/>
      <c r="E69" s="18"/>
      <c r="F69" s="18"/>
      <c r="G69" s="18"/>
      <c r="H69" s="18"/>
      <c r="I69" s="18"/>
      <c r="J69" s="547"/>
      <c r="K69" s="547"/>
      <c r="L69" s="547"/>
      <c r="M69" s="547"/>
      <c r="N69" s="547"/>
      <c r="O69" s="547"/>
      <c r="P69" s="547"/>
      <c r="Q69" s="17"/>
      <c r="R69" s="175"/>
      <c r="S69" s="420"/>
    </row>
    <row r="70" spans="1:19" ht="9" customHeight="1">
      <c r="A70" s="16"/>
      <c r="B70" s="559"/>
      <c r="C70" s="18"/>
      <c r="D70" s="18"/>
      <c r="E70" s="18"/>
      <c r="F70" s="18"/>
      <c r="G70" s="18"/>
      <c r="H70" s="18"/>
      <c r="I70" s="18"/>
      <c r="J70" s="547"/>
      <c r="K70" s="547"/>
      <c r="L70" s="547"/>
      <c r="M70" s="547"/>
      <c r="N70" s="547"/>
      <c r="O70" s="547"/>
      <c r="P70" s="547"/>
      <c r="Q70" s="17"/>
      <c r="R70" s="175"/>
      <c r="S70" s="420"/>
    </row>
    <row r="71" spans="1:19" ht="9" customHeight="1">
      <c r="A71" s="16"/>
      <c r="B71" s="559"/>
      <c r="C71" s="18"/>
      <c r="D71" s="18"/>
      <c r="E71" s="18"/>
      <c r="F71" s="18"/>
      <c r="G71" s="18"/>
      <c r="H71" s="18"/>
      <c r="I71" s="18"/>
      <c r="J71" s="547"/>
      <c r="K71" s="547"/>
      <c r="L71" s="547"/>
      <c r="M71" s="547"/>
      <c r="N71" s="547"/>
      <c r="O71" s="547"/>
      <c r="P71" s="547"/>
      <c r="Q71" s="17"/>
      <c r="R71" s="175"/>
      <c r="S71" s="420"/>
    </row>
    <row r="72" spans="1:19" ht="9" customHeight="1">
      <c r="A72" s="16"/>
      <c r="B72" s="559"/>
      <c r="C72" s="18"/>
      <c r="D72" s="18"/>
      <c r="E72" s="18"/>
      <c r="F72" s="18"/>
      <c r="G72" s="18"/>
      <c r="H72" s="18"/>
      <c r="I72" s="18"/>
      <c r="J72" s="547"/>
      <c r="K72" s="547"/>
      <c r="L72" s="547"/>
      <c r="M72" s="547"/>
      <c r="N72" s="547"/>
      <c r="O72" s="547"/>
      <c r="P72" s="547"/>
      <c r="Q72" s="17"/>
      <c r="R72" s="175"/>
      <c r="S72" s="420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47"/>
      <c r="K73" s="547"/>
      <c r="L73" s="547"/>
      <c r="M73" s="547"/>
      <c r="N73" s="547"/>
      <c r="O73" s="547"/>
      <c r="P73" s="547"/>
      <c r="Q73" s="17"/>
      <c r="R73" s="175"/>
      <c r="S73" s="420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547"/>
      <c r="K74" s="547"/>
      <c r="L74" s="547"/>
      <c r="M74" s="547"/>
      <c r="N74" s="547"/>
      <c r="O74" s="547"/>
      <c r="P74" s="547"/>
      <c r="Q74" s="17"/>
      <c r="R74" s="175"/>
      <c r="S74" s="420"/>
    </row>
    <row r="75" spans="1:19" ht="9" customHeight="1">
      <c r="A75" s="151"/>
      <c r="C75" s="18"/>
      <c r="D75" s="18"/>
      <c r="E75" s="18"/>
      <c r="F75" s="18"/>
      <c r="G75" s="18"/>
      <c r="H75" s="18"/>
      <c r="I75" s="18"/>
      <c r="J75" s="547"/>
      <c r="K75" s="547"/>
      <c r="L75" s="547"/>
      <c r="M75" s="547"/>
      <c r="N75" s="547"/>
      <c r="O75" s="547"/>
      <c r="P75" s="547"/>
      <c r="Q75" s="17"/>
      <c r="R75" s="175"/>
      <c r="S75" s="420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47"/>
      <c r="K76" s="547"/>
      <c r="L76" s="547"/>
      <c r="M76" s="547"/>
      <c r="N76" s="547"/>
      <c r="O76" s="547"/>
      <c r="P76" s="547"/>
      <c r="Q76" s="17"/>
      <c r="R76" s="175"/>
      <c r="S76" s="420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47"/>
      <c r="K77" s="547"/>
      <c r="L77" s="547"/>
      <c r="M77" s="547"/>
      <c r="N77" s="547"/>
      <c r="O77" s="547"/>
      <c r="P77" s="547"/>
      <c r="Q77" s="17"/>
      <c r="R77" s="175"/>
      <c r="S77" s="420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547"/>
      <c r="K78" s="547"/>
      <c r="L78" s="547"/>
      <c r="M78" s="547"/>
      <c r="N78" s="547"/>
      <c r="O78" s="547"/>
      <c r="P78" s="547"/>
      <c r="Q78" s="17"/>
      <c r="R78" s="175"/>
      <c r="S78" s="420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547"/>
      <c r="K79" s="547"/>
      <c r="L79" s="547"/>
      <c r="M79" s="547"/>
      <c r="N79" s="547"/>
      <c r="O79" s="547"/>
      <c r="P79" s="547"/>
      <c r="Q79" s="17"/>
      <c r="R79" s="175"/>
      <c r="S79" s="420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547"/>
      <c r="K80" s="547"/>
      <c r="L80" s="547"/>
      <c r="M80" s="547"/>
      <c r="N80" s="547"/>
      <c r="O80" s="547"/>
      <c r="P80" s="547"/>
      <c r="Q80" s="17"/>
      <c r="R80" s="175"/>
      <c r="S80" s="420"/>
    </row>
    <row r="81" spans="1:19" ht="9" customHeight="1">
      <c r="A81" s="151"/>
      <c r="C81" s="18"/>
      <c r="D81" s="18"/>
      <c r="E81" s="18"/>
      <c r="F81" s="18"/>
      <c r="G81" s="18"/>
      <c r="H81" s="18"/>
      <c r="I81" s="18"/>
      <c r="J81" s="547"/>
      <c r="K81" s="547"/>
      <c r="L81" s="547"/>
      <c r="M81" s="547"/>
      <c r="N81" s="547"/>
      <c r="O81" s="547"/>
      <c r="P81" s="547"/>
      <c r="Q81" s="17"/>
      <c r="R81" s="175"/>
      <c r="S81" s="420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547"/>
      <c r="K82" s="547"/>
      <c r="L82" s="547"/>
      <c r="M82" s="547"/>
      <c r="N82" s="547"/>
      <c r="O82" s="547"/>
      <c r="P82" s="547"/>
      <c r="Q82" s="17"/>
      <c r="R82" s="175"/>
      <c r="S82" s="420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547"/>
      <c r="K83" s="547"/>
      <c r="L83" s="547"/>
      <c r="M83" s="547"/>
      <c r="N83" s="547"/>
      <c r="O83" s="547"/>
      <c r="P83" s="547"/>
      <c r="Q83" s="17"/>
      <c r="R83" s="175"/>
      <c r="S83" s="420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547"/>
      <c r="K84" s="547"/>
      <c r="L84" s="547"/>
      <c r="M84" s="547"/>
      <c r="N84" s="547"/>
      <c r="O84" s="547"/>
      <c r="P84" s="547"/>
      <c r="Q84" s="17"/>
      <c r="R84" s="175"/>
      <c r="S84" s="420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547"/>
      <c r="K85" s="547"/>
      <c r="L85" s="547"/>
      <c r="M85" s="547"/>
      <c r="N85" s="547"/>
      <c r="O85" s="547"/>
      <c r="P85" s="547"/>
      <c r="Q85" s="17"/>
      <c r="R85" s="175"/>
      <c r="S85" s="420"/>
    </row>
    <row r="86" spans="1:19" ht="9" customHeight="1">
      <c r="A86" s="151"/>
      <c r="C86" s="18"/>
      <c r="D86" s="18"/>
      <c r="E86" s="18"/>
      <c r="F86" s="18"/>
      <c r="G86" s="18"/>
      <c r="H86" s="18"/>
      <c r="I86" s="18"/>
      <c r="J86" s="547"/>
      <c r="K86" s="547"/>
      <c r="L86" s="547"/>
      <c r="M86" s="547"/>
      <c r="N86" s="547"/>
      <c r="O86" s="547"/>
      <c r="P86" s="547"/>
      <c r="Q86" s="17"/>
      <c r="R86" s="175"/>
      <c r="S86" s="420"/>
    </row>
    <row r="87" spans="1:19" ht="9" customHeight="1">
      <c r="A87" s="152"/>
      <c r="C87" s="18"/>
      <c r="D87" s="18"/>
      <c r="E87" s="18"/>
      <c r="F87" s="18"/>
      <c r="G87" s="18"/>
      <c r="H87" s="18"/>
      <c r="I87" s="18"/>
      <c r="J87" s="547"/>
      <c r="K87" s="547"/>
      <c r="L87" s="547"/>
      <c r="M87" s="547"/>
      <c r="N87" s="547"/>
      <c r="O87" s="547"/>
      <c r="P87" s="547"/>
      <c r="Q87" s="17"/>
      <c r="R87" s="175"/>
      <c r="S87" s="420"/>
    </row>
    <row r="88" spans="1:19" ht="9" customHeight="1">
      <c r="A88" s="152"/>
      <c r="C88" s="18"/>
      <c r="D88" s="18"/>
      <c r="E88" s="18"/>
      <c r="F88" s="18"/>
      <c r="G88" s="18"/>
      <c r="H88" s="18"/>
      <c r="I88" s="18"/>
      <c r="J88" s="547"/>
      <c r="K88" s="547"/>
      <c r="L88" s="547"/>
      <c r="M88" s="547"/>
      <c r="N88" s="547"/>
      <c r="O88" s="547"/>
      <c r="P88" s="547"/>
      <c r="Q88" s="17"/>
      <c r="R88" s="175"/>
      <c r="S88" s="420"/>
    </row>
    <row r="89" spans="1:19" ht="9" customHeight="1">
      <c r="A89" s="152"/>
      <c r="C89" s="18"/>
      <c r="D89" s="18"/>
      <c r="E89" s="18"/>
      <c r="F89" s="18"/>
      <c r="G89" s="18"/>
      <c r="H89" s="18"/>
      <c r="I89" s="18"/>
      <c r="J89" s="547"/>
      <c r="K89" s="547"/>
      <c r="L89" s="547"/>
      <c r="M89" s="547"/>
      <c r="N89" s="547"/>
      <c r="O89" s="547"/>
      <c r="P89" s="547"/>
      <c r="Q89" s="17"/>
      <c r="R89" s="175"/>
      <c r="S89" s="420"/>
    </row>
    <row r="90" spans="1:19" ht="9" customHeight="1">
      <c r="A90" s="152"/>
      <c r="C90" s="18"/>
      <c r="D90" s="18"/>
      <c r="E90" s="18"/>
      <c r="F90" s="18"/>
      <c r="G90" s="18"/>
      <c r="H90" s="18"/>
      <c r="I90" s="18"/>
      <c r="J90" s="547"/>
      <c r="K90" s="547"/>
      <c r="L90" s="547"/>
      <c r="M90" s="547"/>
      <c r="N90" s="547"/>
      <c r="O90" s="547"/>
      <c r="P90" s="547"/>
      <c r="Q90" s="17"/>
      <c r="R90" s="175"/>
      <c r="S90" s="420"/>
    </row>
    <row r="91" spans="1:19" ht="9" customHeight="1">
      <c r="A91" s="153"/>
      <c r="C91" s="18"/>
      <c r="D91" s="18"/>
      <c r="E91" s="18"/>
      <c r="F91" s="18"/>
      <c r="G91" s="18"/>
      <c r="H91" s="18"/>
      <c r="I91" s="18"/>
      <c r="J91" s="547"/>
      <c r="K91" s="547"/>
      <c r="L91" s="547"/>
      <c r="M91" s="547"/>
      <c r="N91" s="547"/>
      <c r="O91" s="547"/>
      <c r="P91" s="547"/>
      <c r="Q91" s="17"/>
      <c r="R91" s="175"/>
      <c r="S91" s="420"/>
    </row>
    <row r="92" spans="1:19" ht="9" customHeight="1">
      <c r="A92" s="153"/>
      <c r="C92" s="18"/>
      <c r="D92" s="18"/>
      <c r="E92" s="18"/>
      <c r="F92" s="18"/>
      <c r="G92" s="18"/>
      <c r="H92" s="18"/>
      <c r="I92" s="18"/>
      <c r="J92" s="547"/>
      <c r="K92" s="547"/>
      <c r="L92" s="547"/>
      <c r="M92" s="547"/>
      <c r="N92" s="547"/>
      <c r="O92" s="547"/>
      <c r="P92" s="547"/>
      <c r="Q92" s="17"/>
      <c r="R92" s="175"/>
      <c r="S92" s="420"/>
    </row>
    <row r="93" spans="1:19" ht="9" customHeight="1">
      <c r="A93" s="154"/>
      <c r="C93" s="18"/>
      <c r="D93" s="18"/>
      <c r="E93" s="18"/>
      <c r="F93" s="18"/>
      <c r="G93" s="18"/>
      <c r="H93" s="18"/>
      <c r="I93" s="18"/>
      <c r="J93" s="547"/>
      <c r="K93" s="547"/>
      <c r="L93" s="547"/>
      <c r="M93" s="547"/>
      <c r="N93" s="547"/>
      <c r="O93" s="547"/>
      <c r="P93" s="547"/>
      <c r="Q93" s="17"/>
      <c r="R93" s="175"/>
      <c r="S93" s="420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547"/>
      <c r="K94" s="547"/>
      <c r="L94" s="547"/>
      <c r="M94" s="547"/>
      <c r="N94" s="547"/>
      <c r="O94" s="547"/>
      <c r="P94" s="547"/>
      <c r="Q94" s="17"/>
      <c r="R94" s="175"/>
      <c r="S94" s="420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547"/>
      <c r="K95" s="547"/>
      <c r="L95" s="547"/>
      <c r="M95" s="547"/>
      <c r="N95" s="547"/>
      <c r="O95" s="547"/>
      <c r="P95" s="547"/>
      <c r="Q95" s="17"/>
      <c r="R95" s="175"/>
      <c r="S95" s="420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547"/>
      <c r="K96" s="547"/>
      <c r="L96" s="547"/>
      <c r="M96" s="547"/>
      <c r="N96" s="547"/>
      <c r="O96" s="547"/>
      <c r="P96" s="547"/>
      <c r="Q96" s="17"/>
      <c r="R96" s="175"/>
      <c r="S96" s="420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547"/>
      <c r="K97" s="547"/>
      <c r="L97" s="547"/>
      <c r="M97" s="547"/>
      <c r="N97" s="547"/>
      <c r="O97" s="547"/>
      <c r="P97" s="547"/>
      <c r="Q97" s="17"/>
      <c r="R97" s="175"/>
      <c r="S97" s="420"/>
    </row>
    <row r="98" spans="1:19" ht="9" customHeight="1">
      <c r="A98" s="152"/>
      <c r="C98" s="18"/>
      <c r="D98" s="18"/>
      <c r="E98" s="18"/>
      <c r="F98" s="18"/>
      <c r="G98" s="18"/>
      <c r="H98" s="18"/>
      <c r="I98" s="18"/>
      <c r="J98" s="547"/>
      <c r="K98" s="547"/>
      <c r="L98" s="547"/>
      <c r="M98" s="547"/>
      <c r="N98" s="547"/>
      <c r="O98" s="547"/>
      <c r="P98" s="547"/>
      <c r="Q98" s="17"/>
      <c r="R98" s="175"/>
      <c r="S98" s="420"/>
    </row>
    <row r="99" spans="1:19" ht="9" customHeight="1">
      <c r="A99" s="154"/>
      <c r="C99" s="18"/>
      <c r="D99" s="18"/>
      <c r="E99" s="18"/>
      <c r="F99" s="18"/>
      <c r="G99" s="18"/>
      <c r="H99" s="18"/>
      <c r="I99" s="18"/>
      <c r="J99" s="547"/>
      <c r="K99" s="547"/>
      <c r="L99" s="547"/>
      <c r="M99" s="547"/>
      <c r="N99" s="547"/>
      <c r="O99" s="547"/>
      <c r="P99" s="547"/>
      <c r="Q99" s="17"/>
      <c r="R99" s="175"/>
      <c r="S99" s="420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547"/>
      <c r="K100" s="547"/>
      <c r="L100" s="547"/>
      <c r="M100" s="547"/>
      <c r="N100" s="547"/>
      <c r="O100" s="547"/>
      <c r="P100" s="547"/>
      <c r="Q100" s="17"/>
      <c r="R100" s="175"/>
      <c r="S100" s="420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547"/>
      <c r="K101" s="547"/>
      <c r="L101" s="547"/>
      <c r="M101" s="547"/>
      <c r="N101" s="547"/>
      <c r="O101" s="547"/>
      <c r="P101" s="547"/>
      <c r="Q101" s="17"/>
      <c r="R101" s="175"/>
      <c r="S101" s="420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547"/>
      <c r="K102" s="547"/>
      <c r="L102" s="547"/>
      <c r="M102" s="547"/>
      <c r="N102" s="547"/>
      <c r="O102" s="547"/>
      <c r="P102" s="547"/>
      <c r="Q102" s="17"/>
      <c r="R102" s="175"/>
      <c r="S102" s="420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547"/>
      <c r="K103" s="547"/>
      <c r="L103" s="547"/>
      <c r="M103" s="547"/>
      <c r="N103" s="547"/>
      <c r="O103" s="547"/>
      <c r="P103" s="547"/>
      <c r="Q103" s="17"/>
      <c r="R103" s="175"/>
      <c r="S103" s="420"/>
    </row>
    <row r="104" spans="1:19" ht="9" customHeight="1">
      <c r="A104" s="152"/>
      <c r="C104" s="18"/>
      <c r="D104" s="18"/>
      <c r="E104" s="18"/>
      <c r="F104" s="18"/>
      <c r="G104" s="18"/>
      <c r="H104" s="18"/>
      <c r="I104" s="18"/>
      <c r="J104" s="547"/>
      <c r="K104" s="547"/>
      <c r="L104" s="547"/>
      <c r="M104" s="547"/>
      <c r="N104" s="547"/>
      <c r="O104" s="547"/>
      <c r="P104" s="547"/>
      <c r="Q104" s="17"/>
      <c r="R104" s="175"/>
      <c r="S104" s="420"/>
    </row>
    <row r="105" spans="1:19" ht="9" customHeight="1">
      <c r="A105" s="154"/>
      <c r="C105" s="18"/>
      <c r="D105" s="18"/>
      <c r="E105" s="18"/>
      <c r="F105" s="18"/>
      <c r="G105" s="18"/>
      <c r="H105" s="18"/>
      <c r="I105" s="18"/>
      <c r="J105" s="547"/>
      <c r="K105" s="547"/>
      <c r="L105" s="547"/>
      <c r="M105" s="547"/>
      <c r="N105" s="547"/>
      <c r="O105" s="547"/>
      <c r="P105" s="547"/>
      <c r="Q105" s="17"/>
      <c r="R105" s="175"/>
      <c r="S105" s="420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547"/>
      <c r="K106" s="547"/>
      <c r="L106" s="547"/>
      <c r="M106" s="547"/>
      <c r="N106" s="547"/>
      <c r="O106" s="547"/>
      <c r="P106" s="547"/>
      <c r="Q106" s="17"/>
      <c r="R106" s="175"/>
      <c r="S106" s="420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547"/>
      <c r="K107" s="547"/>
      <c r="L107" s="547"/>
      <c r="M107" s="547"/>
      <c r="N107" s="547"/>
      <c r="O107" s="547"/>
      <c r="P107" s="547"/>
      <c r="Q107" s="17"/>
      <c r="R107" s="175"/>
      <c r="S107" s="420"/>
    </row>
    <row r="108" spans="1:19" ht="9" customHeight="1">
      <c r="A108" s="16"/>
      <c r="C108" s="548"/>
      <c r="D108" s="548"/>
      <c r="E108" s="548"/>
      <c r="F108" s="548"/>
      <c r="G108" s="548"/>
      <c r="H108" s="548"/>
      <c r="I108" s="548"/>
      <c r="R108" s="148"/>
      <c r="S108" s="420"/>
    </row>
    <row r="109" spans="1:19" ht="9" customHeight="1">
      <c r="A109" s="16"/>
      <c r="C109" s="548"/>
      <c r="D109" s="548"/>
      <c r="E109" s="548"/>
      <c r="F109" s="548"/>
      <c r="G109" s="548"/>
      <c r="H109" s="548"/>
      <c r="I109" s="548"/>
      <c r="R109" s="148"/>
      <c r="S109" s="420"/>
    </row>
    <row r="110" spans="1:19" ht="9" customHeight="1">
      <c r="A110" s="16"/>
      <c r="C110" s="548"/>
      <c r="D110" s="548"/>
      <c r="E110" s="548"/>
      <c r="F110" s="548"/>
      <c r="G110" s="548"/>
      <c r="H110" s="548"/>
      <c r="I110" s="548"/>
      <c r="R110" s="148"/>
      <c r="S110" s="420"/>
    </row>
    <row r="111" spans="1:19" ht="9" customHeight="1">
      <c r="A111" s="16"/>
      <c r="C111" s="548"/>
      <c r="D111" s="548"/>
      <c r="E111" s="548"/>
      <c r="F111" s="548"/>
      <c r="G111" s="548"/>
      <c r="H111" s="548"/>
      <c r="I111" s="548"/>
      <c r="R111" s="148"/>
      <c r="S111" s="420"/>
    </row>
    <row r="112" spans="1:19" ht="9" customHeight="1">
      <c r="A112" s="16"/>
      <c r="C112" s="548"/>
      <c r="D112" s="548"/>
      <c r="E112" s="548"/>
      <c r="F112" s="548"/>
      <c r="G112" s="548"/>
      <c r="H112" s="548"/>
      <c r="I112" s="548"/>
      <c r="R112" s="148"/>
      <c r="S112" s="420"/>
    </row>
    <row r="113" spans="1:19" ht="9" customHeight="1">
      <c r="A113" s="16"/>
      <c r="C113" s="548"/>
      <c r="D113" s="548"/>
      <c r="E113" s="548"/>
      <c r="F113" s="548"/>
      <c r="G113" s="548"/>
      <c r="H113" s="548"/>
      <c r="I113" s="548"/>
      <c r="R113" s="148"/>
      <c r="S113" s="420"/>
    </row>
    <row r="114" spans="1:19" ht="9" customHeight="1">
      <c r="A114" s="152"/>
      <c r="C114" s="548"/>
      <c r="D114" s="548"/>
      <c r="E114" s="548"/>
      <c r="F114" s="548"/>
      <c r="G114" s="548"/>
      <c r="H114" s="548"/>
      <c r="I114" s="548"/>
      <c r="R114" s="148"/>
      <c r="S114" s="420"/>
    </row>
    <row r="115" spans="1:19" ht="9" customHeight="1">
      <c r="A115" s="154"/>
      <c r="C115" s="548"/>
      <c r="D115" s="548"/>
      <c r="E115" s="548"/>
      <c r="F115" s="548"/>
      <c r="G115" s="548"/>
      <c r="H115" s="548"/>
      <c r="I115" s="548"/>
      <c r="R115" s="148"/>
      <c r="S115" s="420"/>
    </row>
    <row r="116" spans="1:19" ht="9" customHeight="1">
      <c r="A116" s="16"/>
      <c r="C116" s="548"/>
      <c r="D116" s="548"/>
      <c r="E116" s="548"/>
      <c r="F116" s="548"/>
      <c r="G116" s="548"/>
      <c r="H116" s="548"/>
      <c r="I116" s="548"/>
      <c r="R116" s="148"/>
      <c r="S116" s="420"/>
    </row>
    <row r="117" spans="1:19" ht="9" customHeight="1">
      <c r="A117" s="16"/>
      <c r="C117" s="548"/>
      <c r="D117" s="548"/>
      <c r="E117" s="548"/>
      <c r="F117" s="548"/>
      <c r="G117" s="548"/>
      <c r="H117" s="548"/>
      <c r="I117" s="548"/>
      <c r="R117" s="148"/>
      <c r="S117" s="420"/>
    </row>
    <row r="118" spans="1:19" ht="9" customHeight="1">
      <c r="A118" s="16"/>
      <c r="C118" s="548"/>
      <c r="D118" s="548"/>
      <c r="E118" s="548"/>
      <c r="F118" s="548"/>
      <c r="G118" s="548"/>
      <c r="H118" s="548"/>
      <c r="I118" s="548"/>
      <c r="R118" s="148"/>
      <c r="S118" s="420"/>
    </row>
    <row r="119" spans="1:19" ht="9" customHeight="1">
      <c r="A119" s="16"/>
      <c r="C119" s="548"/>
      <c r="D119" s="548"/>
      <c r="E119" s="548"/>
      <c r="F119" s="548"/>
      <c r="G119" s="548"/>
      <c r="H119" s="548"/>
      <c r="I119" s="548"/>
      <c r="R119" s="148"/>
      <c r="S119" s="420"/>
    </row>
    <row r="120" spans="1:19" ht="9" customHeight="1">
      <c r="A120" s="16"/>
      <c r="C120" s="548"/>
      <c r="D120" s="548"/>
      <c r="E120" s="548"/>
      <c r="F120" s="548"/>
      <c r="G120" s="548"/>
      <c r="H120" s="548"/>
      <c r="I120" s="548"/>
      <c r="R120" s="148"/>
      <c r="S120" s="420"/>
    </row>
    <row r="121" spans="1:19" ht="9" customHeight="1">
      <c r="A121" s="16"/>
      <c r="C121" s="548"/>
      <c r="D121" s="548"/>
      <c r="E121" s="548"/>
      <c r="F121" s="548"/>
      <c r="G121" s="548"/>
      <c r="H121" s="548"/>
      <c r="I121" s="548"/>
      <c r="R121" s="148"/>
      <c r="S121" s="420"/>
    </row>
    <row r="122" spans="1:19" ht="9" customHeight="1">
      <c r="A122" s="16"/>
      <c r="C122" s="548"/>
      <c r="D122" s="548"/>
      <c r="E122" s="548"/>
      <c r="F122" s="548"/>
      <c r="G122" s="548"/>
      <c r="H122" s="548"/>
      <c r="I122" s="548"/>
      <c r="R122" s="148"/>
      <c r="S122" s="420"/>
    </row>
    <row r="123" spans="1:19" ht="9" customHeight="1">
      <c r="A123" s="16"/>
      <c r="C123" s="548"/>
      <c r="D123" s="548"/>
      <c r="E123" s="548"/>
      <c r="F123" s="548"/>
      <c r="G123" s="548"/>
      <c r="H123" s="548"/>
      <c r="I123" s="548"/>
      <c r="R123" s="148"/>
      <c r="S123" s="420"/>
    </row>
    <row r="124" spans="1:19" ht="9" customHeight="1">
      <c r="A124" s="16"/>
      <c r="C124" s="548"/>
      <c r="D124" s="548"/>
      <c r="E124" s="548"/>
      <c r="F124" s="548"/>
      <c r="G124" s="548"/>
      <c r="H124" s="548"/>
      <c r="I124" s="548"/>
      <c r="R124" s="148"/>
      <c r="S124" s="420"/>
    </row>
    <row r="125" spans="1:19" ht="9" customHeight="1">
      <c r="A125" s="154"/>
      <c r="C125" s="548"/>
      <c r="D125" s="548"/>
      <c r="E125" s="548"/>
      <c r="F125" s="548"/>
      <c r="G125" s="548"/>
      <c r="H125" s="548"/>
      <c r="I125" s="548"/>
      <c r="R125" s="148"/>
      <c r="S125" s="420"/>
    </row>
    <row r="126" spans="1:19" ht="9" customHeight="1">
      <c r="A126" s="16"/>
      <c r="C126" s="548"/>
      <c r="D126" s="548"/>
      <c r="E126" s="548"/>
      <c r="F126" s="548"/>
      <c r="G126" s="548"/>
      <c r="H126" s="548"/>
      <c r="I126" s="548"/>
      <c r="R126" s="148"/>
      <c r="S126" s="420"/>
    </row>
    <row r="127" spans="1:19" ht="9" customHeight="1">
      <c r="A127" s="16"/>
      <c r="C127" s="548"/>
      <c r="D127" s="548"/>
      <c r="E127" s="548"/>
      <c r="F127" s="548"/>
      <c r="G127" s="548"/>
      <c r="H127" s="548"/>
      <c r="I127" s="548"/>
      <c r="R127" s="148"/>
      <c r="S127" s="420"/>
    </row>
    <row r="128" spans="1:19" ht="9" customHeight="1">
      <c r="A128" s="16"/>
      <c r="C128" s="548"/>
      <c r="D128" s="548"/>
      <c r="E128" s="548"/>
      <c r="F128" s="548"/>
      <c r="G128" s="548"/>
      <c r="H128" s="548"/>
      <c r="I128" s="548"/>
      <c r="R128" s="148"/>
      <c r="S128" s="420"/>
    </row>
    <row r="129" spans="1:19">
      <c r="A129" s="155"/>
      <c r="C129" s="548"/>
      <c r="D129" s="548"/>
      <c r="E129" s="548"/>
      <c r="F129" s="548"/>
      <c r="G129" s="548"/>
      <c r="H129" s="548"/>
      <c r="I129" s="548"/>
      <c r="R129" s="148"/>
      <c r="S129" s="420"/>
    </row>
    <row r="130" spans="1:19">
      <c r="A130" s="155"/>
      <c r="C130" s="548"/>
      <c r="D130" s="548"/>
      <c r="E130" s="548"/>
      <c r="F130" s="548"/>
      <c r="G130" s="548"/>
      <c r="H130" s="548"/>
      <c r="I130" s="548"/>
      <c r="R130" s="148"/>
      <c r="S130" s="420"/>
    </row>
    <row r="131" spans="1:19">
      <c r="A131" s="155"/>
      <c r="C131" s="548"/>
      <c r="D131" s="548"/>
      <c r="E131" s="548"/>
      <c r="F131" s="548"/>
      <c r="G131" s="548"/>
      <c r="H131" s="548"/>
      <c r="I131" s="548"/>
      <c r="R131" s="148"/>
      <c r="S131" s="420"/>
    </row>
    <row r="132" spans="1:19">
      <c r="A132" s="155"/>
      <c r="C132" s="548"/>
      <c r="D132" s="548"/>
      <c r="E132" s="548"/>
      <c r="F132" s="548"/>
      <c r="G132" s="548"/>
      <c r="H132" s="548"/>
      <c r="I132" s="548"/>
      <c r="R132" s="148"/>
      <c r="S132" s="420"/>
    </row>
    <row r="133" spans="1:19">
      <c r="A133" s="155"/>
      <c r="C133" s="548"/>
      <c r="D133" s="548"/>
      <c r="E133" s="548"/>
      <c r="F133" s="548"/>
      <c r="G133" s="548"/>
      <c r="H133" s="548"/>
      <c r="I133" s="548"/>
      <c r="R133" s="148"/>
      <c r="S133" s="420"/>
    </row>
    <row r="134" spans="1:19">
      <c r="A134" s="155"/>
      <c r="C134" s="548"/>
      <c r="D134" s="548"/>
      <c r="E134" s="548"/>
      <c r="F134" s="548"/>
      <c r="G134" s="548"/>
      <c r="H134" s="548"/>
      <c r="I134" s="548"/>
      <c r="R134" s="148"/>
      <c r="S134" s="420"/>
    </row>
    <row r="135" spans="1:19">
      <c r="A135" s="155"/>
      <c r="C135" s="548"/>
      <c r="D135" s="548"/>
      <c r="E135" s="548"/>
      <c r="F135" s="548"/>
      <c r="G135" s="548"/>
      <c r="H135" s="548"/>
      <c r="I135" s="548"/>
      <c r="R135" s="148"/>
      <c r="S135" s="420"/>
    </row>
    <row r="136" spans="1:19" ht="15.75">
      <c r="A136" s="156"/>
      <c r="C136" s="548"/>
      <c r="D136" s="548"/>
      <c r="E136" s="548"/>
      <c r="F136" s="548"/>
      <c r="G136" s="548"/>
      <c r="H136" s="548"/>
      <c r="I136" s="548"/>
      <c r="R136" s="148"/>
      <c r="S136" s="420"/>
    </row>
    <row r="137" spans="1:19" ht="15.75">
      <c r="A137" s="156"/>
      <c r="C137" s="548"/>
      <c r="D137" s="548"/>
      <c r="E137" s="548"/>
      <c r="F137" s="548"/>
      <c r="G137" s="548"/>
      <c r="H137" s="548"/>
      <c r="I137" s="548"/>
      <c r="R137" s="148"/>
      <c r="S137" s="420"/>
    </row>
    <row r="138" spans="1:19" ht="15.75">
      <c r="A138" s="156"/>
      <c r="C138" s="548"/>
      <c r="D138" s="548"/>
      <c r="E138" s="548"/>
      <c r="F138" s="548"/>
      <c r="G138" s="548"/>
      <c r="H138" s="548"/>
      <c r="I138" s="548"/>
      <c r="R138" s="148"/>
      <c r="S138" s="420"/>
    </row>
    <row r="139" spans="1:19" ht="15.75">
      <c r="A139" s="156"/>
      <c r="C139" s="548"/>
      <c r="D139" s="548"/>
      <c r="E139" s="548"/>
      <c r="F139" s="548"/>
      <c r="G139" s="548"/>
      <c r="H139" s="548"/>
      <c r="I139" s="548"/>
      <c r="R139" s="148"/>
      <c r="S139" s="420"/>
    </row>
    <row r="140" spans="1:19" ht="15.75">
      <c r="A140" s="156"/>
      <c r="C140" s="548"/>
      <c r="D140" s="548"/>
      <c r="E140" s="548"/>
      <c r="F140" s="548"/>
      <c r="G140" s="548"/>
      <c r="H140" s="548"/>
      <c r="I140" s="548"/>
      <c r="R140" s="148"/>
      <c r="S140" s="420"/>
    </row>
    <row r="141" spans="1:19" ht="15.75">
      <c r="A141" s="156"/>
      <c r="C141" s="548"/>
      <c r="D141" s="548"/>
      <c r="E141" s="548"/>
      <c r="F141" s="548"/>
      <c r="G141" s="548"/>
      <c r="H141" s="548"/>
      <c r="I141" s="548"/>
      <c r="R141" s="148"/>
      <c r="S141" s="420"/>
    </row>
    <row r="142" spans="1:19" ht="15.75">
      <c r="A142" s="156"/>
      <c r="C142" s="548"/>
      <c r="D142" s="548"/>
      <c r="E142" s="548"/>
      <c r="F142" s="548"/>
      <c r="G142" s="548"/>
      <c r="H142" s="548"/>
      <c r="I142" s="548"/>
      <c r="R142" s="148"/>
      <c r="S142" s="420"/>
    </row>
    <row r="143" spans="1:19" ht="15.75">
      <c r="A143" s="156"/>
      <c r="C143" s="548"/>
      <c r="D143" s="548"/>
      <c r="E143" s="548"/>
      <c r="F143" s="548"/>
      <c r="G143" s="548"/>
      <c r="H143" s="548"/>
      <c r="I143" s="548"/>
      <c r="R143" s="148"/>
      <c r="S143" s="420"/>
    </row>
    <row r="144" spans="1:19" ht="15.75">
      <c r="A144" s="156"/>
      <c r="C144" s="548"/>
      <c r="D144" s="548"/>
      <c r="E144" s="548"/>
      <c r="F144" s="548"/>
      <c r="G144" s="548"/>
      <c r="H144" s="548"/>
      <c r="I144" s="548"/>
      <c r="R144" s="148"/>
      <c r="S144" s="420"/>
    </row>
    <row r="145" spans="1:19" ht="15.75">
      <c r="A145" s="156"/>
      <c r="C145" s="548"/>
      <c r="D145" s="548"/>
      <c r="E145" s="548"/>
      <c r="F145" s="548"/>
      <c r="G145" s="548"/>
      <c r="H145" s="548"/>
      <c r="I145" s="548"/>
      <c r="R145" s="148"/>
      <c r="S145" s="420"/>
    </row>
    <row r="146" spans="1:19" ht="15.75">
      <c r="A146" s="156"/>
      <c r="C146" s="548"/>
      <c r="D146" s="548"/>
      <c r="E146" s="548"/>
      <c r="F146" s="548"/>
      <c r="G146" s="548"/>
      <c r="H146" s="548"/>
      <c r="I146" s="548"/>
      <c r="R146" s="148"/>
      <c r="S146" s="420"/>
    </row>
    <row r="147" spans="1:19" ht="15.75">
      <c r="A147" s="156"/>
      <c r="C147" s="548"/>
      <c r="D147" s="548"/>
      <c r="E147" s="548"/>
      <c r="F147" s="548"/>
      <c r="G147" s="548"/>
      <c r="H147" s="548"/>
      <c r="I147" s="548"/>
      <c r="R147" s="148"/>
      <c r="S147" s="420"/>
    </row>
    <row r="148" spans="1:19" ht="15.75">
      <c r="A148" s="156"/>
      <c r="C148" s="548"/>
      <c r="D148" s="548"/>
      <c r="E148" s="548"/>
      <c r="F148" s="548"/>
      <c r="G148" s="548"/>
      <c r="H148" s="548"/>
      <c r="I148" s="548"/>
      <c r="R148" s="148"/>
      <c r="S148" s="420"/>
    </row>
    <row r="149" spans="1:19" ht="15.75">
      <c r="A149" s="156"/>
      <c r="C149" s="548"/>
      <c r="D149" s="548"/>
      <c r="E149" s="548"/>
      <c r="F149" s="548"/>
      <c r="G149" s="548"/>
      <c r="H149" s="548"/>
      <c r="I149" s="548"/>
      <c r="R149" s="148"/>
      <c r="S149" s="420"/>
    </row>
    <row r="150" spans="1:19" ht="15.75">
      <c r="A150" s="156"/>
      <c r="C150" s="548"/>
      <c r="D150" s="548"/>
      <c r="E150" s="548"/>
      <c r="F150" s="548"/>
      <c r="G150" s="548"/>
      <c r="H150" s="548"/>
      <c r="I150" s="548"/>
      <c r="R150" s="148"/>
      <c r="S150" s="420"/>
    </row>
    <row r="151" spans="1:19" ht="15.75">
      <c r="A151" s="156"/>
      <c r="C151" s="548"/>
      <c r="D151" s="548"/>
      <c r="E151" s="548"/>
      <c r="F151" s="548"/>
      <c r="G151" s="548"/>
      <c r="H151" s="548"/>
      <c r="I151" s="548"/>
      <c r="R151" s="148"/>
      <c r="S151" s="420"/>
    </row>
    <row r="152" spans="1:19" ht="15.75">
      <c r="A152" s="156"/>
      <c r="C152" s="548"/>
      <c r="D152" s="548"/>
      <c r="E152" s="548"/>
      <c r="F152" s="548"/>
      <c r="G152" s="548"/>
      <c r="H152" s="548"/>
      <c r="I152" s="548"/>
      <c r="R152" s="148"/>
      <c r="S152" s="420"/>
    </row>
    <row r="153" spans="1:19" ht="15.75">
      <c r="A153" s="156"/>
      <c r="C153" s="548"/>
      <c r="D153" s="548"/>
      <c r="E153" s="548"/>
      <c r="F153" s="548"/>
      <c r="G153" s="548"/>
      <c r="H153" s="548"/>
      <c r="I153" s="548"/>
      <c r="R153" s="148"/>
      <c r="S153" s="420"/>
    </row>
    <row r="154" spans="1:19" ht="15.75">
      <c r="A154" s="156"/>
      <c r="C154" s="548"/>
      <c r="D154" s="548"/>
      <c r="E154" s="548"/>
      <c r="F154" s="548"/>
      <c r="G154" s="548"/>
      <c r="H154" s="548"/>
      <c r="I154" s="548"/>
      <c r="R154" s="148"/>
      <c r="S154" s="420"/>
    </row>
    <row r="155" spans="1:19" ht="15.75">
      <c r="A155" s="156"/>
      <c r="C155" s="548"/>
      <c r="D155" s="548"/>
      <c r="E155" s="548"/>
      <c r="F155" s="548"/>
      <c r="G155" s="548"/>
      <c r="H155" s="548"/>
      <c r="I155" s="548"/>
      <c r="R155" s="148"/>
      <c r="S155" s="420"/>
    </row>
    <row r="156" spans="1:19" ht="15.75">
      <c r="A156" s="156"/>
      <c r="C156" s="548"/>
      <c r="D156" s="548"/>
      <c r="E156" s="548"/>
      <c r="F156" s="548"/>
      <c r="G156" s="548"/>
      <c r="H156" s="548"/>
      <c r="I156" s="548"/>
      <c r="R156" s="148"/>
      <c r="S156" s="420"/>
    </row>
    <row r="157" spans="1:19" ht="15.75">
      <c r="A157" s="156"/>
      <c r="C157" s="548"/>
      <c r="D157" s="548"/>
      <c r="E157" s="548"/>
      <c r="F157" s="548"/>
      <c r="G157" s="548"/>
      <c r="H157" s="548"/>
      <c r="I157" s="548"/>
      <c r="R157" s="148"/>
      <c r="S157" s="420"/>
    </row>
    <row r="158" spans="1:19" ht="15.75">
      <c r="A158" s="156"/>
      <c r="C158" s="548"/>
      <c r="D158" s="548"/>
      <c r="E158" s="548"/>
      <c r="F158" s="548"/>
      <c r="G158" s="548"/>
      <c r="H158" s="548"/>
      <c r="I158" s="548"/>
      <c r="R158" s="148"/>
      <c r="S158" s="420"/>
    </row>
    <row r="159" spans="1:19" ht="15.75">
      <c r="A159" s="156"/>
      <c r="C159" s="548"/>
      <c r="D159" s="548"/>
      <c r="E159" s="548"/>
      <c r="F159" s="548"/>
      <c r="G159" s="548"/>
      <c r="H159" s="548"/>
      <c r="I159" s="548"/>
      <c r="R159" s="148"/>
      <c r="S159" s="420"/>
    </row>
    <row r="160" spans="1:19" ht="15.75">
      <c r="A160" s="156"/>
      <c r="C160" s="548"/>
      <c r="D160" s="548"/>
      <c r="E160" s="548"/>
      <c r="F160" s="548"/>
      <c r="G160" s="548"/>
      <c r="H160" s="548"/>
      <c r="I160" s="548"/>
      <c r="R160" s="148"/>
      <c r="S160" s="420"/>
    </row>
    <row r="161" spans="1:19" ht="15.75">
      <c r="A161" s="156"/>
      <c r="C161" s="548"/>
      <c r="D161" s="548"/>
      <c r="E161" s="548"/>
      <c r="F161" s="548"/>
      <c r="G161" s="548"/>
      <c r="H161" s="548"/>
      <c r="I161" s="548"/>
      <c r="R161" s="148"/>
      <c r="S161" s="420"/>
    </row>
    <row r="162" spans="1:19" ht="15.75">
      <c r="A162" s="156"/>
      <c r="C162" s="548"/>
      <c r="D162" s="548"/>
      <c r="E162" s="548"/>
      <c r="F162" s="548"/>
      <c r="G162" s="548"/>
      <c r="H162" s="548"/>
      <c r="I162" s="548"/>
      <c r="R162" s="148"/>
      <c r="S162" s="420"/>
    </row>
    <row r="163" spans="1:19" ht="15.75">
      <c r="A163" s="156"/>
      <c r="C163" s="548"/>
      <c r="D163" s="548"/>
      <c r="E163" s="548"/>
      <c r="F163" s="548"/>
      <c r="G163" s="548"/>
      <c r="H163" s="548"/>
      <c r="I163" s="548"/>
      <c r="R163" s="148"/>
      <c r="S163" s="420"/>
    </row>
    <row r="164" spans="1:19" ht="15.75">
      <c r="A164" s="156"/>
      <c r="C164" s="548"/>
      <c r="D164" s="548"/>
      <c r="E164" s="548"/>
      <c r="F164" s="548"/>
      <c r="G164" s="548"/>
      <c r="H164" s="548"/>
      <c r="I164" s="548"/>
      <c r="R164" s="148"/>
      <c r="S164" s="420"/>
    </row>
    <row r="165" spans="1:19" ht="15.75">
      <c r="A165" s="156"/>
      <c r="C165" s="548"/>
      <c r="D165" s="548"/>
      <c r="E165" s="548"/>
      <c r="F165" s="548"/>
      <c r="G165" s="548"/>
      <c r="H165" s="548"/>
      <c r="I165" s="548"/>
      <c r="R165" s="148"/>
      <c r="S165" s="420"/>
    </row>
    <row r="166" spans="1:19" ht="15.75">
      <c r="A166" s="156"/>
      <c r="C166" s="548"/>
      <c r="D166" s="548"/>
      <c r="E166" s="548"/>
      <c r="F166" s="548"/>
      <c r="G166" s="548"/>
      <c r="H166" s="548"/>
      <c r="I166" s="548"/>
      <c r="R166" s="148"/>
      <c r="S166" s="420"/>
    </row>
    <row r="167" spans="1:19" ht="15.75">
      <c r="A167" s="156"/>
      <c r="C167" s="548"/>
      <c r="D167" s="548"/>
      <c r="E167" s="548"/>
      <c r="F167" s="548"/>
      <c r="G167" s="548"/>
      <c r="H167" s="548"/>
      <c r="I167" s="548"/>
      <c r="R167" s="148"/>
      <c r="S167" s="420"/>
    </row>
    <row r="168" spans="1:19" ht="15.75">
      <c r="A168" s="156"/>
      <c r="C168" s="548"/>
      <c r="D168" s="548"/>
      <c r="E168" s="548"/>
      <c r="F168" s="548"/>
      <c r="G168" s="548"/>
      <c r="H168" s="548"/>
      <c r="I168" s="548"/>
      <c r="R168" s="148"/>
      <c r="S168" s="420"/>
    </row>
    <row r="169" spans="1:19" ht="15.75">
      <c r="A169" s="156"/>
      <c r="C169" s="548"/>
      <c r="D169" s="548"/>
      <c r="E169" s="548"/>
      <c r="F169" s="548"/>
      <c r="G169" s="548"/>
      <c r="H169" s="548"/>
      <c r="I169" s="548"/>
      <c r="R169" s="148"/>
      <c r="S169" s="420"/>
    </row>
    <row r="170" spans="1:19" ht="15.75">
      <c r="A170" s="156"/>
      <c r="C170" s="548"/>
      <c r="D170" s="548"/>
      <c r="E170" s="548"/>
      <c r="F170" s="548"/>
      <c r="G170" s="548"/>
      <c r="H170" s="548"/>
      <c r="I170" s="548"/>
      <c r="R170" s="148"/>
      <c r="S170" s="420"/>
    </row>
    <row r="171" spans="1:19" ht="15.75">
      <c r="A171" s="156"/>
      <c r="C171" s="548"/>
      <c r="D171" s="548"/>
      <c r="E171" s="548"/>
      <c r="F171" s="548"/>
      <c r="G171" s="548"/>
      <c r="H171" s="548"/>
      <c r="I171" s="548"/>
      <c r="R171" s="148"/>
      <c r="S171" s="420"/>
    </row>
    <row r="172" spans="1:19" ht="15.75">
      <c r="A172" s="156"/>
      <c r="C172" s="548"/>
      <c r="D172" s="548"/>
      <c r="E172" s="548"/>
      <c r="F172" s="548"/>
      <c r="G172" s="548"/>
      <c r="H172" s="548"/>
      <c r="I172" s="548"/>
      <c r="R172" s="148"/>
      <c r="S172" s="420"/>
    </row>
    <row r="173" spans="1:19" ht="15.75">
      <c r="A173" s="156"/>
      <c r="C173" s="548"/>
      <c r="D173" s="548"/>
      <c r="E173" s="548"/>
      <c r="F173" s="548"/>
      <c r="G173" s="548"/>
      <c r="H173" s="548"/>
      <c r="I173" s="548"/>
      <c r="R173" s="148"/>
      <c r="S173" s="420"/>
    </row>
    <row r="174" spans="1:19" ht="15.75">
      <c r="A174" s="156"/>
      <c r="C174" s="548"/>
      <c r="D174" s="548"/>
      <c r="E174" s="548"/>
      <c r="F174" s="548"/>
      <c r="G174" s="548"/>
      <c r="H174" s="548"/>
      <c r="I174" s="548"/>
      <c r="R174" s="148"/>
      <c r="S174" s="420"/>
    </row>
    <row r="175" spans="1:19" ht="15.75">
      <c r="A175" s="156"/>
      <c r="C175" s="548"/>
      <c r="D175" s="548"/>
      <c r="E175" s="548"/>
      <c r="F175" s="548"/>
      <c r="G175" s="548"/>
      <c r="H175" s="548"/>
      <c r="I175" s="548"/>
      <c r="R175" s="148"/>
      <c r="S175" s="420"/>
    </row>
    <row r="176" spans="1:19" ht="15.75">
      <c r="A176" s="156"/>
      <c r="C176" s="548"/>
      <c r="D176" s="548"/>
      <c r="E176" s="548"/>
      <c r="F176" s="548"/>
      <c r="G176" s="548"/>
      <c r="H176" s="548"/>
      <c r="I176" s="548"/>
      <c r="R176" s="148"/>
      <c r="S176" s="420"/>
    </row>
    <row r="177" spans="1:19" ht="15.75">
      <c r="A177" s="156"/>
      <c r="C177" s="548"/>
      <c r="D177" s="548"/>
      <c r="E177" s="548"/>
      <c r="F177" s="548"/>
      <c r="G177" s="548"/>
      <c r="H177" s="548"/>
      <c r="I177" s="548"/>
      <c r="R177" s="148"/>
      <c r="S177" s="420"/>
    </row>
    <row r="178" spans="1:19" ht="15.75">
      <c r="A178" s="156"/>
      <c r="C178" s="548"/>
      <c r="D178" s="548"/>
      <c r="E178" s="548"/>
      <c r="F178" s="548"/>
      <c r="G178" s="548"/>
      <c r="H178" s="548"/>
      <c r="I178" s="548"/>
      <c r="R178" s="148"/>
      <c r="S178" s="420"/>
    </row>
    <row r="179" spans="1:19" ht="15.75">
      <c r="A179" s="156"/>
      <c r="C179" s="548"/>
      <c r="D179" s="548"/>
      <c r="E179" s="548"/>
      <c r="F179" s="548"/>
      <c r="G179" s="548"/>
      <c r="H179" s="548"/>
      <c r="I179" s="548"/>
      <c r="R179" s="148"/>
      <c r="S179" s="420"/>
    </row>
    <row r="180" spans="1:19" ht="15.75">
      <c r="A180" s="156"/>
      <c r="C180" s="548"/>
      <c r="D180" s="548"/>
      <c r="E180" s="548"/>
      <c r="F180" s="548"/>
      <c r="G180" s="548"/>
      <c r="H180" s="548"/>
      <c r="I180" s="548"/>
      <c r="R180" s="148"/>
      <c r="S180" s="420"/>
    </row>
    <row r="181" spans="1:19" ht="15.75">
      <c r="A181" s="156"/>
      <c r="C181" s="548"/>
      <c r="D181" s="548"/>
      <c r="E181" s="548"/>
      <c r="F181" s="548"/>
      <c r="G181" s="548"/>
      <c r="H181" s="548"/>
      <c r="I181" s="548"/>
      <c r="R181" s="148"/>
      <c r="S181" s="420"/>
    </row>
    <row r="182" spans="1:19" ht="15.75">
      <c r="A182" s="156"/>
      <c r="C182" s="548"/>
      <c r="D182" s="548"/>
      <c r="E182" s="548"/>
      <c r="F182" s="548"/>
      <c r="G182" s="548"/>
      <c r="H182" s="548"/>
      <c r="I182" s="548"/>
      <c r="R182" s="148"/>
      <c r="S182" s="420"/>
    </row>
    <row r="183" spans="1:19" ht="15.75">
      <c r="A183" s="156"/>
      <c r="C183" s="548"/>
      <c r="D183" s="548"/>
      <c r="E183" s="548"/>
      <c r="F183" s="548"/>
      <c r="G183" s="548"/>
      <c r="H183" s="548"/>
      <c r="I183" s="548"/>
      <c r="R183" s="148"/>
      <c r="S183" s="420"/>
    </row>
    <row r="184" spans="1:19" ht="15.75">
      <c r="A184" s="156"/>
      <c r="C184" s="548"/>
      <c r="D184" s="548"/>
      <c r="E184" s="548"/>
      <c r="F184" s="548"/>
      <c r="G184" s="548"/>
      <c r="H184" s="548"/>
      <c r="I184" s="548"/>
      <c r="R184" s="148"/>
      <c r="S184" s="420"/>
    </row>
    <row r="185" spans="1:19" ht="15.75">
      <c r="A185" s="156"/>
      <c r="C185" s="548"/>
      <c r="D185" s="548"/>
      <c r="E185" s="548"/>
      <c r="F185" s="548"/>
      <c r="G185" s="548"/>
      <c r="H185" s="548"/>
      <c r="I185" s="548"/>
      <c r="R185" s="148"/>
      <c r="S185" s="420"/>
    </row>
    <row r="186" spans="1:19" ht="15.75">
      <c r="A186" s="156"/>
      <c r="C186" s="548"/>
      <c r="D186" s="548"/>
      <c r="E186" s="548"/>
      <c r="F186" s="548"/>
      <c r="G186" s="548"/>
      <c r="H186" s="548"/>
      <c r="I186" s="548"/>
      <c r="R186" s="148"/>
      <c r="S186" s="420"/>
    </row>
    <row r="187" spans="1:19" ht="15.75">
      <c r="A187" s="156"/>
      <c r="C187" s="548"/>
      <c r="D187" s="548"/>
      <c r="E187" s="548"/>
      <c r="F187" s="548"/>
      <c r="G187" s="548"/>
      <c r="H187" s="548"/>
      <c r="I187" s="548"/>
      <c r="R187" s="148"/>
      <c r="S187" s="420"/>
    </row>
    <row r="188" spans="1:19" ht="15.75">
      <c r="A188" s="156"/>
      <c r="C188" s="548"/>
      <c r="D188" s="548"/>
      <c r="E188" s="548"/>
      <c r="F188" s="548"/>
      <c r="G188" s="548"/>
      <c r="H188" s="548"/>
      <c r="I188" s="548"/>
      <c r="R188" s="148"/>
      <c r="S188" s="420"/>
    </row>
    <row r="189" spans="1:19" ht="15.75">
      <c r="A189" s="156"/>
      <c r="C189" s="548"/>
      <c r="D189" s="548"/>
      <c r="E189" s="548"/>
      <c r="F189" s="548"/>
      <c r="G189" s="548"/>
      <c r="H189" s="548"/>
      <c r="I189" s="548"/>
      <c r="R189" s="148"/>
      <c r="S189" s="420"/>
    </row>
    <row r="190" spans="1:19" ht="15.75">
      <c r="A190" s="156"/>
      <c r="C190" s="548"/>
      <c r="D190" s="548"/>
      <c r="E190" s="548"/>
      <c r="F190" s="548"/>
      <c r="G190" s="548"/>
      <c r="H190" s="548"/>
      <c r="I190" s="548"/>
      <c r="R190" s="148"/>
      <c r="S190" s="420"/>
    </row>
    <row r="191" spans="1:19" ht="15.75">
      <c r="A191" s="156"/>
      <c r="C191" s="548"/>
      <c r="D191" s="548"/>
      <c r="E191" s="548"/>
      <c r="F191" s="548"/>
      <c r="G191" s="548"/>
      <c r="H191" s="548"/>
      <c r="I191" s="548"/>
      <c r="R191" s="148"/>
      <c r="S191" s="420"/>
    </row>
    <row r="192" spans="1:19" ht="15.75">
      <c r="A192" s="156"/>
      <c r="C192" s="548"/>
      <c r="D192" s="548"/>
      <c r="E192" s="548"/>
      <c r="F192" s="548"/>
      <c r="G192" s="548"/>
      <c r="H192" s="548"/>
      <c r="I192" s="548"/>
      <c r="R192" s="148"/>
      <c r="S192" s="420"/>
    </row>
    <row r="193" spans="1:19" ht="15.75">
      <c r="A193" s="156"/>
      <c r="C193" s="548"/>
      <c r="D193" s="548"/>
      <c r="E193" s="548"/>
      <c r="F193" s="548"/>
      <c r="G193" s="548"/>
      <c r="H193" s="548"/>
      <c r="I193" s="548"/>
      <c r="R193" s="148"/>
      <c r="S193" s="420"/>
    </row>
    <row r="194" spans="1:19" ht="15.75">
      <c r="A194" s="156"/>
      <c r="C194" s="548"/>
      <c r="D194" s="548"/>
      <c r="E194" s="548"/>
      <c r="F194" s="548"/>
      <c r="G194" s="548"/>
      <c r="H194" s="548"/>
      <c r="I194" s="548"/>
      <c r="R194" s="148"/>
      <c r="S194" s="420"/>
    </row>
    <row r="195" spans="1:19" ht="15.75">
      <c r="A195" s="156"/>
      <c r="C195" s="548"/>
      <c r="D195" s="548"/>
      <c r="E195" s="548"/>
      <c r="F195" s="548"/>
      <c r="G195" s="548"/>
      <c r="H195" s="548"/>
      <c r="I195" s="548"/>
      <c r="R195" s="148"/>
      <c r="S195" s="420"/>
    </row>
    <row r="196" spans="1:19" ht="15.75">
      <c r="A196" s="156"/>
      <c r="C196" s="548"/>
      <c r="D196" s="548"/>
      <c r="E196" s="548"/>
      <c r="F196" s="548"/>
      <c r="G196" s="548"/>
      <c r="H196" s="548"/>
      <c r="I196" s="548"/>
      <c r="R196" s="148"/>
      <c r="S196" s="420"/>
    </row>
    <row r="197" spans="1:19" ht="15.75">
      <c r="A197" s="156"/>
      <c r="C197" s="548"/>
      <c r="D197" s="548"/>
      <c r="E197" s="548"/>
      <c r="F197" s="548"/>
      <c r="G197" s="548"/>
      <c r="H197" s="548"/>
      <c r="I197" s="548"/>
      <c r="R197" s="148"/>
      <c r="S197" s="420"/>
    </row>
    <row r="198" spans="1:19" ht="15.75">
      <c r="A198" s="156"/>
      <c r="C198" s="548"/>
      <c r="D198" s="548"/>
      <c r="E198" s="548"/>
      <c r="F198" s="548"/>
      <c r="G198" s="548"/>
      <c r="H198" s="548"/>
      <c r="I198" s="548"/>
      <c r="R198" s="148"/>
      <c r="S198" s="420"/>
    </row>
    <row r="199" spans="1:19" ht="15.75">
      <c r="A199" s="156"/>
      <c r="C199" s="548"/>
      <c r="D199" s="548"/>
      <c r="E199" s="548"/>
      <c r="F199" s="548"/>
      <c r="G199" s="548"/>
      <c r="H199" s="548"/>
      <c r="I199" s="548"/>
      <c r="R199" s="148"/>
      <c r="S199" s="420"/>
    </row>
    <row r="200" spans="1:19" ht="15.75">
      <c r="A200" s="156"/>
      <c r="C200" s="548"/>
      <c r="D200" s="548"/>
      <c r="E200" s="548"/>
      <c r="F200" s="548"/>
      <c r="G200" s="548"/>
      <c r="H200" s="548"/>
      <c r="I200" s="548"/>
      <c r="R200" s="148"/>
      <c r="S200" s="420"/>
    </row>
    <row r="201" spans="1:19" ht="15.75">
      <c r="A201" s="156"/>
      <c r="C201" s="548"/>
      <c r="D201" s="548"/>
      <c r="E201" s="548"/>
      <c r="F201" s="548"/>
      <c r="G201" s="548"/>
      <c r="H201" s="548"/>
      <c r="I201" s="548"/>
      <c r="R201" s="148"/>
    </row>
    <row r="202" spans="1:19" ht="15.75">
      <c r="A202" s="156"/>
      <c r="C202" s="548"/>
      <c r="D202" s="548"/>
      <c r="E202" s="548"/>
      <c r="F202" s="548"/>
      <c r="G202" s="548"/>
      <c r="H202" s="548"/>
      <c r="I202" s="548"/>
      <c r="R202" s="148"/>
    </row>
    <row r="203" spans="1:19" ht="15.75">
      <c r="A203" s="156"/>
      <c r="C203" s="548"/>
      <c r="D203" s="548"/>
      <c r="E203" s="548"/>
      <c r="F203" s="548"/>
      <c r="G203" s="548"/>
      <c r="H203" s="548"/>
      <c r="I203" s="548"/>
      <c r="R203" s="148"/>
    </row>
    <row r="204" spans="1:19" ht="15.75">
      <c r="A204" s="156"/>
      <c r="C204" s="548"/>
      <c r="D204" s="548"/>
      <c r="E204" s="548"/>
      <c r="F204" s="548"/>
      <c r="G204" s="548"/>
      <c r="H204" s="548"/>
      <c r="I204" s="548"/>
      <c r="R204" s="148"/>
    </row>
    <row r="205" spans="1:19" ht="15.75">
      <c r="A205" s="156"/>
      <c r="C205" s="548"/>
      <c r="D205" s="548"/>
      <c r="E205" s="548"/>
      <c r="F205" s="548"/>
      <c r="G205" s="548"/>
      <c r="H205" s="548"/>
      <c r="I205" s="548"/>
      <c r="R205" s="148"/>
    </row>
    <row r="206" spans="1:19" ht="15.75">
      <c r="A206" s="156"/>
      <c r="C206" s="548"/>
      <c r="D206" s="548"/>
      <c r="E206" s="548"/>
      <c r="F206" s="548"/>
      <c r="G206" s="548"/>
      <c r="H206" s="548"/>
      <c r="I206" s="548"/>
      <c r="R206" s="148"/>
    </row>
    <row r="207" spans="1:19" ht="15.75">
      <c r="A207" s="156"/>
      <c r="C207" s="548"/>
      <c r="D207" s="548"/>
      <c r="E207" s="548"/>
      <c r="F207" s="548"/>
      <c r="G207" s="548"/>
      <c r="H207" s="548"/>
      <c r="I207" s="548"/>
      <c r="R207" s="148"/>
    </row>
    <row r="208" spans="1:19" ht="15.75">
      <c r="A208" s="156"/>
      <c r="C208" s="548"/>
      <c r="D208" s="548"/>
      <c r="E208" s="548"/>
      <c r="F208" s="548"/>
      <c r="G208" s="548"/>
      <c r="H208" s="548"/>
      <c r="I208" s="548"/>
      <c r="R208" s="148"/>
    </row>
    <row r="209" spans="1:18" ht="15.75">
      <c r="A209" s="156"/>
      <c r="C209" s="548"/>
      <c r="D209" s="548"/>
      <c r="E209" s="548"/>
      <c r="F209" s="548"/>
      <c r="G209" s="548"/>
      <c r="H209" s="548"/>
      <c r="I209" s="548"/>
      <c r="R209" s="148"/>
    </row>
    <row r="210" spans="1:18" ht="15.75">
      <c r="A210" s="156"/>
      <c r="C210" s="548"/>
      <c r="D210" s="548"/>
      <c r="E210" s="548"/>
      <c r="F210" s="548"/>
      <c r="G210" s="548"/>
      <c r="H210" s="548"/>
      <c r="I210" s="548"/>
      <c r="R210" s="148"/>
    </row>
    <row r="211" spans="1:18" ht="15.75">
      <c r="A211" s="156"/>
      <c r="C211" s="548"/>
      <c r="D211" s="548"/>
      <c r="E211" s="548"/>
      <c r="F211" s="548"/>
      <c r="G211" s="548"/>
      <c r="H211" s="548"/>
      <c r="I211" s="548"/>
      <c r="R211" s="148"/>
    </row>
    <row r="212" spans="1:18" ht="15.75">
      <c r="A212" s="156"/>
      <c r="C212" s="548"/>
      <c r="D212" s="548"/>
      <c r="E212" s="548"/>
      <c r="F212" s="548"/>
      <c r="G212" s="548"/>
      <c r="H212" s="548"/>
      <c r="I212" s="548"/>
      <c r="R212" s="148"/>
    </row>
    <row r="213" spans="1:18" ht="15.75">
      <c r="A213" s="156"/>
      <c r="C213" s="548"/>
      <c r="D213" s="548"/>
      <c r="E213" s="548"/>
      <c r="F213" s="548"/>
      <c r="G213" s="548"/>
      <c r="H213" s="548"/>
      <c r="I213" s="548"/>
      <c r="R213" s="148"/>
    </row>
    <row r="214" spans="1:18" ht="15.75">
      <c r="A214" s="156"/>
      <c r="C214" s="548"/>
      <c r="D214" s="548"/>
      <c r="E214" s="548"/>
      <c r="F214" s="548"/>
      <c r="G214" s="548"/>
      <c r="H214" s="548"/>
      <c r="I214" s="548"/>
      <c r="R214" s="148"/>
    </row>
    <row r="215" spans="1:18" ht="15.75">
      <c r="A215" s="156"/>
      <c r="C215" s="548"/>
      <c r="D215" s="548"/>
      <c r="E215" s="548"/>
      <c r="F215" s="548"/>
      <c r="G215" s="548"/>
      <c r="H215" s="548"/>
      <c r="I215" s="548"/>
      <c r="R215" s="148"/>
    </row>
    <row r="216" spans="1:18" ht="15.75">
      <c r="A216" s="156"/>
      <c r="C216" s="548"/>
      <c r="D216" s="548"/>
      <c r="E216" s="548"/>
      <c r="F216" s="548"/>
      <c r="G216" s="548"/>
      <c r="H216" s="548"/>
      <c r="I216" s="548"/>
      <c r="R216" s="148"/>
    </row>
    <row r="217" spans="1:18" ht="15.75">
      <c r="A217" s="156"/>
      <c r="C217" s="548"/>
      <c r="D217" s="548"/>
      <c r="E217" s="548"/>
      <c r="F217" s="548"/>
      <c r="G217" s="548"/>
      <c r="H217" s="548"/>
      <c r="I217" s="548"/>
      <c r="R217" s="148"/>
    </row>
    <row r="218" spans="1:18" ht="15.75">
      <c r="A218" s="156"/>
      <c r="C218" s="548"/>
      <c r="D218" s="548"/>
      <c r="E218" s="548"/>
      <c r="F218" s="548"/>
      <c r="G218" s="548"/>
      <c r="H218" s="548"/>
      <c r="I218" s="548"/>
      <c r="R218" s="148"/>
    </row>
    <row r="219" spans="1:18" ht="15.75">
      <c r="A219" s="156"/>
      <c r="C219" s="548"/>
      <c r="D219" s="548"/>
      <c r="E219" s="548"/>
      <c r="F219" s="548"/>
      <c r="G219" s="548"/>
      <c r="H219" s="548"/>
      <c r="I219" s="548"/>
      <c r="R219" s="148"/>
    </row>
    <row r="220" spans="1:18" ht="15.75">
      <c r="A220" s="156"/>
      <c r="C220" s="548"/>
      <c r="D220" s="548"/>
      <c r="E220" s="548"/>
      <c r="F220" s="548"/>
      <c r="G220" s="548"/>
      <c r="H220" s="548"/>
      <c r="I220" s="548"/>
      <c r="R220" s="148"/>
    </row>
    <row r="221" spans="1:18" ht="15.75">
      <c r="A221" s="156"/>
      <c r="C221" s="548"/>
      <c r="D221" s="548"/>
      <c r="E221" s="548"/>
      <c r="F221" s="548"/>
      <c r="G221" s="548"/>
      <c r="H221" s="548"/>
      <c r="I221" s="548"/>
      <c r="R221" s="148"/>
    </row>
    <row r="222" spans="1:18" ht="15.75">
      <c r="A222" s="156"/>
      <c r="C222" s="548"/>
      <c r="D222" s="548"/>
      <c r="E222" s="548"/>
      <c r="F222" s="548"/>
      <c r="G222" s="548"/>
      <c r="H222" s="548"/>
      <c r="I222" s="548"/>
      <c r="R222" s="148"/>
    </row>
    <row r="223" spans="1:18" ht="15.75">
      <c r="A223" s="156"/>
      <c r="C223" s="548"/>
      <c r="D223" s="548"/>
      <c r="E223" s="548"/>
      <c r="F223" s="548"/>
      <c r="G223" s="548"/>
      <c r="H223" s="548"/>
      <c r="I223" s="548"/>
      <c r="R223" s="148"/>
    </row>
    <row r="224" spans="1:18" ht="15.75">
      <c r="A224" s="156"/>
      <c r="C224" s="548"/>
      <c r="D224" s="548"/>
      <c r="E224" s="548"/>
      <c r="F224" s="548"/>
      <c r="G224" s="548"/>
      <c r="H224" s="548"/>
      <c r="I224" s="548"/>
      <c r="R224" s="148"/>
    </row>
    <row r="225" spans="1:18" ht="15.75">
      <c r="A225" s="156"/>
      <c r="C225" s="548"/>
      <c r="D225" s="548"/>
      <c r="E225" s="548"/>
      <c r="F225" s="548"/>
      <c r="G225" s="548"/>
      <c r="H225" s="548"/>
      <c r="I225" s="548"/>
      <c r="R225" s="148"/>
    </row>
    <row r="226" spans="1:18" ht="15.75">
      <c r="A226" s="156"/>
      <c r="C226" s="548"/>
      <c r="D226" s="548"/>
      <c r="E226" s="548"/>
      <c r="F226" s="548"/>
      <c r="G226" s="548"/>
      <c r="H226" s="548"/>
      <c r="I226" s="548"/>
      <c r="R226" s="148"/>
    </row>
    <row r="227" spans="1:18" ht="15.75">
      <c r="A227" s="19"/>
      <c r="C227" s="548"/>
      <c r="D227" s="548"/>
      <c r="E227" s="548"/>
      <c r="F227" s="548"/>
      <c r="G227" s="548"/>
      <c r="H227" s="548"/>
      <c r="I227" s="548"/>
      <c r="R227" s="148"/>
    </row>
    <row r="228" spans="1:18" ht="15.75">
      <c r="A228" s="19"/>
      <c r="C228" s="548"/>
      <c r="D228" s="548"/>
      <c r="E228" s="548"/>
      <c r="F228" s="548"/>
      <c r="G228" s="548"/>
      <c r="H228" s="548"/>
      <c r="I228" s="548"/>
      <c r="R228" s="148"/>
    </row>
    <row r="229" spans="1:18" ht="15.75">
      <c r="A229" s="19"/>
      <c r="C229" s="548"/>
      <c r="D229" s="548"/>
      <c r="E229" s="548"/>
      <c r="F229" s="548"/>
      <c r="G229" s="548"/>
      <c r="H229" s="548"/>
      <c r="I229" s="548"/>
      <c r="R229" s="148"/>
    </row>
    <row r="230" spans="1:18" ht="15.75">
      <c r="A230" s="19"/>
      <c r="C230" s="548"/>
      <c r="D230" s="548"/>
      <c r="E230" s="548"/>
      <c r="F230" s="548"/>
      <c r="G230" s="548"/>
      <c r="H230" s="548"/>
      <c r="I230" s="548"/>
    </row>
    <row r="231" spans="1:18" ht="15.75">
      <c r="A231" s="19"/>
      <c r="C231" s="548"/>
      <c r="D231" s="548"/>
      <c r="E231" s="548"/>
      <c r="F231" s="548"/>
      <c r="G231" s="548"/>
      <c r="H231" s="548"/>
      <c r="I231" s="548"/>
    </row>
    <row r="232" spans="1:18" ht="15.75">
      <c r="A232" s="19"/>
      <c r="C232" s="548"/>
      <c r="D232" s="548"/>
      <c r="E232" s="548"/>
      <c r="F232" s="548"/>
      <c r="G232" s="548"/>
      <c r="H232" s="548"/>
      <c r="I232" s="548"/>
    </row>
    <row r="233" spans="1:18" ht="15.75">
      <c r="A233" s="19"/>
      <c r="C233" s="548"/>
      <c r="D233" s="548"/>
      <c r="E233" s="548"/>
      <c r="F233" s="548"/>
      <c r="G233" s="548"/>
      <c r="H233" s="548"/>
      <c r="I233" s="548"/>
    </row>
    <row r="234" spans="1:18" ht="15.75">
      <c r="A234" s="19"/>
      <c r="C234" s="548"/>
      <c r="D234" s="548"/>
      <c r="E234" s="548"/>
      <c r="F234" s="548"/>
      <c r="G234" s="548"/>
      <c r="H234" s="548"/>
      <c r="I234" s="548"/>
    </row>
    <row r="235" spans="1:18" ht="15.75">
      <c r="A235" s="19"/>
      <c r="C235" s="548"/>
      <c r="D235" s="548"/>
      <c r="E235" s="548"/>
      <c r="F235" s="548"/>
      <c r="G235" s="548"/>
      <c r="H235" s="548"/>
      <c r="I235" s="548"/>
    </row>
    <row r="236" spans="1:18" ht="15.75">
      <c r="A236" s="19"/>
      <c r="C236" s="548"/>
      <c r="D236" s="548"/>
      <c r="E236" s="548"/>
      <c r="F236" s="548"/>
      <c r="G236" s="548"/>
      <c r="H236" s="548"/>
      <c r="I236" s="548"/>
    </row>
    <row r="237" spans="1:18" ht="15.75">
      <c r="A237" s="19"/>
      <c r="C237" s="548"/>
      <c r="D237" s="548"/>
      <c r="E237" s="548"/>
      <c r="F237" s="548"/>
      <c r="G237" s="548"/>
      <c r="H237" s="548"/>
      <c r="I237" s="548"/>
    </row>
    <row r="238" spans="1:18" ht="15.75">
      <c r="A238" s="19"/>
      <c r="C238" s="548"/>
      <c r="D238" s="548"/>
      <c r="E238" s="548"/>
      <c r="F238" s="548"/>
      <c r="G238" s="548"/>
      <c r="H238" s="548"/>
      <c r="I238" s="548"/>
    </row>
    <row r="239" spans="1:18" ht="15.75">
      <c r="A239" s="19"/>
      <c r="C239" s="548"/>
      <c r="D239" s="548"/>
      <c r="E239" s="548"/>
      <c r="F239" s="548"/>
      <c r="G239" s="548"/>
      <c r="H239" s="548"/>
      <c r="I239" s="548"/>
    </row>
    <row r="240" spans="1:18" ht="15.75">
      <c r="A240" s="19"/>
      <c r="C240" s="548"/>
      <c r="D240" s="548"/>
      <c r="E240" s="548"/>
      <c r="F240" s="548"/>
      <c r="G240" s="548"/>
      <c r="H240" s="548"/>
      <c r="I240" s="548"/>
    </row>
    <row r="241" spans="1:9" ht="15.75">
      <c r="A241" s="19"/>
      <c r="C241" s="548"/>
      <c r="D241" s="548"/>
      <c r="E241" s="548"/>
      <c r="F241" s="548"/>
      <c r="G241" s="548"/>
      <c r="H241" s="548"/>
      <c r="I241" s="548"/>
    </row>
    <row r="242" spans="1:9" ht="15.75">
      <c r="A242" s="19"/>
      <c r="C242" s="548"/>
      <c r="D242" s="548"/>
      <c r="E242" s="548"/>
      <c r="F242" s="548"/>
      <c r="G242" s="548"/>
      <c r="H242" s="548"/>
      <c r="I242" s="548"/>
    </row>
    <row r="243" spans="1:9" ht="15.75">
      <c r="A243" s="19"/>
      <c r="C243" s="548"/>
      <c r="D243" s="548"/>
      <c r="E243" s="548"/>
      <c r="F243" s="548"/>
      <c r="G243" s="548"/>
      <c r="H243" s="548"/>
      <c r="I243" s="548"/>
    </row>
    <row r="244" spans="1:9" ht="15.75">
      <c r="A244" s="19"/>
      <c r="C244" s="548"/>
      <c r="D244" s="548"/>
      <c r="E244" s="548"/>
      <c r="F244" s="548"/>
      <c r="G244" s="548"/>
      <c r="H244" s="548"/>
      <c r="I244" s="548"/>
    </row>
    <row r="245" spans="1:9" ht="15.75">
      <c r="A245" s="19"/>
      <c r="C245" s="548"/>
      <c r="D245" s="548"/>
      <c r="E245" s="548"/>
      <c r="F245" s="548"/>
      <c r="G245" s="548"/>
      <c r="H245" s="548"/>
      <c r="I245" s="548"/>
    </row>
    <row r="246" spans="1:9" ht="15.75">
      <c r="A246" s="19"/>
      <c r="C246" s="548"/>
      <c r="D246" s="548"/>
      <c r="E246" s="548"/>
      <c r="F246" s="548"/>
      <c r="G246" s="548"/>
      <c r="H246" s="548"/>
      <c r="I246" s="548"/>
    </row>
    <row r="247" spans="1:9" ht="15.75">
      <c r="A247" s="19"/>
      <c r="C247" s="548"/>
      <c r="D247" s="548"/>
      <c r="E247" s="548"/>
      <c r="F247" s="548"/>
      <c r="G247" s="548"/>
      <c r="H247" s="548"/>
      <c r="I247" s="548"/>
    </row>
    <row r="248" spans="1:9" ht="15.75">
      <c r="A248" s="19"/>
      <c r="C248" s="548"/>
      <c r="D248" s="548"/>
      <c r="E248" s="548"/>
      <c r="F248" s="548"/>
      <c r="G248" s="548"/>
      <c r="H248" s="548"/>
      <c r="I248" s="548"/>
    </row>
    <row r="249" spans="1:9" ht="15.75">
      <c r="A249" s="19"/>
      <c r="C249" s="548"/>
      <c r="D249" s="548"/>
      <c r="E249" s="548"/>
      <c r="F249" s="548"/>
      <c r="G249" s="548"/>
      <c r="H249" s="548"/>
      <c r="I249" s="548"/>
    </row>
    <row r="250" spans="1:9" ht="15.75">
      <c r="A250" s="19"/>
      <c r="C250" s="548"/>
      <c r="D250" s="548"/>
      <c r="E250" s="548"/>
      <c r="F250" s="548"/>
      <c r="G250" s="548"/>
      <c r="H250" s="548"/>
      <c r="I250" s="548"/>
    </row>
    <row r="251" spans="1:9" ht="15.75">
      <c r="A251" s="19"/>
      <c r="C251" s="548"/>
      <c r="D251" s="548"/>
      <c r="E251" s="548"/>
      <c r="F251" s="548"/>
      <c r="G251" s="548"/>
      <c r="H251" s="548"/>
      <c r="I251" s="548"/>
    </row>
    <row r="252" spans="1:9" ht="15.75">
      <c r="A252" s="19"/>
      <c r="C252" s="548"/>
      <c r="D252" s="548"/>
      <c r="E252" s="548"/>
      <c r="F252" s="548"/>
      <c r="G252" s="548"/>
      <c r="H252" s="548"/>
      <c r="I252" s="548"/>
    </row>
    <row r="253" spans="1:9" ht="15.75">
      <c r="A253" s="19"/>
      <c r="C253" s="548"/>
      <c r="D253" s="548"/>
      <c r="E253" s="548"/>
      <c r="F253" s="548"/>
      <c r="G253" s="548"/>
      <c r="H253" s="548"/>
      <c r="I253" s="548"/>
    </row>
    <row r="254" spans="1:9" ht="15.75">
      <c r="A254" s="19"/>
      <c r="C254" s="548"/>
      <c r="D254" s="548"/>
      <c r="E254" s="548"/>
      <c r="F254" s="548"/>
      <c r="G254" s="548"/>
      <c r="H254" s="548"/>
      <c r="I254" s="548"/>
    </row>
    <row r="255" spans="1:9" ht="15.75">
      <c r="A255" s="19"/>
      <c r="C255" s="548"/>
      <c r="D255" s="548"/>
      <c r="E255" s="548"/>
      <c r="F255" s="548"/>
      <c r="G255" s="548"/>
      <c r="H255" s="548"/>
      <c r="I255" s="548"/>
    </row>
    <row r="256" spans="1:9" ht="15.75">
      <c r="A256" s="19"/>
      <c r="C256" s="548"/>
      <c r="D256" s="548"/>
      <c r="E256" s="548"/>
      <c r="F256" s="548"/>
      <c r="G256" s="548"/>
      <c r="H256" s="548"/>
      <c r="I256" s="548"/>
    </row>
    <row r="257" spans="1:9" ht="15.75">
      <c r="A257" s="19"/>
      <c r="C257" s="548"/>
      <c r="D257" s="548"/>
      <c r="E257" s="548"/>
      <c r="F257" s="548"/>
      <c r="G257" s="548"/>
      <c r="H257" s="548"/>
      <c r="I257" s="548"/>
    </row>
    <row r="258" spans="1:9" ht="15.75">
      <c r="A258" s="19"/>
      <c r="C258" s="548"/>
      <c r="D258" s="548"/>
      <c r="E258" s="548"/>
      <c r="F258" s="548"/>
      <c r="G258" s="548"/>
      <c r="H258" s="548"/>
      <c r="I258" s="548"/>
    </row>
    <row r="259" spans="1:9" ht="15.75">
      <c r="A259" s="19"/>
      <c r="C259" s="548"/>
      <c r="D259" s="548"/>
      <c r="E259" s="548"/>
      <c r="F259" s="548"/>
      <c r="G259" s="548"/>
      <c r="H259" s="548"/>
      <c r="I259" s="548"/>
    </row>
    <row r="260" spans="1:9" ht="15.75">
      <c r="A260" s="19"/>
      <c r="C260" s="548"/>
      <c r="D260" s="548"/>
      <c r="E260" s="548"/>
      <c r="F260" s="548"/>
      <c r="G260" s="548"/>
      <c r="H260" s="548"/>
      <c r="I260" s="548"/>
    </row>
    <row r="261" spans="1:9" ht="15.75">
      <c r="A261" s="19"/>
      <c r="C261" s="548"/>
      <c r="D261" s="548"/>
      <c r="E261" s="548"/>
      <c r="F261" s="548"/>
      <c r="G261" s="548"/>
      <c r="H261" s="548"/>
      <c r="I261" s="548"/>
    </row>
    <row r="262" spans="1:9" ht="15.75">
      <c r="A262" s="19"/>
      <c r="C262" s="548"/>
      <c r="D262" s="548"/>
      <c r="E262" s="548"/>
      <c r="F262" s="548"/>
      <c r="G262" s="548"/>
      <c r="H262" s="548"/>
      <c r="I262" s="548"/>
    </row>
    <row r="263" spans="1:9" ht="15.75">
      <c r="A263" s="19"/>
      <c r="C263" s="548"/>
      <c r="D263" s="548"/>
      <c r="E263" s="548"/>
      <c r="F263" s="548"/>
      <c r="G263" s="548"/>
      <c r="H263" s="548"/>
      <c r="I263" s="548"/>
    </row>
    <row r="264" spans="1:9" ht="15.75">
      <c r="A264" s="19"/>
      <c r="C264" s="548"/>
      <c r="D264" s="548"/>
      <c r="E264" s="548"/>
      <c r="F264" s="548"/>
      <c r="G264" s="548"/>
      <c r="H264" s="548"/>
      <c r="I264" s="548"/>
    </row>
    <row r="265" spans="1:9" ht="15.75">
      <c r="A265" s="19"/>
      <c r="C265" s="548"/>
      <c r="D265" s="548"/>
      <c r="E265" s="548"/>
      <c r="F265" s="548"/>
      <c r="G265" s="548"/>
      <c r="H265" s="548"/>
      <c r="I265" s="548"/>
    </row>
    <row r="266" spans="1:9" ht="15.75">
      <c r="A266" s="19"/>
      <c r="C266" s="548"/>
      <c r="D266" s="548"/>
      <c r="E266" s="548"/>
      <c r="F266" s="548"/>
      <c r="G266" s="548"/>
      <c r="H266" s="548"/>
      <c r="I266" s="548"/>
    </row>
    <row r="267" spans="1:9" ht="15.75">
      <c r="A267" s="19"/>
      <c r="C267" s="548"/>
      <c r="D267" s="548"/>
      <c r="E267" s="548"/>
      <c r="F267" s="548"/>
      <c r="G267" s="548"/>
      <c r="H267" s="548"/>
      <c r="I267" s="548"/>
    </row>
    <row r="268" spans="1:9" ht="15.75">
      <c r="A268" s="19"/>
      <c r="C268" s="548"/>
      <c r="D268" s="548"/>
      <c r="E268" s="548"/>
      <c r="F268" s="548"/>
      <c r="G268" s="548"/>
      <c r="H268" s="548"/>
      <c r="I268" s="548"/>
    </row>
    <row r="269" spans="1:9" ht="15.75">
      <c r="A269" s="19"/>
      <c r="C269" s="548"/>
      <c r="D269" s="548"/>
      <c r="E269" s="548"/>
      <c r="F269" s="548"/>
      <c r="G269" s="548"/>
      <c r="H269" s="548"/>
      <c r="I269" s="548"/>
    </row>
    <row r="270" spans="1:9" ht="15.75">
      <c r="A270" s="19"/>
      <c r="C270" s="548"/>
      <c r="D270" s="548"/>
      <c r="E270" s="548"/>
      <c r="F270" s="548"/>
      <c r="G270" s="548"/>
      <c r="H270" s="548"/>
      <c r="I270" s="548"/>
    </row>
    <row r="271" spans="1:9" ht="15.75">
      <c r="A271" s="19"/>
      <c r="C271" s="548"/>
      <c r="D271" s="548"/>
      <c r="E271" s="548"/>
      <c r="F271" s="548"/>
      <c r="G271" s="548"/>
      <c r="H271" s="548"/>
      <c r="I271" s="548"/>
    </row>
    <row r="272" spans="1:9" ht="15.75">
      <c r="A272" s="19"/>
      <c r="C272" s="548"/>
      <c r="D272" s="548"/>
      <c r="E272" s="548"/>
      <c r="F272" s="548"/>
      <c r="G272" s="548"/>
      <c r="H272" s="548"/>
      <c r="I272" s="548"/>
    </row>
    <row r="273" spans="1:9" ht="15.75">
      <c r="A273" s="19"/>
      <c r="C273" s="548"/>
      <c r="D273" s="548"/>
      <c r="E273" s="548"/>
      <c r="F273" s="548"/>
      <c r="G273" s="548"/>
      <c r="H273" s="548"/>
      <c r="I273" s="548"/>
    </row>
    <row r="274" spans="1:9" ht="15.75">
      <c r="A274" s="19"/>
      <c r="C274" s="548"/>
      <c r="D274" s="548"/>
      <c r="E274" s="548"/>
      <c r="F274" s="548"/>
      <c r="G274" s="548"/>
      <c r="H274" s="548"/>
      <c r="I274" s="548"/>
    </row>
    <row r="275" spans="1:9" ht="15.75">
      <c r="A275" s="19"/>
      <c r="C275" s="548"/>
      <c r="D275" s="548"/>
      <c r="E275" s="548"/>
      <c r="F275" s="548"/>
      <c r="G275" s="548"/>
      <c r="H275" s="548"/>
      <c r="I275" s="548"/>
    </row>
    <row r="276" spans="1:9" ht="15.75">
      <c r="A276" s="19"/>
      <c r="C276" s="548"/>
      <c r="D276" s="548"/>
      <c r="E276" s="548"/>
      <c r="F276" s="548"/>
      <c r="G276" s="548"/>
      <c r="H276" s="548"/>
      <c r="I276" s="548"/>
    </row>
    <row r="277" spans="1:9" ht="15.75">
      <c r="A277" s="19"/>
      <c r="C277" s="548"/>
      <c r="D277" s="548"/>
      <c r="E277" s="548"/>
      <c r="F277" s="548"/>
      <c r="G277" s="548"/>
      <c r="H277" s="548"/>
      <c r="I277" s="548"/>
    </row>
    <row r="278" spans="1:9" ht="15.75">
      <c r="A278" s="19"/>
      <c r="C278" s="548"/>
      <c r="D278" s="548"/>
      <c r="E278" s="548"/>
      <c r="F278" s="548"/>
      <c r="G278" s="548"/>
      <c r="H278" s="548"/>
      <c r="I278" s="548"/>
    </row>
    <row r="279" spans="1:9" ht="15.75">
      <c r="A279" s="19"/>
      <c r="C279" s="548"/>
      <c r="D279" s="548"/>
      <c r="E279" s="548"/>
      <c r="F279" s="548"/>
      <c r="G279" s="548"/>
      <c r="H279" s="548"/>
      <c r="I279" s="548"/>
    </row>
    <row r="280" spans="1:9" ht="15.75">
      <c r="A280" s="19"/>
      <c r="C280" s="548"/>
      <c r="D280" s="548"/>
      <c r="E280" s="548"/>
      <c r="F280" s="548"/>
      <c r="G280" s="548"/>
      <c r="H280" s="548"/>
      <c r="I280" s="548"/>
    </row>
    <row r="281" spans="1:9" ht="15.75">
      <c r="A281" s="19"/>
      <c r="C281" s="548"/>
      <c r="D281" s="548"/>
      <c r="E281" s="548"/>
      <c r="F281" s="548"/>
      <c r="G281" s="548"/>
      <c r="H281" s="548"/>
      <c r="I281" s="548"/>
    </row>
    <row r="282" spans="1:9" ht="15.75">
      <c r="A282" s="19"/>
      <c r="C282" s="548"/>
      <c r="D282" s="548"/>
      <c r="E282" s="548"/>
      <c r="F282" s="548"/>
      <c r="G282" s="548"/>
      <c r="H282" s="548"/>
      <c r="I282" s="548"/>
    </row>
    <row r="283" spans="1:9" ht="15.75">
      <c r="A283" s="19"/>
      <c r="C283" s="548"/>
      <c r="D283" s="548"/>
      <c r="E283" s="548"/>
      <c r="F283" s="548"/>
      <c r="G283" s="548"/>
      <c r="H283" s="548"/>
      <c r="I283" s="548"/>
    </row>
    <row r="284" spans="1:9" ht="15.75">
      <c r="A284" s="19"/>
      <c r="C284" s="548"/>
      <c r="D284" s="548"/>
      <c r="E284" s="548"/>
      <c r="F284" s="548"/>
      <c r="G284" s="548"/>
      <c r="H284" s="548"/>
      <c r="I284" s="548"/>
    </row>
    <row r="285" spans="1:9" ht="15.75">
      <c r="A285" s="19"/>
      <c r="C285" s="548"/>
      <c r="D285" s="548"/>
      <c r="E285" s="548"/>
      <c r="F285" s="548"/>
      <c r="G285" s="548"/>
      <c r="H285" s="548"/>
      <c r="I285" s="548"/>
    </row>
    <row r="286" spans="1:9" ht="15.75">
      <c r="A286" s="19"/>
      <c r="C286" s="548"/>
      <c r="D286" s="548"/>
      <c r="E286" s="548"/>
      <c r="F286" s="548"/>
      <c r="G286" s="548"/>
      <c r="H286" s="548"/>
      <c r="I286" s="548"/>
    </row>
    <row r="287" spans="1:9" ht="15.75">
      <c r="A287" s="19"/>
      <c r="C287" s="548"/>
      <c r="D287" s="548"/>
      <c r="E287" s="548"/>
      <c r="F287" s="548"/>
      <c r="G287" s="548"/>
      <c r="H287" s="548"/>
      <c r="I287" s="548"/>
    </row>
    <row r="288" spans="1:9" ht="15.75">
      <c r="A288" s="19"/>
      <c r="C288" s="548"/>
      <c r="D288" s="548"/>
      <c r="E288" s="548"/>
      <c r="F288" s="548"/>
      <c r="G288" s="548"/>
      <c r="H288" s="548"/>
      <c r="I288" s="548"/>
    </row>
    <row r="289" spans="1:9" ht="15.75">
      <c r="A289" s="19"/>
      <c r="C289" s="548"/>
      <c r="D289" s="548"/>
      <c r="E289" s="548"/>
      <c r="F289" s="548"/>
      <c r="G289" s="548"/>
      <c r="H289" s="548"/>
      <c r="I289" s="548"/>
    </row>
    <row r="290" spans="1:9" ht="15.75">
      <c r="A290" s="19"/>
      <c r="C290" s="548"/>
      <c r="D290" s="548"/>
      <c r="E290" s="548"/>
      <c r="F290" s="548"/>
      <c r="G290" s="548"/>
      <c r="H290" s="548"/>
      <c r="I290" s="548"/>
    </row>
    <row r="291" spans="1:9" ht="15.75">
      <c r="A291" s="19"/>
      <c r="C291" s="548"/>
      <c r="D291" s="548"/>
      <c r="E291" s="548"/>
      <c r="F291" s="548"/>
      <c r="G291" s="548"/>
      <c r="H291" s="548"/>
      <c r="I291" s="548"/>
    </row>
    <row r="292" spans="1:9" ht="15.75">
      <c r="A292" s="19"/>
      <c r="C292" s="548"/>
      <c r="D292" s="548"/>
      <c r="E292" s="548"/>
      <c r="F292" s="548"/>
      <c r="G292" s="548"/>
      <c r="H292" s="548"/>
      <c r="I292" s="548"/>
    </row>
    <row r="293" spans="1:9" ht="15.75">
      <c r="A293" s="19"/>
      <c r="C293" s="548"/>
      <c r="D293" s="548"/>
      <c r="E293" s="548"/>
      <c r="F293" s="548"/>
      <c r="G293" s="548"/>
      <c r="H293" s="548"/>
      <c r="I293" s="548"/>
    </row>
    <row r="294" spans="1:9" ht="15.75">
      <c r="A294" s="19"/>
      <c r="C294" s="548"/>
      <c r="D294" s="548"/>
      <c r="E294" s="548"/>
      <c r="F294" s="548"/>
      <c r="G294" s="548"/>
      <c r="H294" s="548"/>
      <c r="I294" s="548"/>
    </row>
    <row r="295" spans="1:9" ht="15.75">
      <c r="A295" s="19"/>
      <c r="C295" s="548"/>
      <c r="D295" s="548"/>
      <c r="E295" s="548"/>
      <c r="F295" s="548"/>
      <c r="G295" s="548"/>
      <c r="H295" s="548"/>
      <c r="I295" s="548"/>
    </row>
    <row r="296" spans="1:9" ht="15.75">
      <c r="A296" s="19"/>
      <c r="C296" s="548"/>
      <c r="D296" s="548"/>
      <c r="E296" s="548"/>
      <c r="F296" s="548"/>
      <c r="G296" s="548"/>
      <c r="H296" s="548"/>
      <c r="I296" s="548"/>
    </row>
    <row r="297" spans="1:9" ht="15.75">
      <c r="A297" s="19"/>
      <c r="C297" s="548"/>
      <c r="D297" s="548"/>
      <c r="E297" s="548"/>
      <c r="F297" s="548"/>
      <c r="G297" s="548"/>
      <c r="H297" s="548"/>
      <c r="I297" s="548"/>
    </row>
    <row r="298" spans="1:9" ht="15.75">
      <c r="A298" s="19"/>
      <c r="C298" s="548"/>
      <c r="D298" s="548"/>
      <c r="E298" s="548"/>
      <c r="F298" s="548"/>
      <c r="G298" s="548"/>
      <c r="H298" s="548"/>
      <c r="I298" s="548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P665"/>
  <sheetViews>
    <sheetView showGridLines="0" zoomScale="70" zoomScaleNormal="70" workbookViewId="0">
      <selection activeCell="S11" sqref="S11"/>
    </sheetView>
  </sheetViews>
  <sheetFormatPr defaultRowHeight="15"/>
  <cols>
    <col min="1" max="1" width="53.7109375" style="566" customWidth="1"/>
    <col min="2" max="14" width="18.140625" style="420" customWidth="1"/>
    <col min="15" max="16" width="2.5703125" style="157" customWidth="1"/>
    <col min="17" max="256" width="9.140625" style="420"/>
    <col min="257" max="257" width="53.7109375" style="420" customWidth="1"/>
    <col min="258" max="270" width="18.140625" style="420" customWidth="1"/>
    <col min="271" max="272" width="2.5703125" style="420" customWidth="1"/>
    <col min="273" max="512" width="9.140625" style="420"/>
    <col min="513" max="513" width="53.7109375" style="420" customWidth="1"/>
    <col min="514" max="526" width="18.140625" style="420" customWidth="1"/>
    <col min="527" max="528" width="2.5703125" style="420" customWidth="1"/>
    <col min="529" max="768" width="9.140625" style="420"/>
    <col min="769" max="769" width="53.7109375" style="420" customWidth="1"/>
    <col min="770" max="782" width="18.140625" style="420" customWidth="1"/>
    <col min="783" max="784" width="2.5703125" style="420" customWidth="1"/>
    <col min="785" max="1024" width="9.140625" style="420"/>
    <col min="1025" max="1025" width="53.7109375" style="420" customWidth="1"/>
    <col min="1026" max="1038" width="18.140625" style="420" customWidth="1"/>
    <col min="1039" max="1040" width="2.5703125" style="420" customWidth="1"/>
    <col min="1041" max="1280" width="9.140625" style="420"/>
    <col min="1281" max="1281" width="53.7109375" style="420" customWidth="1"/>
    <col min="1282" max="1294" width="18.140625" style="420" customWidth="1"/>
    <col min="1295" max="1296" width="2.5703125" style="420" customWidth="1"/>
    <col min="1297" max="1536" width="9.140625" style="420"/>
    <col min="1537" max="1537" width="53.7109375" style="420" customWidth="1"/>
    <col min="1538" max="1550" width="18.140625" style="420" customWidth="1"/>
    <col min="1551" max="1552" width="2.5703125" style="420" customWidth="1"/>
    <col min="1553" max="1792" width="9.140625" style="420"/>
    <col min="1793" max="1793" width="53.7109375" style="420" customWidth="1"/>
    <col min="1794" max="1806" width="18.140625" style="420" customWidth="1"/>
    <col min="1807" max="1808" width="2.5703125" style="420" customWidth="1"/>
    <col min="1809" max="2048" width="9.140625" style="420"/>
    <col min="2049" max="2049" width="53.7109375" style="420" customWidth="1"/>
    <col min="2050" max="2062" width="18.140625" style="420" customWidth="1"/>
    <col min="2063" max="2064" width="2.5703125" style="420" customWidth="1"/>
    <col min="2065" max="2304" width="9.140625" style="420"/>
    <col min="2305" max="2305" width="53.7109375" style="420" customWidth="1"/>
    <col min="2306" max="2318" width="18.140625" style="420" customWidth="1"/>
    <col min="2319" max="2320" width="2.5703125" style="420" customWidth="1"/>
    <col min="2321" max="2560" width="9.140625" style="420"/>
    <col min="2561" max="2561" width="53.7109375" style="420" customWidth="1"/>
    <col min="2562" max="2574" width="18.140625" style="420" customWidth="1"/>
    <col min="2575" max="2576" width="2.5703125" style="420" customWidth="1"/>
    <col min="2577" max="2816" width="9.140625" style="420"/>
    <col min="2817" max="2817" width="53.7109375" style="420" customWidth="1"/>
    <col min="2818" max="2830" width="18.140625" style="420" customWidth="1"/>
    <col min="2831" max="2832" width="2.5703125" style="420" customWidth="1"/>
    <col min="2833" max="3072" width="9.140625" style="420"/>
    <col min="3073" max="3073" width="53.7109375" style="420" customWidth="1"/>
    <col min="3074" max="3086" width="18.140625" style="420" customWidth="1"/>
    <col min="3087" max="3088" width="2.5703125" style="420" customWidth="1"/>
    <col min="3089" max="3328" width="9.140625" style="420"/>
    <col min="3329" max="3329" width="53.7109375" style="420" customWidth="1"/>
    <col min="3330" max="3342" width="18.140625" style="420" customWidth="1"/>
    <col min="3343" max="3344" width="2.5703125" style="420" customWidth="1"/>
    <col min="3345" max="3584" width="9.140625" style="420"/>
    <col min="3585" max="3585" width="53.7109375" style="420" customWidth="1"/>
    <col min="3586" max="3598" width="18.140625" style="420" customWidth="1"/>
    <col min="3599" max="3600" width="2.5703125" style="420" customWidth="1"/>
    <col min="3601" max="3840" width="9.140625" style="420"/>
    <col min="3841" max="3841" width="53.7109375" style="420" customWidth="1"/>
    <col min="3842" max="3854" width="18.140625" style="420" customWidth="1"/>
    <col min="3855" max="3856" width="2.5703125" style="420" customWidth="1"/>
    <col min="3857" max="4096" width="9.140625" style="420"/>
    <col min="4097" max="4097" width="53.7109375" style="420" customWidth="1"/>
    <col min="4098" max="4110" width="18.140625" style="420" customWidth="1"/>
    <col min="4111" max="4112" width="2.5703125" style="420" customWidth="1"/>
    <col min="4113" max="4352" width="9.140625" style="420"/>
    <col min="4353" max="4353" width="53.7109375" style="420" customWidth="1"/>
    <col min="4354" max="4366" width="18.140625" style="420" customWidth="1"/>
    <col min="4367" max="4368" width="2.5703125" style="420" customWidth="1"/>
    <col min="4369" max="4608" width="9.140625" style="420"/>
    <col min="4609" max="4609" width="53.7109375" style="420" customWidth="1"/>
    <col min="4610" max="4622" width="18.140625" style="420" customWidth="1"/>
    <col min="4623" max="4624" width="2.5703125" style="420" customWidth="1"/>
    <col min="4625" max="4864" width="9.140625" style="420"/>
    <col min="4865" max="4865" width="53.7109375" style="420" customWidth="1"/>
    <col min="4866" max="4878" width="18.140625" style="420" customWidth="1"/>
    <col min="4879" max="4880" width="2.5703125" style="420" customWidth="1"/>
    <col min="4881" max="5120" width="9.140625" style="420"/>
    <col min="5121" max="5121" width="53.7109375" style="420" customWidth="1"/>
    <col min="5122" max="5134" width="18.140625" style="420" customWidth="1"/>
    <col min="5135" max="5136" width="2.5703125" style="420" customWidth="1"/>
    <col min="5137" max="5376" width="9.140625" style="420"/>
    <col min="5377" max="5377" width="53.7109375" style="420" customWidth="1"/>
    <col min="5378" max="5390" width="18.140625" style="420" customWidth="1"/>
    <col min="5391" max="5392" width="2.5703125" style="420" customWidth="1"/>
    <col min="5393" max="5632" width="9.140625" style="420"/>
    <col min="5633" max="5633" width="53.7109375" style="420" customWidth="1"/>
    <col min="5634" max="5646" width="18.140625" style="420" customWidth="1"/>
    <col min="5647" max="5648" width="2.5703125" style="420" customWidth="1"/>
    <col min="5649" max="5888" width="9.140625" style="420"/>
    <col min="5889" max="5889" width="53.7109375" style="420" customWidth="1"/>
    <col min="5890" max="5902" width="18.140625" style="420" customWidth="1"/>
    <col min="5903" max="5904" width="2.5703125" style="420" customWidth="1"/>
    <col min="5905" max="6144" width="9.140625" style="420"/>
    <col min="6145" max="6145" width="53.7109375" style="420" customWidth="1"/>
    <col min="6146" max="6158" width="18.140625" style="420" customWidth="1"/>
    <col min="6159" max="6160" width="2.5703125" style="420" customWidth="1"/>
    <col min="6161" max="6400" width="9.140625" style="420"/>
    <col min="6401" max="6401" width="53.7109375" style="420" customWidth="1"/>
    <col min="6402" max="6414" width="18.140625" style="420" customWidth="1"/>
    <col min="6415" max="6416" width="2.5703125" style="420" customWidth="1"/>
    <col min="6417" max="6656" width="9.140625" style="420"/>
    <col min="6657" max="6657" width="53.7109375" style="420" customWidth="1"/>
    <col min="6658" max="6670" width="18.140625" style="420" customWidth="1"/>
    <col min="6671" max="6672" width="2.5703125" style="420" customWidth="1"/>
    <col min="6673" max="6912" width="9.140625" style="420"/>
    <col min="6913" max="6913" width="53.7109375" style="420" customWidth="1"/>
    <col min="6914" max="6926" width="18.140625" style="420" customWidth="1"/>
    <col min="6927" max="6928" width="2.5703125" style="420" customWidth="1"/>
    <col min="6929" max="7168" width="9.140625" style="420"/>
    <col min="7169" max="7169" width="53.7109375" style="420" customWidth="1"/>
    <col min="7170" max="7182" width="18.140625" style="420" customWidth="1"/>
    <col min="7183" max="7184" width="2.5703125" style="420" customWidth="1"/>
    <col min="7185" max="7424" width="9.140625" style="420"/>
    <col min="7425" max="7425" width="53.7109375" style="420" customWidth="1"/>
    <col min="7426" max="7438" width="18.140625" style="420" customWidth="1"/>
    <col min="7439" max="7440" width="2.5703125" style="420" customWidth="1"/>
    <col min="7441" max="7680" width="9.140625" style="420"/>
    <col min="7681" max="7681" width="53.7109375" style="420" customWidth="1"/>
    <col min="7682" max="7694" width="18.140625" style="420" customWidth="1"/>
    <col min="7695" max="7696" width="2.5703125" style="420" customWidth="1"/>
    <col min="7697" max="7936" width="9.140625" style="420"/>
    <col min="7937" max="7937" width="53.7109375" style="420" customWidth="1"/>
    <col min="7938" max="7950" width="18.140625" style="420" customWidth="1"/>
    <col min="7951" max="7952" width="2.5703125" style="420" customWidth="1"/>
    <col min="7953" max="8192" width="9.140625" style="420"/>
    <col min="8193" max="8193" width="53.7109375" style="420" customWidth="1"/>
    <col min="8194" max="8206" width="18.140625" style="420" customWidth="1"/>
    <col min="8207" max="8208" width="2.5703125" style="420" customWidth="1"/>
    <col min="8209" max="8448" width="9.140625" style="420"/>
    <col min="8449" max="8449" width="53.7109375" style="420" customWidth="1"/>
    <col min="8450" max="8462" width="18.140625" style="420" customWidth="1"/>
    <col min="8463" max="8464" width="2.5703125" style="420" customWidth="1"/>
    <col min="8465" max="8704" width="9.140625" style="420"/>
    <col min="8705" max="8705" width="53.7109375" style="420" customWidth="1"/>
    <col min="8706" max="8718" width="18.140625" style="420" customWidth="1"/>
    <col min="8719" max="8720" width="2.5703125" style="420" customWidth="1"/>
    <col min="8721" max="8960" width="9.140625" style="420"/>
    <col min="8961" max="8961" width="53.7109375" style="420" customWidth="1"/>
    <col min="8962" max="8974" width="18.140625" style="420" customWidth="1"/>
    <col min="8975" max="8976" width="2.5703125" style="420" customWidth="1"/>
    <col min="8977" max="9216" width="9.140625" style="420"/>
    <col min="9217" max="9217" width="53.7109375" style="420" customWidth="1"/>
    <col min="9218" max="9230" width="18.140625" style="420" customWidth="1"/>
    <col min="9231" max="9232" width="2.5703125" style="420" customWidth="1"/>
    <col min="9233" max="9472" width="9.140625" style="420"/>
    <col min="9473" max="9473" width="53.7109375" style="420" customWidth="1"/>
    <col min="9474" max="9486" width="18.140625" style="420" customWidth="1"/>
    <col min="9487" max="9488" width="2.5703125" style="420" customWidth="1"/>
    <col min="9489" max="9728" width="9.140625" style="420"/>
    <col min="9729" max="9729" width="53.7109375" style="420" customWidth="1"/>
    <col min="9730" max="9742" width="18.140625" style="420" customWidth="1"/>
    <col min="9743" max="9744" width="2.5703125" style="420" customWidth="1"/>
    <col min="9745" max="9984" width="9.140625" style="420"/>
    <col min="9985" max="9985" width="53.7109375" style="420" customWidth="1"/>
    <col min="9986" max="9998" width="18.140625" style="420" customWidth="1"/>
    <col min="9999" max="10000" width="2.5703125" style="420" customWidth="1"/>
    <col min="10001" max="10240" width="9.140625" style="420"/>
    <col min="10241" max="10241" width="53.7109375" style="420" customWidth="1"/>
    <col min="10242" max="10254" width="18.140625" style="420" customWidth="1"/>
    <col min="10255" max="10256" width="2.5703125" style="420" customWidth="1"/>
    <col min="10257" max="10496" width="9.140625" style="420"/>
    <col min="10497" max="10497" width="53.7109375" style="420" customWidth="1"/>
    <col min="10498" max="10510" width="18.140625" style="420" customWidth="1"/>
    <col min="10511" max="10512" width="2.5703125" style="420" customWidth="1"/>
    <col min="10513" max="10752" width="9.140625" style="420"/>
    <col min="10753" max="10753" width="53.7109375" style="420" customWidth="1"/>
    <col min="10754" max="10766" width="18.140625" style="420" customWidth="1"/>
    <col min="10767" max="10768" width="2.5703125" style="420" customWidth="1"/>
    <col min="10769" max="11008" width="9.140625" style="420"/>
    <col min="11009" max="11009" width="53.7109375" style="420" customWidth="1"/>
    <col min="11010" max="11022" width="18.140625" style="420" customWidth="1"/>
    <col min="11023" max="11024" width="2.5703125" style="420" customWidth="1"/>
    <col min="11025" max="11264" width="9.140625" style="420"/>
    <col min="11265" max="11265" width="53.7109375" style="420" customWidth="1"/>
    <col min="11266" max="11278" width="18.140625" style="420" customWidth="1"/>
    <col min="11279" max="11280" width="2.5703125" style="420" customWidth="1"/>
    <col min="11281" max="11520" width="9.140625" style="420"/>
    <col min="11521" max="11521" width="53.7109375" style="420" customWidth="1"/>
    <col min="11522" max="11534" width="18.140625" style="420" customWidth="1"/>
    <col min="11535" max="11536" width="2.5703125" style="420" customWidth="1"/>
    <col min="11537" max="11776" width="9.140625" style="420"/>
    <col min="11777" max="11777" width="53.7109375" style="420" customWidth="1"/>
    <col min="11778" max="11790" width="18.140625" style="420" customWidth="1"/>
    <col min="11791" max="11792" width="2.5703125" style="420" customWidth="1"/>
    <col min="11793" max="12032" width="9.140625" style="420"/>
    <col min="12033" max="12033" width="53.7109375" style="420" customWidth="1"/>
    <col min="12034" max="12046" width="18.140625" style="420" customWidth="1"/>
    <col min="12047" max="12048" width="2.5703125" style="420" customWidth="1"/>
    <col min="12049" max="12288" width="9.140625" style="420"/>
    <col min="12289" max="12289" width="53.7109375" style="420" customWidth="1"/>
    <col min="12290" max="12302" width="18.140625" style="420" customWidth="1"/>
    <col min="12303" max="12304" width="2.5703125" style="420" customWidth="1"/>
    <col min="12305" max="12544" width="9.140625" style="420"/>
    <col min="12545" max="12545" width="53.7109375" style="420" customWidth="1"/>
    <col min="12546" max="12558" width="18.140625" style="420" customWidth="1"/>
    <col min="12559" max="12560" width="2.5703125" style="420" customWidth="1"/>
    <col min="12561" max="12800" width="9.140625" style="420"/>
    <col min="12801" max="12801" width="53.7109375" style="420" customWidth="1"/>
    <col min="12802" max="12814" width="18.140625" style="420" customWidth="1"/>
    <col min="12815" max="12816" width="2.5703125" style="420" customWidth="1"/>
    <col min="12817" max="13056" width="9.140625" style="420"/>
    <col min="13057" max="13057" width="53.7109375" style="420" customWidth="1"/>
    <col min="13058" max="13070" width="18.140625" style="420" customWidth="1"/>
    <col min="13071" max="13072" width="2.5703125" style="420" customWidth="1"/>
    <col min="13073" max="13312" width="9.140625" style="420"/>
    <col min="13313" max="13313" width="53.7109375" style="420" customWidth="1"/>
    <col min="13314" max="13326" width="18.140625" style="420" customWidth="1"/>
    <col min="13327" max="13328" width="2.5703125" style="420" customWidth="1"/>
    <col min="13329" max="13568" width="9.140625" style="420"/>
    <col min="13569" max="13569" width="53.7109375" style="420" customWidth="1"/>
    <col min="13570" max="13582" width="18.140625" style="420" customWidth="1"/>
    <col min="13583" max="13584" width="2.5703125" style="420" customWidth="1"/>
    <col min="13585" max="13824" width="9.140625" style="420"/>
    <col min="13825" max="13825" width="53.7109375" style="420" customWidth="1"/>
    <col min="13826" max="13838" width="18.140625" style="420" customWidth="1"/>
    <col min="13839" max="13840" width="2.5703125" style="420" customWidth="1"/>
    <col min="13841" max="14080" width="9.140625" style="420"/>
    <col min="14081" max="14081" width="53.7109375" style="420" customWidth="1"/>
    <col min="14082" max="14094" width="18.140625" style="420" customWidth="1"/>
    <col min="14095" max="14096" width="2.5703125" style="420" customWidth="1"/>
    <col min="14097" max="14336" width="9.140625" style="420"/>
    <col min="14337" max="14337" width="53.7109375" style="420" customWidth="1"/>
    <col min="14338" max="14350" width="18.140625" style="420" customWidth="1"/>
    <col min="14351" max="14352" width="2.5703125" style="420" customWidth="1"/>
    <col min="14353" max="14592" width="9.140625" style="420"/>
    <col min="14593" max="14593" width="53.7109375" style="420" customWidth="1"/>
    <col min="14594" max="14606" width="18.140625" style="420" customWidth="1"/>
    <col min="14607" max="14608" width="2.5703125" style="420" customWidth="1"/>
    <col min="14609" max="14848" width="9.140625" style="420"/>
    <col min="14849" max="14849" width="53.7109375" style="420" customWidth="1"/>
    <col min="14850" max="14862" width="18.140625" style="420" customWidth="1"/>
    <col min="14863" max="14864" width="2.5703125" style="420" customWidth="1"/>
    <col min="14865" max="15104" width="9.140625" style="420"/>
    <col min="15105" max="15105" width="53.7109375" style="420" customWidth="1"/>
    <col min="15106" max="15118" width="18.140625" style="420" customWidth="1"/>
    <col min="15119" max="15120" width="2.5703125" style="420" customWidth="1"/>
    <col min="15121" max="15360" width="9.140625" style="420"/>
    <col min="15361" max="15361" width="53.7109375" style="420" customWidth="1"/>
    <col min="15362" max="15374" width="18.140625" style="420" customWidth="1"/>
    <col min="15375" max="15376" width="2.5703125" style="420" customWidth="1"/>
    <col min="15377" max="15616" width="9.140625" style="420"/>
    <col min="15617" max="15617" width="53.7109375" style="420" customWidth="1"/>
    <col min="15618" max="15630" width="18.140625" style="420" customWidth="1"/>
    <col min="15631" max="15632" width="2.5703125" style="420" customWidth="1"/>
    <col min="15633" max="15872" width="9.140625" style="420"/>
    <col min="15873" max="15873" width="53.7109375" style="420" customWidth="1"/>
    <col min="15874" max="15886" width="18.140625" style="420" customWidth="1"/>
    <col min="15887" max="15888" width="2.5703125" style="420" customWidth="1"/>
    <col min="15889" max="16128" width="9.140625" style="420"/>
    <col min="16129" max="16129" width="53.7109375" style="420" customWidth="1"/>
    <col min="16130" max="16142" width="18.140625" style="420" customWidth="1"/>
    <col min="16143" max="16144" width="2.5703125" style="420" customWidth="1"/>
    <col min="16145" max="16384" width="9.140625" style="420"/>
  </cols>
  <sheetData>
    <row r="1" spans="1:16" s="1" customFormat="1" ht="3.75" customHeight="1">
      <c r="A1" s="648"/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6" s="1" customFormat="1" ht="48.75" customHeight="1">
      <c r="A2" s="845" t="s">
        <v>278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  <c r="M2" s="845"/>
      <c r="N2" s="845"/>
    </row>
    <row r="3" spans="1:16" s="1" customFormat="1" ht="36" customHeight="1">
      <c r="A3" s="845" t="s">
        <v>247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</row>
    <row r="4" spans="1:16" s="1" customFormat="1" ht="31.5" customHeight="1">
      <c r="A4" s="845" t="s">
        <v>852</v>
      </c>
      <c r="B4" s="845"/>
      <c r="C4" s="845"/>
      <c r="D4" s="845"/>
      <c r="E4" s="845"/>
      <c r="F4" s="845"/>
      <c r="G4" s="845"/>
      <c r="H4" s="845"/>
      <c r="I4" s="845"/>
      <c r="J4" s="845"/>
      <c r="K4" s="845"/>
      <c r="L4" s="845"/>
      <c r="M4" s="845"/>
      <c r="N4" s="845"/>
    </row>
    <row r="5" spans="1:16" s="33" customFormat="1" ht="39" customHeight="1">
      <c r="A5" s="846" t="s">
        <v>833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</row>
    <row r="6" spans="1:16" ht="3.75" customHeight="1">
      <c r="A6" s="560"/>
      <c r="O6" s="420"/>
      <c r="P6" s="420"/>
    </row>
    <row r="7" spans="1:16" ht="30.75" customHeight="1">
      <c r="A7" s="607"/>
      <c r="B7" s="160"/>
      <c r="C7" s="134"/>
      <c r="D7" s="134"/>
      <c r="E7" s="134"/>
      <c r="F7" s="134"/>
      <c r="G7" s="134"/>
      <c r="H7" s="135"/>
      <c r="I7" s="135"/>
      <c r="J7" s="135"/>
      <c r="K7" s="136"/>
      <c r="L7" s="135"/>
      <c r="M7" s="135"/>
      <c r="N7" s="135"/>
      <c r="O7" s="420"/>
      <c r="P7" s="420"/>
    </row>
    <row r="8" spans="1:16" s="166" customFormat="1" ht="25.5" customHeight="1">
      <c r="A8" s="729" t="s">
        <v>275</v>
      </c>
      <c r="B8" s="378" t="s">
        <v>59</v>
      </c>
      <c r="C8" s="378" t="s">
        <v>60</v>
      </c>
      <c r="D8" s="378" t="s">
        <v>61</v>
      </c>
      <c r="E8" s="378" t="s">
        <v>63</v>
      </c>
      <c r="F8" s="378" t="s">
        <v>64</v>
      </c>
      <c r="G8" s="378" t="s">
        <v>66</v>
      </c>
      <c r="H8" s="378" t="s">
        <v>67</v>
      </c>
      <c r="I8" s="378" t="s">
        <v>68</v>
      </c>
      <c r="J8" s="378" t="s">
        <v>69</v>
      </c>
      <c r="K8" s="378" t="s">
        <v>70</v>
      </c>
      <c r="L8" s="378" t="s">
        <v>76</v>
      </c>
      <c r="M8" s="378" t="s">
        <v>78</v>
      </c>
      <c r="N8" s="379" t="s">
        <v>75</v>
      </c>
    </row>
    <row r="9" spans="1:16" s="166" customFormat="1" ht="35.25" customHeight="1">
      <c r="A9" s="649" t="s">
        <v>248</v>
      </c>
      <c r="B9" s="380">
        <v>0</v>
      </c>
      <c r="C9" s="381">
        <v>0</v>
      </c>
      <c r="D9" s="381">
        <v>0</v>
      </c>
      <c r="E9" s="381">
        <v>0</v>
      </c>
      <c r="F9" s="381">
        <v>0</v>
      </c>
      <c r="G9" s="381">
        <v>0</v>
      </c>
      <c r="H9" s="380">
        <v>0</v>
      </c>
      <c r="I9" s="380">
        <v>0</v>
      </c>
      <c r="J9" s="380">
        <v>0</v>
      </c>
      <c r="K9" s="380">
        <v>0</v>
      </c>
      <c r="L9" s="380">
        <v>0</v>
      </c>
      <c r="M9" s="380">
        <v>0</v>
      </c>
      <c r="N9" s="380">
        <v>0</v>
      </c>
    </row>
    <row r="10" spans="1:16" s="32" customFormat="1" ht="27" customHeight="1">
      <c r="A10" s="650" t="s">
        <v>249</v>
      </c>
      <c r="B10" s="382">
        <v>6603.43977</v>
      </c>
      <c r="C10" s="383">
        <v>0</v>
      </c>
      <c r="D10" s="383">
        <v>0</v>
      </c>
      <c r="E10" s="383">
        <v>0</v>
      </c>
      <c r="F10" s="383">
        <v>0</v>
      </c>
      <c r="G10" s="383">
        <v>0</v>
      </c>
      <c r="H10" s="382">
        <v>0</v>
      </c>
      <c r="I10" s="382">
        <v>0</v>
      </c>
      <c r="J10" s="382">
        <v>0</v>
      </c>
      <c r="K10" s="382">
        <v>0</v>
      </c>
      <c r="L10" s="382">
        <v>0</v>
      </c>
      <c r="M10" s="382">
        <v>0</v>
      </c>
      <c r="N10" s="382">
        <v>0</v>
      </c>
    </row>
    <row r="11" spans="1:16" s="32" customFormat="1" ht="27" customHeight="1">
      <c r="A11" s="650" t="s">
        <v>250</v>
      </c>
      <c r="B11" s="382">
        <v>263512.84447000001</v>
      </c>
      <c r="C11" s="383">
        <v>0</v>
      </c>
      <c r="D11" s="383">
        <v>0</v>
      </c>
      <c r="E11" s="383">
        <v>0</v>
      </c>
      <c r="F11" s="383">
        <v>0</v>
      </c>
      <c r="G11" s="383">
        <v>0</v>
      </c>
      <c r="H11" s="382">
        <v>0</v>
      </c>
      <c r="I11" s="382">
        <v>0</v>
      </c>
      <c r="J11" s="382">
        <v>0</v>
      </c>
      <c r="K11" s="382">
        <v>0</v>
      </c>
      <c r="L11" s="382">
        <v>0</v>
      </c>
      <c r="M11" s="382">
        <v>0</v>
      </c>
      <c r="N11" s="382">
        <v>0</v>
      </c>
    </row>
    <row r="12" spans="1:16" s="32" customFormat="1" ht="27" customHeight="1">
      <c r="A12" s="650" t="s">
        <v>251</v>
      </c>
      <c r="B12" s="382">
        <v>287183.99866000004</v>
      </c>
      <c r="C12" s="383">
        <v>42161.527549999999</v>
      </c>
      <c r="D12" s="383">
        <v>18974.927649999998</v>
      </c>
      <c r="E12" s="383">
        <v>0</v>
      </c>
      <c r="F12" s="383">
        <v>0</v>
      </c>
      <c r="G12" s="383">
        <v>0</v>
      </c>
      <c r="H12" s="382">
        <v>0</v>
      </c>
      <c r="I12" s="382">
        <v>0</v>
      </c>
      <c r="J12" s="382">
        <v>0</v>
      </c>
      <c r="K12" s="382">
        <v>0</v>
      </c>
      <c r="L12" s="382">
        <v>0</v>
      </c>
      <c r="M12" s="382">
        <v>0</v>
      </c>
      <c r="N12" s="382">
        <v>0</v>
      </c>
    </row>
    <row r="13" spans="1:16" s="32" customFormat="1" ht="27" customHeight="1">
      <c r="A13" s="650" t="s">
        <v>252</v>
      </c>
      <c r="B13" s="382">
        <v>79212.396260000009</v>
      </c>
      <c r="C13" s="383">
        <v>96095.664380000002</v>
      </c>
      <c r="D13" s="383">
        <v>48863.90279</v>
      </c>
      <c r="E13" s="383">
        <v>3854.3447799999999</v>
      </c>
      <c r="F13" s="383">
        <v>25909.41518</v>
      </c>
      <c r="G13" s="383">
        <v>26268.98977</v>
      </c>
      <c r="H13" s="382">
        <v>18666.1996</v>
      </c>
      <c r="I13" s="382">
        <v>3129.81079</v>
      </c>
      <c r="J13" s="382">
        <v>3115.3564999999999</v>
      </c>
      <c r="K13" s="382">
        <v>0</v>
      </c>
      <c r="L13" s="382">
        <v>3941.0588199999997</v>
      </c>
      <c r="M13" s="382">
        <v>0</v>
      </c>
      <c r="N13" s="382">
        <v>2670.9276199999999</v>
      </c>
    </row>
    <row r="14" spans="1:16" s="32" customFormat="1" ht="27" customHeight="1">
      <c r="A14" s="650" t="s">
        <v>253</v>
      </c>
      <c r="B14" s="382">
        <v>48285.155290000002</v>
      </c>
      <c r="C14" s="383">
        <v>135456.33179</v>
      </c>
      <c r="D14" s="383">
        <v>90314.156940000001</v>
      </c>
      <c r="E14" s="383">
        <v>8984.6388000000006</v>
      </c>
      <c r="F14" s="383">
        <v>53368.4735</v>
      </c>
      <c r="G14" s="383">
        <v>61896.160979999993</v>
      </c>
      <c r="H14" s="382">
        <v>31098.840399999997</v>
      </c>
      <c r="I14" s="382">
        <v>21811.180660000002</v>
      </c>
      <c r="J14" s="382">
        <v>20765.562590000001</v>
      </c>
      <c r="K14" s="382">
        <v>4660.0964400000003</v>
      </c>
      <c r="L14" s="382">
        <v>9248.7726000000002</v>
      </c>
      <c r="M14" s="382">
        <v>0</v>
      </c>
      <c r="N14" s="382">
        <v>10231.18764</v>
      </c>
    </row>
    <row r="15" spans="1:16" s="32" customFormat="1" ht="27" customHeight="1">
      <c r="A15" s="650" t="s">
        <v>254</v>
      </c>
      <c r="B15" s="382">
        <v>73126.25563</v>
      </c>
      <c r="C15" s="383">
        <v>96396.401419999995</v>
      </c>
      <c r="D15" s="383">
        <v>74119.389500000005</v>
      </c>
      <c r="E15" s="383">
        <v>12537.253949999998</v>
      </c>
      <c r="F15" s="383">
        <v>32618.325270000001</v>
      </c>
      <c r="G15" s="383">
        <v>36049.30947</v>
      </c>
      <c r="H15" s="382">
        <v>30815.895929999999</v>
      </c>
      <c r="I15" s="382">
        <v>25843.955699999999</v>
      </c>
      <c r="J15" s="382">
        <v>25272.144850000001</v>
      </c>
      <c r="K15" s="382">
        <v>8926.8212100000001</v>
      </c>
      <c r="L15" s="382">
        <v>9735.839109999999</v>
      </c>
      <c r="M15" s="382">
        <v>6271.6225400000003</v>
      </c>
      <c r="N15" s="382">
        <v>14767.736640000001</v>
      </c>
    </row>
    <row r="16" spans="1:16" s="32" customFormat="1" ht="27" customHeight="1">
      <c r="A16" s="650" t="s">
        <v>255</v>
      </c>
      <c r="B16" s="382">
        <v>96791.813330000004</v>
      </c>
      <c r="C16" s="383">
        <v>66582.21811999999</v>
      </c>
      <c r="D16" s="383">
        <v>43161.954409999998</v>
      </c>
      <c r="E16" s="383">
        <v>6532.3390999999992</v>
      </c>
      <c r="F16" s="383">
        <v>17299.310369999999</v>
      </c>
      <c r="G16" s="383">
        <v>21930.936579999998</v>
      </c>
      <c r="H16" s="382">
        <v>15089.322749999999</v>
      </c>
      <c r="I16" s="382">
        <v>24304.721859999998</v>
      </c>
      <c r="J16" s="382">
        <v>12704.36274</v>
      </c>
      <c r="K16" s="382">
        <v>12870.42872</v>
      </c>
      <c r="L16" s="382">
        <v>7464.7753400000001</v>
      </c>
      <c r="M16" s="382">
        <v>4402.5649000000003</v>
      </c>
      <c r="N16" s="382">
        <v>16855.454369999999</v>
      </c>
    </row>
    <row r="17" spans="1:16" s="32" customFormat="1" ht="27" customHeight="1">
      <c r="A17" s="650" t="s">
        <v>256</v>
      </c>
      <c r="B17" s="382">
        <v>122929.01918999999</v>
      </c>
      <c r="C17" s="383">
        <v>34635.161009999996</v>
      </c>
      <c r="D17" s="383">
        <v>19789.418699999998</v>
      </c>
      <c r="E17" s="383">
        <v>7568.2410799999998</v>
      </c>
      <c r="F17" s="383">
        <v>8177.4817300000004</v>
      </c>
      <c r="G17" s="383">
        <v>9818.1396999999997</v>
      </c>
      <c r="H17" s="382">
        <v>7083.0718299999999</v>
      </c>
      <c r="I17" s="382">
        <v>13072.4953</v>
      </c>
      <c r="J17" s="382">
        <v>7728.1425399999998</v>
      </c>
      <c r="K17" s="382">
        <v>10775.70803</v>
      </c>
      <c r="L17" s="382">
        <v>4255.8456999999999</v>
      </c>
      <c r="M17" s="382">
        <v>4039.3810699999999</v>
      </c>
      <c r="N17" s="382">
        <v>13211.719349999999</v>
      </c>
    </row>
    <row r="18" spans="1:16" s="32" customFormat="1" ht="27" customHeight="1">
      <c r="A18" s="650" t="s">
        <v>257</v>
      </c>
      <c r="B18" s="382">
        <v>94328.941340000005</v>
      </c>
      <c r="C18" s="383">
        <v>84961.153790000011</v>
      </c>
      <c r="D18" s="383">
        <v>23616.79537</v>
      </c>
      <c r="E18" s="383">
        <v>12301.494619999999</v>
      </c>
      <c r="F18" s="383">
        <v>6681.6570099999999</v>
      </c>
      <c r="G18" s="383">
        <v>14193.84209</v>
      </c>
      <c r="H18" s="382">
        <v>10687.546400000001</v>
      </c>
      <c r="I18" s="382">
        <v>14091.37509</v>
      </c>
      <c r="J18" s="382">
        <v>9120.3269899999996</v>
      </c>
      <c r="K18" s="382">
        <v>18896.231039999999</v>
      </c>
      <c r="L18" s="382">
        <v>12086.115730000001</v>
      </c>
      <c r="M18" s="382">
        <v>4495.1055500000002</v>
      </c>
      <c r="N18" s="382">
        <v>26960.28069</v>
      </c>
    </row>
    <row r="19" spans="1:16" s="32" customFormat="1" ht="27" customHeight="1">
      <c r="A19" s="650" t="s">
        <v>258</v>
      </c>
      <c r="B19" s="382">
        <v>78197.52337000001</v>
      </c>
      <c r="C19" s="383">
        <v>68508.389709999989</v>
      </c>
      <c r="D19" s="383">
        <v>37716.879840000001</v>
      </c>
      <c r="E19" s="383">
        <v>23716.11191</v>
      </c>
      <c r="F19" s="383">
        <v>12512.795239999999</v>
      </c>
      <c r="G19" s="383">
        <v>41378.576880000001</v>
      </c>
      <c r="H19" s="382">
        <v>42395.363619999996</v>
      </c>
      <c r="I19" s="382">
        <v>31643.00517</v>
      </c>
      <c r="J19" s="382">
        <v>35165.922020000005</v>
      </c>
      <c r="K19" s="382">
        <v>25952.282289999999</v>
      </c>
      <c r="L19" s="382">
        <v>21242.183940000003</v>
      </c>
      <c r="M19" s="382">
        <v>16449.49453</v>
      </c>
      <c r="N19" s="382">
        <v>41075.746450000006</v>
      </c>
    </row>
    <row r="20" spans="1:16" s="32" customFormat="1" ht="27" customHeight="1">
      <c r="A20" s="650" t="s">
        <v>259</v>
      </c>
      <c r="B20" s="382">
        <v>35474.68172</v>
      </c>
      <c r="C20" s="383">
        <v>65777.998990000007</v>
      </c>
      <c r="D20" s="383">
        <v>17162.524160000001</v>
      </c>
      <c r="E20" s="383">
        <v>10940.90177</v>
      </c>
      <c r="F20" s="383">
        <v>6166.3382000000001</v>
      </c>
      <c r="G20" s="383">
        <v>34772.046820000003</v>
      </c>
      <c r="H20" s="382">
        <v>15762.914449999998</v>
      </c>
      <c r="I20" s="382">
        <v>24544.137989999999</v>
      </c>
      <c r="J20" s="382">
        <v>37149.728990000003</v>
      </c>
      <c r="K20" s="382">
        <v>23375.828539999999</v>
      </c>
      <c r="L20" s="382">
        <v>15112.766529999999</v>
      </c>
      <c r="M20" s="382">
        <v>13599.23739</v>
      </c>
      <c r="N20" s="382">
        <v>42546.667229999999</v>
      </c>
    </row>
    <row r="21" spans="1:16" s="32" customFormat="1" ht="27" customHeight="1">
      <c r="A21" s="650" t="s">
        <v>260</v>
      </c>
      <c r="B21" s="382">
        <v>0</v>
      </c>
      <c r="C21" s="383">
        <v>7433.9314000000004</v>
      </c>
      <c r="D21" s="383">
        <v>480.73472999999996</v>
      </c>
      <c r="E21" s="383">
        <v>275.44387999999998</v>
      </c>
      <c r="F21" s="383">
        <v>164.00057999999999</v>
      </c>
      <c r="G21" s="383">
        <v>1006.98524</v>
      </c>
      <c r="H21" s="382">
        <v>572.84236999999996</v>
      </c>
      <c r="I21" s="382">
        <v>771.95168000000001</v>
      </c>
      <c r="J21" s="382">
        <v>2222.3015299999997</v>
      </c>
      <c r="K21" s="382">
        <v>996.90905000000009</v>
      </c>
      <c r="L21" s="382">
        <v>767.23158999999998</v>
      </c>
      <c r="M21" s="382">
        <v>868.46349999999995</v>
      </c>
      <c r="N21" s="382">
        <v>2316.8881699999997</v>
      </c>
    </row>
    <row r="22" spans="1:16" s="32" customFormat="1" ht="35.25" customHeight="1">
      <c r="A22" s="650" t="s">
        <v>261</v>
      </c>
      <c r="B22" s="382">
        <v>1448.5979</v>
      </c>
      <c r="C22" s="383">
        <v>2235.80366</v>
      </c>
      <c r="D22" s="383">
        <v>124.14706</v>
      </c>
      <c r="E22" s="383">
        <v>81.617329999999995</v>
      </c>
      <c r="F22" s="383">
        <v>41.842089999999999</v>
      </c>
      <c r="G22" s="383">
        <v>289.10530999999997</v>
      </c>
      <c r="H22" s="382">
        <v>191.34179999999998</v>
      </c>
      <c r="I22" s="382">
        <v>245.59095000000002</v>
      </c>
      <c r="J22" s="382">
        <v>743.22667000000001</v>
      </c>
      <c r="K22" s="382">
        <v>380.0215</v>
      </c>
      <c r="L22" s="382">
        <v>176.37931</v>
      </c>
      <c r="M22" s="382">
        <v>384.31839000000002</v>
      </c>
      <c r="N22" s="382">
        <v>700.46665000000007</v>
      </c>
    </row>
    <row r="23" spans="1:16" s="32" customFormat="1" ht="32.25" customHeight="1">
      <c r="A23" s="650" t="s">
        <v>40</v>
      </c>
      <c r="B23" s="382">
        <v>1187094.6669300001</v>
      </c>
      <c r="C23" s="382">
        <v>700244.58181999996</v>
      </c>
      <c r="D23" s="382">
        <v>374324.83114999998</v>
      </c>
      <c r="E23" s="382">
        <v>86792.38721999999</v>
      </c>
      <c r="F23" s="382">
        <v>162939.63916999998</v>
      </c>
      <c r="G23" s="382">
        <v>247604.09284000006</v>
      </c>
      <c r="H23" s="382">
        <v>172363.33915000001</v>
      </c>
      <c r="I23" s="382">
        <v>159458.22519</v>
      </c>
      <c r="J23" s="382">
        <v>153987.07542000001</v>
      </c>
      <c r="K23" s="382">
        <v>106834.32682</v>
      </c>
      <c r="L23" s="382">
        <v>84030.968670000002</v>
      </c>
      <c r="M23" s="382">
        <v>50510.187870000002</v>
      </c>
      <c r="N23" s="382">
        <v>171337.07480999999</v>
      </c>
    </row>
    <row r="24" spans="1:16" s="32" customFormat="1" ht="42.75" customHeight="1">
      <c r="A24" s="650" t="s">
        <v>224</v>
      </c>
      <c r="B24" s="384">
        <v>0.2134198793040834</v>
      </c>
      <c r="C24" s="384">
        <v>0.12589233049277543</v>
      </c>
      <c r="D24" s="384">
        <v>6.7297379484617975E-2</v>
      </c>
      <c r="E24" s="384">
        <v>1.5603827833638086E-2</v>
      </c>
      <c r="F24" s="384">
        <v>2.929383737814641E-2</v>
      </c>
      <c r="G24" s="384">
        <v>4.4515098147792392E-2</v>
      </c>
      <c r="H24" s="384">
        <v>3.0988061915040985E-2</v>
      </c>
      <c r="I24" s="384">
        <v>2.8667937041705119E-2</v>
      </c>
      <c r="J24" s="384">
        <v>2.768431530024142E-2</v>
      </c>
      <c r="K24" s="384">
        <v>1.9207035269076727E-2</v>
      </c>
      <c r="L24" s="384">
        <v>1.5107370701728651E-2</v>
      </c>
      <c r="M24" s="384">
        <v>9.0808917764918576E-3</v>
      </c>
      <c r="N24" s="384">
        <v>3.0803556653852909E-2</v>
      </c>
    </row>
    <row r="25" spans="1:16" s="166" customFormat="1" ht="25.5" customHeight="1">
      <c r="A25" s="729" t="s">
        <v>262</v>
      </c>
      <c r="B25" s="378" t="s">
        <v>59</v>
      </c>
      <c r="C25" s="378" t="s">
        <v>60</v>
      </c>
      <c r="D25" s="378" t="s">
        <v>61</v>
      </c>
      <c r="E25" s="378" t="s">
        <v>63</v>
      </c>
      <c r="F25" s="378" t="s">
        <v>64</v>
      </c>
      <c r="G25" s="378" t="s">
        <v>66</v>
      </c>
      <c r="H25" s="378" t="s">
        <v>67</v>
      </c>
      <c r="I25" s="378" t="s">
        <v>68</v>
      </c>
      <c r="J25" s="378" t="s">
        <v>69</v>
      </c>
      <c r="K25" s="378" t="s">
        <v>70</v>
      </c>
      <c r="L25" s="378" t="s">
        <v>76</v>
      </c>
      <c r="M25" s="378" t="s">
        <v>78</v>
      </c>
      <c r="N25" s="378" t="s">
        <v>75</v>
      </c>
    </row>
    <row r="26" spans="1:16" ht="27" customHeight="1">
      <c r="A26" s="651" t="s">
        <v>248</v>
      </c>
      <c r="B26" s="386">
        <v>0</v>
      </c>
      <c r="C26" s="387">
        <v>0</v>
      </c>
      <c r="D26" s="387">
        <v>0</v>
      </c>
      <c r="E26" s="387">
        <v>0</v>
      </c>
      <c r="F26" s="387">
        <v>0</v>
      </c>
      <c r="G26" s="387">
        <v>0</v>
      </c>
      <c r="H26" s="386">
        <v>0</v>
      </c>
      <c r="I26" s="386">
        <v>0</v>
      </c>
      <c r="J26" s="386">
        <v>0</v>
      </c>
      <c r="K26" s="386">
        <v>0</v>
      </c>
      <c r="L26" s="386">
        <v>0</v>
      </c>
      <c r="M26" s="386">
        <v>0</v>
      </c>
      <c r="N26" s="386">
        <v>0</v>
      </c>
      <c r="O26" s="420"/>
      <c r="P26" s="420"/>
    </row>
    <row r="27" spans="1:16" ht="27" customHeight="1">
      <c r="A27" s="651" t="s">
        <v>249</v>
      </c>
      <c r="B27" s="386">
        <v>1250</v>
      </c>
      <c r="C27" s="386">
        <v>0</v>
      </c>
      <c r="D27" s="386">
        <v>0</v>
      </c>
      <c r="E27" s="386">
        <v>0</v>
      </c>
      <c r="F27" s="386">
        <v>0</v>
      </c>
      <c r="G27" s="386">
        <v>0</v>
      </c>
      <c r="H27" s="386">
        <v>0</v>
      </c>
      <c r="I27" s="386">
        <v>0</v>
      </c>
      <c r="J27" s="386">
        <v>0</v>
      </c>
      <c r="K27" s="386">
        <v>0</v>
      </c>
      <c r="L27" s="386">
        <v>0</v>
      </c>
      <c r="M27" s="386">
        <v>0</v>
      </c>
      <c r="N27" s="386">
        <v>0</v>
      </c>
      <c r="O27" s="420"/>
      <c r="P27" s="420"/>
    </row>
    <row r="28" spans="1:16" ht="27" customHeight="1">
      <c r="A28" s="651" t="s">
        <v>250</v>
      </c>
      <c r="B28" s="386">
        <v>13163</v>
      </c>
      <c r="C28" s="386">
        <v>0</v>
      </c>
      <c r="D28" s="386">
        <v>0</v>
      </c>
      <c r="E28" s="386">
        <v>0</v>
      </c>
      <c r="F28" s="386">
        <v>0</v>
      </c>
      <c r="G28" s="386">
        <v>0</v>
      </c>
      <c r="H28" s="386">
        <v>0</v>
      </c>
      <c r="I28" s="386">
        <v>0</v>
      </c>
      <c r="J28" s="386">
        <v>0</v>
      </c>
      <c r="K28" s="386">
        <v>0</v>
      </c>
      <c r="L28" s="386">
        <v>0</v>
      </c>
      <c r="M28" s="386">
        <v>0</v>
      </c>
      <c r="N28" s="386">
        <v>0</v>
      </c>
      <c r="O28" s="420"/>
      <c r="P28" s="420"/>
    </row>
    <row r="29" spans="1:16" ht="27" customHeight="1">
      <c r="A29" s="651" t="s">
        <v>251</v>
      </c>
      <c r="B29" s="386">
        <v>5667</v>
      </c>
      <c r="C29" s="387">
        <v>25</v>
      </c>
      <c r="D29" s="387">
        <v>11</v>
      </c>
      <c r="E29" s="387">
        <v>0</v>
      </c>
      <c r="F29" s="387">
        <v>0</v>
      </c>
      <c r="G29" s="387">
        <v>0</v>
      </c>
      <c r="H29" s="386">
        <v>0</v>
      </c>
      <c r="I29" s="386">
        <v>0</v>
      </c>
      <c r="J29" s="386">
        <v>0</v>
      </c>
      <c r="K29" s="386">
        <v>0</v>
      </c>
      <c r="L29" s="386">
        <v>0</v>
      </c>
      <c r="M29" s="386">
        <v>0</v>
      </c>
      <c r="N29" s="386">
        <v>0</v>
      </c>
      <c r="O29" s="420"/>
      <c r="P29" s="420"/>
    </row>
    <row r="30" spans="1:16" ht="27" customHeight="1">
      <c r="A30" s="651" t="s">
        <v>252</v>
      </c>
      <c r="B30" s="386">
        <v>925</v>
      </c>
      <c r="C30" s="387">
        <v>101</v>
      </c>
      <c r="D30" s="387">
        <v>52</v>
      </c>
      <c r="E30" s="387">
        <v>5</v>
      </c>
      <c r="F30" s="387">
        <v>28</v>
      </c>
      <c r="G30" s="387">
        <v>29</v>
      </c>
      <c r="H30" s="386">
        <v>21</v>
      </c>
      <c r="I30" s="386">
        <v>4</v>
      </c>
      <c r="J30" s="386">
        <v>4</v>
      </c>
      <c r="K30" s="386">
        <v>0</v>
      </c>
      <c r="L30" s="386">
        <v>4</v>
      </c>
      <c r="M30" s="386">
        <v>0</v>
      </c>
      <c r="N30" s="386">
        <v>3</v>
      </c>
      <c r="O30" s="420"/>
      <c r="P30" s="420"/>
    </row>
    <row r="31" spans="1:16" ht="27" customHeight="1">
      <c r="A31" s="651" t="s">
        <v>253</v>
      </c>
      <c r="B31" s="386">
        <v>405</v>
      </c>
      <c r="C31" s="387">
        <v>290</v>
      </c>
      <c r="D31" s="387">
        <v>187</v>
      </c>
      <c r="E31" s="387">
        <v>20</v>
      </c>
      <c r="F31" s="387">
        <v>114</v>
      </c>
      <c r="G31" s="387">
        <v>133</v>
      </c>
      <c r="H31" s="386">
        <v>69</v>
      </c>
      <c r="I31" s="386">
        <v>50</v>
      </c>
      <c r="J31" s="386">
        <v>48</v>
      </c>
      <c r="K31" s="386">
        <v>12</v>
      </c>
      <c r="L31" s="386">
        <v>20</v>
      </c>
      <c r="M31" s="386">
        <v>0</v>
      </c>
      <c r="N31" s="386">
        <v>22</v>
      </c>
      <c r="O31" s="420"/>
      <c r="P31" s="420"/>
    </row>
    <row r="32" spans="1:16" ht="27" customHeight="1">
      <c r="A32" s="651" t="s">
        <v>254</v>
      </c>
      <c r="B32" s="386">
        <v>431</v>
      </c>
      <c r="C32" s="387">
        <v>366</v>
      </c>
      <c r="D32" s="387">
        <v>278</v>
      </c>
      <c r="E32" s="387">
        <v>46</v>
      </c>
      <c r="F32" s="387">
        <v>126</v>
      </c>
      <c r="G32" s="387">
        <v>137</v>
      </c>
      <c r="H32" s="386">
        <v>117</v>
      </c>
      <c r="I32" s="386">
        <v>98</v>
      </c>
      <c r="J32" s="386">
        <v>99</v>
      </c>
      <c r="K32" s="386">
        <v>33</v>
      </c>
      <c r="L32" s="386">
        <v>38</v>
      </c>
      <c r="M32" s="386">
        <v>27</v>
      </c>
      <c r="N32" s="386">
        <v>56</v>
      </c>
      <c r="O32" s="420"/>
      <c r="P32" s="420"/>
    </row>
    <row r="33" spans="1:16" ht="27" customHeight="1">
      <c r="A33" s="651" t="s">
        <v>255</v>
      </c>
      <c r="B33" s="386">
        <v>366</v>
      </c>
      <c r="C33" s="387">
        <v>395</v>
      </c>
      <c r="D33" s="387">
        <v>255</v>
      </c>
      <c r="E33" s="387">
        <v>39</v>
      </c>
      <c r="F33" s="387">
        <v>102</v>
      </c>
      <c r="G33" s="387">
        <v>128</v>
      </c>
      <c r="H33" s="386">
        <v>90</v>
      </c>
      <c r="I33" s="386">
        <v>147</v>
      </c>
      <c r="J33" s="386">
        <v>76</v>
      </c>
      <c r="K33" s="386">
        <v>81</v>
      </c>
      <c r="L33" s="386">
        <v>42</v>
      </c>
      <c r="M33" s="386">
        <v>27</v>
      </c>
      <c r="N33" s="386">
        <v>101</v>
      </c>
      <c r="O33" s="420"/>
      <c r="P33" s="420"/>
    </row>
    <row r="34" spans="1:16" ht="27" customHeight="1">
      <c r="A34" s="651" t="s">
        <v>256</v>
      </c>
      <c r="B34" s="386">
        <v>260</v>
      </c>
      <c r="C34" s="387">
        <v>292</v>
      </c>
      <c r="D34" s="387">
        <v>165</v>
      </c>
      <c r="E34" s="387">
        <v>65</v>
      </c>
      <c r="F34" s="387">
        <v>69</v>
      </c>
      <c r="G34" s="387">
        <v>81</v>
      </c>
      <c r="H34" s="386">
        <v>58</v>
      </c>
      <c r="I34" s="386">
        <v>110</v>
      </c>
      <c r="J34" s="386">
        <v>64</v>
      </c>
      <c r="K34" s="386">
        <v>90</v>
      </c>
      <c r="L34" s="386">
        <v>36</v>
      </c>
      <c r="M34" s="386">
        <v>34</v>
      </c>
      <c r="N34" s="386">
        <v>113</v>
      </c>
      <c r="O34" s="420"/>
      <c r="P34" s="420"/>
    </row>
    <row r="35" spans="1:16" ht="27" customHeight="1">
      <c r="A35" s="651" t="s">
        <v>257</v>
      </c>
      <c r="B35" s="386">
        <v>101</v>
      </c>
      <c r="C35" s="387">
        <v>1012</v>
      </c>
      <c r="D35" s="387">
        <v>281</v>
      </c>
      <c r="E35" s="387">
        <v>148</v>
      </c>
      <c r="F35" s="387">
        <v>79</v>
      </c>
      <c r="G35" s="387">
        <v>172</v>
      </c>
      <c r="H35" s="386">
        <v>135</v>
      </c>
      <c r="I35" s="386">
        <v>170</v>
      </c>
      <c r="J35" s="386">
        <v>108</v>
      </c>
      <c r="K35" s="386">
        <v>226</v>
      </c>
      <c r="L35" s="386">
        <v>144</v>
      </c>
      <c r="M35" s="386">
        <v>52</v>
      </c>
      <c r="N35" s="386">
        <v>326</v>
      </c>
      <c r="O35" s="420"/>
      <c r="P35" s="420"/>
    </row>
    <row r="36" spans="1:16" ht="27" customHeight="1">
      <c r="A36" s="651" t="s">
        <v>258</v>
      </c>
      <c r="B36" s="386">
        <v>40</v>
      </c>
      <c r="C36" s="387">
        <v>1373</v>
      </c>
      <c r="D36" s="387">
        <v>745</v>
      </c>
      <c r="E36" s="387">
        <v>463</v>
      </c>
      <c r="F36" s="387">
        <v>264</v>
      </c>
      <c r="G36" s="387">
        <v>843</v>
      </c>
      <c r="H36" s="386">
        <v>832</v>
      </c>
      <c r="I36" s="386">
        <v>655</v>
      </c>
      <c r="J36" s="386">
        <v>693</v>
      </c>
      <c r="K36" s="386">
        <v>514</v>
      </c>
      <c r="L36" s="386">
        <v>439</v>
      </c>
      <c r="M36" s="386">
        <v>355</v>
      </c>
      <c r="N36" s="386">
        <v>836</v>
      </c>
      <c r="O36" s="420"/>
      <c r="P36" s="420"/>
    </row>
    <row r="37" spans="1:16" ht="27" customHeight="1">
      <c r="A37" s="651" t="s">
        <v>259</v>
      </c>
      <c r="B37" s="386">
        <v>7</v>
      </c>
      <c r="C37" s="387">
        <v>4248</v>
      </c>
      <c r="D37" s="387">
        <v>889</v>
      </c>
      <c r="E37" s="387">
        <v>518</v>
      </c>
      <c r="F37" s="387">
        <v>315</v>
      </c>
      <c r="G37" s="387">
        <v>1686</v>
      </c>
      <c r="H37" s="386">
        <v>782</v>
      </c>
      <c r="I37" s="386">
        <v>1248</v>
      </c>
      <c r="J37" s="386">
        <v>1998</v>
      </c>
      <c r="K37" s="386">
        <v>1344</v>
      </c>
      <c r="L37" s="386">
        <v>828</v>
      </c>
      <c r="M37" s="386">
        <v>759</v>
      </c>
      <c r="N37" s="386">
        <v>2326</v>
      </c>
      <c r="O37" s="420"/>
      <c r="P37" s="420"/>
    </row>
    <row r="38" spans="1:16" ht="27" customHeight="1">
      <c r="A38" s="651" t="s">
        <v>260</v>
      </c>
      <c r="B38" s="386">
        <v>0</v>
      </c>
      <c r="C38" s="387">
        <v>1452</v>
      </c>
      <c r="D38" s="387">
        <v>91</v>
      </c>
      <c r="E38" s="387">
        <v>52</v>
      </c>
      <c r="F38" s="387">
        <v>31</v>
      </c>
      <c r="G38" s="387">
        <v>190</v>
      </c>
      <c r="H38" s="386">
        <v>109</v>
      </c>
      <c r="I38" s="386">
        <v>150</v>
      </c>
      <c r="J38" s="386">
        <v>419</v>
      </c>
      <c r="K38" s="386">
        <v>197</v>
      </c>
      <c r="L38" s="386">
        <v>149</v>
      </c>
      <c r="M38" s="386">
        <v>175</v>
      </c>
      <c r="N38" s="386">
        <v>453</v>
      </c>
      <c r="O38" s="420"/>
      <c r="P38" s="420"/>
    </row>
    <row r="39" spans="1:16" ht="27" customHeight="1">
      <c r="A39" s="651" t="s">
        <v>261</v>
      </c>
      <c r="B39" s="386">
        <v>752</v>
      </c>
      <c r="C39" s="387">
        <v>1111</v>
      </c>
      <c r="D39" s="387">
        <v>59</v>
      </c>
      <c r="E39" s="387">
        <v>38</v>
      </c>
      <c r="F39" s="387">
        <v>22</v>
      </c>
      <c r="G39" s="387">
        <v>145</v>
      </c>
      <c r="H39" s="386">
        <v>99</v>
      </c>
      <c r="I39" s="386">
        <v>120</v>
      </c>
      <c r="J39" s="386">
        <v>386</v>
      </c>
      <c r="K39" s="386">
        <v>193</v>
      </c>
      <c r="L39" s="386">
        <v>85</v>
      </c>
      <c r="M39" s="386">
        <v>184</v>
      </c>
      <c r="N39" s="386">
        <v>361</v>
      </c>
      <c r="O39" s="420"/>
      <c r="P39" s="420"/>
    </row>
    <row r="40" spans="1:16" ht="35.25" customHeight="1">
      <c r="A40" s="651" t="s">
        <v>277</v>
      </c>
      <c r="B40" s="386">
        <v>23367</v>
      </c>
      <c r="C40" s="386">
        <v>10665</v>
      </c>
      <c r="D40" s="386">
        <v>3013</v>
      </c>
      <c r="E40" s="386">
        <v>1394</v>
      </c>
      <c r="F40" s="386">
        <v>1150</v>
      </c>
      <c r="G40" s="386">
        <v>3544</v>
      </c>
      <c r="H40" s="386">
        <v>2312</v>
      </c>
      <c r="I40" s="386">
        <v>2752</v>
      </c>
      <c r="J40" s="386">
        <v>3895</v>
      </c>
      <c r="K40" s="386">
        <v>2690</v>
      </c>
      <c r="L40" s="386">
        <v>1785</v>
      </c>
      <c r="M40" s="386">
        <v>1613</v>
      </c>
      <c r="N40" s="386">
        <v>4597</v>
      </c>
      <c r="O40" s="420"/>
      <c r="P40" s="420"/>
    </row>
    <row r="41" spans="1:16" ht="33.75" customHeight="1">
      <c r="A41" s="651" t="s">
        <v>224</v>
      </c>
      <c r="B41" s="672">
        <v>0.2320088168712022</v>
      </c>
      <c r="C41" s="672">
        <v>0.10589181460741094</v>
      </c>
      <c r="D41" s="672">
        <v>2.9915802851582667E-2</v>
      </c>
      <c r="E41" s="672">
        <v>1.384089916200008E-2</v>
      </c>
      <c r="F41" s="672">
        <v>1.1418245363199492E-2</v>
      </c>
      <c r="G41" s="672">
        <v>3.5188053536677387E-2</v>
      </c>
      <c r="H41" s="672">
        <v>2.2955637634536716E-2</v>
      </c>
      <c r="I41" s="672">
        <v>2.7324357599586957E-2</v>
      </c>
      <c r="J41" s="672">
        <v>3.8673100599706106E-2</v>
      </c>
      <c r="K41" s="672">
        <v>2.6708765240875332E-2</v>
      </c>
      <c r="L41" s="672">
        <v>1.7723102585487906E-2</v>
      </c>
      <c r="M41" s="672">
        <v>1.6015330235513721E-2</v>
      </c>
      <c r="N41" s="672">
        <v>4.5643194725763531E-2</v>
      </c>
      <c r="O41" s="420"/>
      <c r="P41" s="420"/>
    </row>
    <row r="42" spans="1:16" ht="14.25" customHeight="1" thickBot="1">
      <c r="A42" s="652"/>
      <c r="B42" s="389"/>
      <c r="C42" s="390"/>
      <c r="D42" s="390"/>
      <c r="E42" s="390"/>
      <c r="F42" s="390"/>
      <c r="G42" s="390"/>
      <c r="H42" s="389"/>
      <c r="I42" s="389"/>
      <c r="J42" s="389"/>
      <c r="K42" s="389"/>
      <c r="L42" s="389"/>
      <c r="M42" s="389"/>
      <c r="N42" s="389"/>
      <c r="O42" s="420"/>
      <c r="P42" s="420"/>
    </row>
    <row r="43" spans="1:16" ht="15" customHeight="1" thickTop="1">
      <c r="A43" s="615"/>
      <c r="B43" s="148"/>
      <c r="C43" s="174"/>
      <c r="D43" s="174"/>
      <c r="E43" s="174"/>
      <c r="F43" s="174"/>
      <c r="G43" s="174"/>
      <c r="H43" s="175"/>
      <c r="I43" s="175"/>
      <c r="J43" s="175"/>
      <c r="K43" s="175"/>
      <c r="L43" s="175"/>
      <c r="M43" s="175"/>
      <c r="N43" s="175"/>
      <c r="O43" s="420"/>
      <c r="P43" s="420"/>
    </row>
    <row r="44" spans="1:16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20"/>
      <c r="P44" s="420"/>
    </row>
    <row r="45" spans="1:16" ht="9" customHeight="1">
      <c r="A45" s="561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20"/>
      <c r="P45" s="420"/>
    </row>
    <row r="46" spans="1:16" ht="9" customHeight="1">
      <c r="A46" s="564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20"/>
      <c r="P46" s="420"/>
    </row>
    <row r="47" spans="1:16" ht="9" customHeight="1">
      <c r="A47" s="561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20"/>
      <c r="P47" s="420"/>
    </row>
    <row r="48" spans="1:16" ht="9" customHeight="1">
      <c r="A48" s="561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20"/>
      <c r="P48" s="420"/>
    </row>
    <row r="49" spans="1:16" ht="9" customHeight="1">
      <c r="A49" s="561"/>
      <c r="B49" s="17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20"/>
      <c r="P49" s="420"/>
    </row>
    <row r="50" spans="1:16" ht="9" customHeight="1">
      <c r="A50" s="561"/>
      <c r="B50" s="17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20"/>
      <c r="P50" s="420"/>
    </row>
    <row r="51" spans="1:16" ht="9" customHeight="1">
      <c r="A51" s="561"/>
      <c r="B51" s="17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20"/>
      <c r="P51" s="420"/>
    </row>
    <row r="52" spans="1:16" ht="9" customHeight="1">
      <c r="A52" s="151"/>
      <c r="B52" s="17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20"/>
      <c r="P52" s="420"/>
    </row>
    <row r="53" spans="1:16" ht="9" customHeight="1">
      <c r="A53" s="561"/>
      <c r="B53" s="17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20"/>
      <c r="P53" s="420"/>
    </row>
    <row r="54" spans="1:16" ht="9" customHeight="1">
      <c r="A54" s="561"/>
      <c r="B54" s="17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20"/>
      <c r="P54" s="420"/>
    </row>
    <row r="55" spans="1:16" ht="9" customHeight="1">
      <c r="A55" s="561"/>
      <c r="B55" s="17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20"/>
      <c r="P55" s="420"/>
    </row>
    <row r="56" spans="1:16" ht="9" customHeight="1">
      <c r="A56" s="561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20"/>
      <c r="P56" s="420"/>
    </row>
    <row r="57" spans="1:16" ht="9" customHeight="1">
      <c r="A57" s="561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20"/>
      <c r="P57" s="420"/>
    </row>
    <row r="58" spans="1:16" ht="9" customHeight="1">
      <c r="A58" s="151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20"/>
      <c r="P58" s="420"/>
    </row>
    <row r="59" spans="1:16" ht="9" customHeight="1">
      <c r="A59" s="561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20"/>
      <c r="P59" s="420"/>
    </row>
    <row r="60" spans="1:16" ht="9" customHeight="1">
      <c r="A60" s="56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20"/>
      <c r="P60" s="420"/>
    </row>
    <row r="61" spans="1:16" ht="9" customHeight="1">
      <c r="A61" s="56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20"/>
      <c r="P61" s="420"/>
    </row>
    <row r="62" spans="1:16" ht="9" customHeight="1">
      <c r="A62" s="561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20"/>
      <c r="P62" s="420"/>
    </row>
    <row r="63" spans="1:16" ht="9" customHeight="1">
      <c r="A63" s="56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20"/>
      <c r="P63" s="420"/>
    </row>
    <row r="64" spans="1:16" ht="9" customHeight="1">
      <c r="A64" s="15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20"/>
      <c r="P64" s="420"/>
    </row>
    <row r="65" spans="1:16" ht="9" customHeight="1">
      <c r="A65" s="561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20"/>
      <c r="P65" s="420"/>
    </row>
    <row r="66" spans="1:16" ht="9" customHeight="1">
      <c r="A66" s="56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20"/>
      <c r="P66" s="420"/>
    </row>
    <row r="67" spans="1:16" ht="9" customHeight="1">
      <c r="A67" s="561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20"/>
      <c r="P67" s="420"/>
    </row>
    <row r="68" spans="1:16" ht="9" customHeight="1">
      <c r="A68" s="561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20"/>
      <c r="P68" s="420"/>
    </row>
    <row r="69" spans="1:16" ht="9" customHeight="1">
      <c r="A69" s="151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20"/>
      <c r="P69" s="420"/>
    </row>
    <row r="70" spans="1:16" ht="9" customHeight="1">
      <c r="A70" s="562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20"/>
      <c r="P70" s="420"/>
    </row>
    <row r="71" spans="1:16" ht="9" customHeight="1">
      <c r="A71" s="562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20"/>
      <c r="P71" s="420"/>
    </row>
    <row r="72" spans="1:16" ht="9" customHeight="1">
      <c r="A72" s="562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20"/>
      <c r="P72" s="420"/>
    </row>
    <row r="73" spans="1:16" ht="9" customHeight="1">
      <c r="A73" s="562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20"/>
      <c r="P73" s="420"/>
    </row>
    <row r="74" spans="1:16" ht="9" customHeight="1">
      <c r="A74" s="56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20"/>
      <c r="P74" s="420"/>
    </row>
    <row r="75" spans="1:16" ht="9" customHeight="1">
      <c r="A75" s="563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20"/>
      <c r="P75" s="420"/>
    </row>
    <row r="76" spans="1:16" ht="9" customHeight="1">
      <c r="A76" s="564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20"/>
      <c r="P76" s="420"/>
    </row>
    <row r="77" spans="1:16" ht="9" customHeight="1">
      <c r="A77" s="561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20"/>
      <c r="P77" s="420"/>
    </row>
    <row r="78" spans="1:16" ht="9" customHeight="1">
      <c r="A78" s="561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420"/>
      <c r="P78" s="420"/>
    </row>
    <row r="79" spans="1:16" ht="9" customHeight="1">
      <c r="A79" s="561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420"/>
      <c r="P79" s="420"/>
    </row>
    <row r="80" spans="1:16" ht="9" customHeight="1">
      <c r="A80" s="561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420"/>
      <c r="P80" s="420"/>
    </row>
    <row r="81" spans="1:16" ht="9" customHeight="1">
      <c r="A81" s="562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420"/>
      <c r="P81" s="420"/>
    </row>
    <row r="82" spans="1:16" ht="9" customHeight="1">
      <c r="A82" s="564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420"/>
      <c r="P82" s="420"/>
    </row>
    <row r="83" spans="1:16" ht="9" customHeight="1">
      <c r="A83" s="561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420"/>
      <c r="P83" s="420"/>
    </row>
    <row r="84" spans="1:16" ht="9" customHeight="1">
      <c r="A84" s="561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420"/>
      <c r="P84" s="420"/>
    </row>
    <row r="85" spans="1:16" ht="9" customHeight="1">
      <c r="A85" s="561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420"/>
      <c r="P85" s="420"/>
    </row>
    <row r="86" spans="1:16" ht="9" customHeight="1">
      <c r="A86" s="561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420"/>
      <c r="P86" s="420"/>
    </row>
    <row r="87" spans="1:16" ht="9" customHeight="1">
      <c r="A87" s="562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420"/>
      <c r="P87" s="420"/>
    </row>
    <row r="88" spans="1:16" ht="9" customHeight="1">
      <c r="A88" s="564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420"/>
      <c r="P88" s="420"/>
    </row>
    <row r="89" spans="1:16" ht="9" customHeight="1">
      <c r="A89" s="561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420"/>
      <c r="P89" s="420"/>
    </row>
    <row r="90" spans="1:16" ht="9" customHeight="1">
      <c r="A90" s="561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420"/>
      <c r="P90" s="420"/>
    </row>
    <row r="91" spans="1:16" ht="9" customHeight="1">
      <c r="A91" s="561"/>
      <c r="C91" s="40"/>
      <c r="D91" s="40"/>
      <c r="E91" s="40"/>
      <c r="F91" s="40"/>
      <c r="G91" s="40"/>
      <c r="O91" s="420"/>
      <c r="P91" s="420"/>
    </row>
    <row r="92" spans="1:16" ht="9" customHeight="1">
      <c r="A92" s="561"/>
      <c r="C92" s="40"/>
      <c r="D92" s="40"/>
      <c r="E92" s="40"/>
      <c r="F92" s="40"/>
      <c r="G92" s="40"/>
      <c r="O92" s="420"/>
      <c r="P92" s="420"/>
    </row>
    <row r="93" spans="1:16" ht="9" customHeight="1">
      <c r="A93" s="561"/>
      <c r="C93" s="40"/>
      <c r="D93" s="40"/>
      <c r="E93" s="40"/>
      <c r="F93" s="40"/>
      <c r="G93" s="40"/>
      <c r="O93" s="420"/>
      <c r="P93" s="420"/>
    </row>
    <row r="94" spans="1:16" ht="9" customHeight="1">
      <c r="A94" s="561"/>
      <c r="C94" s="40"/>
      <c r="D94" s="40"/>
      <c r="E94" s="40"/>
      <c r="F94" s="40"/>
      <c r="G94" s="40"/>
      <c r="O94" s="420"/>
      <c r="P94" s="420"/>
    </row>
    <row r="95" spans="1:16" ht="9" customHeight="1">
      <c r="A95" s="561"/>
      <c r="C95" s="40"/>
      <c r="D95" s="40"/>
      <c r="E95" s="40"/>
      <c r="F95" s="40"/>
      <c r="G95" s="40"/>
      <c r="O95" s="420"/>
      <c r="P95" s="420"/>
    </row>
    <row r="96" spans="1:16" ht="9" customHeight="1">
      <c r="A96" s="561"/>
      <c r="C96" s="40"/>
      <c r="D96" s="40"/>
      <c r="E96" s="40"/>
      <c r="F96" s="40"/>
      <c r="G96" s="40"/>
      <c r="O96" s="420"/>
      <c r="P96" s="420"/>
    </row>
    <row r="97" spans="1:16" ht="9" customHeight="1">
      <c r="A97" s="562"/>
      <c r="C97" s="40"/>
      <c r="D97" s="40"/>
      <c r="E97" s="40"/>
      <c r="F97" s="40"/>
      <c r="G97" s="40"/>
      <c r="O97" s="420"/>
      <c r="P97" s="420"/>
    </row>
    <row r="98" spans="1:16" ht="9" customHeight="1">
      <c r="A98" s="564"/>
      <c r="C98" s="40"/>
      <c r="D98" s="40"/>
      <c r="E98" s="40"/>
      <c r="F98" s="40"/>
      <c r="G98" s="40"/>
      <c r="O98" s="420"/>
      <c r="P98" s="420"/>
    </row>
    <row r="99" spans="1:16" ht="9" customHeight="1">
      <c r="A99" s="561"/>
      <c r="C99" s="40"/>
      <c r="D99" s="40"/>
      <c r="E99" s="40"/>
      <c r="F99" s="40"/>
      <c r="G99" s="40"/>
      <c r="O99" s="420"/>
      <c r="P99" s="420"/>
    </row>
    <row r="100" spans="1:16" ht="9" customHeight="1">
      <c r="A100" s="561"/>
      <c r="C100" s="40"/>
      <c r="D100" s="40"/>
      <c r="E100" s="40"/>
      <c r="F100" s="40"/>
      <c r="G100" s="40"/>
      <c r="O100" s="420"/>
      <c r="P100" s="420"/>
    </row>
    <row r="101" spans="1:16" ht="9" customHeight="1">
      <c r="A101" s="561"/>
      <c r="C101" s="40"/>
      <c r="D101" s="40"/>
      <c r="E101" s="40"/>
      <c r="F101" s="40"/>
      <c r="G101" s="40"/>
      <c r="O101" s="420"/>
      <c r="P101" s="420"/>
    </row>
    <row r="102" spans="1:16" ht="9" customHeight="1">
      <c r="A102" s="561"/>
      <c r="C102" s="40"/>
      <c r="D102" s="40"/>
      <c r="E102" s="40"/>
      <c r="F102" s="40"/>
      <c r="G102" s="40"/>
      <c r="O102" s="420"/>
      <c r="P102" s="420"/>
    </row>
    <row r="103" spans="1:16" ht="9" customHeight="1">
      <c r="A103" s="561"/>
      <c r="C103" s="40"/>
      <c r="D103" s="40"/>
      <c r="E103" s="40"/>
      <c r="F103" s="40"/>
      <c r="G103" s="40"/>
      <c r="O103" s="420"/>
      <c r="P103" s="420"/>
    </row>
    <row r="104" spans="1:16" ht="9" customHeight="1">
      <c r="A104" s="561"/>
      <c r="C104" s="40"/>
      <c r="D104" s="40"/>
      <c r="E104" s="40"/>
      <c r="F104" s="40"/>
      <c r="G104" s="40"/>
      <c r="O104" s="420"/>
      <c r="P104" s="420"/>
    </row>
    <row r="105" spans="1:16" ht="9" customHeight="1">
      <c r="A105" s="561"/>
      <c r="C105" s="40"/>
      <c r="D105" s="40"/>
      <c r="E105" s="40"/>
      <c r="F105" s="40"/>
      <c r="G105" s="40"/>
      <c r="O105" s="420"/>
      <c r="P105" s="420"/>
    </row>
    <row r="106" spans="1:16" ht="9" customHeight="1">
      <c r="A106" s="561"/>
      <c r="C106" s="40"/>
      <c r="D106" s="40"/>
      <c r="E106" s="40"/>
      <c r="F106" s="40"/>
      <c r="G106" s="40"/>
      <c r="O106" s="420"/>
      <c r="P106" s="420"/>
    </row>
    <row r="107" spans="1:16" ht="9" customHeight="1">
      <c r="A107" s="561"/>
      <c r="C107" s="40"/>
      <c r="D107" s="40"/>
      <c r="E107" s="40"/>
      <c r="F107" s="40"/>
      <c r="G107" s="40"/>
      <c r="O107" s="420"/>
      <c r="P107" s="420"/>
    </row>
    <row r="108" spans="1:16" ht="9" customHeight="1">
      <c r="A108" s="564"/>
      <c r="C108" s="40"/>
      <c r="D108" s="40"/>
      <c r="E108" s="40"/>
      <c r="F108" s="40"/>
      <c r="G108" s="40"/>
      <c r="O108" s="420"/>
      <c r="P108" s="420"/>
    </row>
    <row r="109" spans="1:16" ht="9" customHeight="1">
      <c r="A109" s="561"/>
      <c r="C109" s="40"/>
      <c r="D109" s="40"/>
      <c r="E109" s="40"/>
      <c r="F109" s="40"/>
      <c r="G109" s="40"/>
      <c r="O109" s="420"/>
      <c r="P109" s="420"/>
    </row>
    <row r="110" spans="1:16" ht="9" customHeight="1">
      <c r="A110" s="561"/>
      <c r="C110" s="40"/>
      <c r="D110" s="40"/>
      <c r="E110" s="40"/>
      <c r="F110" s="40"/>
      <c r="G110" s="40"/>
      <c r="O110" s="420"/>
      <c r="P110" s="420"/>
    </row>
    <row r="111" spans="1:16" ht="9" customHeight="1">
      <c r="A111" s="561"/>
      <c r="C111" s="40"/>
      <c r="D111" s="40"/>
      <c r="E111" s="40"/>
      <c r="F111" s="40"/>
      <c r="G111" s="40"/>
      <c r="O111" s="420"/>
      <c r="P111" s="420"/>
    </row>
    <row r="112" spans="1:16">
      <c r="A112" s="565"/>
      <c r="C112" s="40"/>
      <c r="D112" s="40"/>
      <c r="E112" s="40"/>
      <c r="F112" s="40"/>
      <c r="G112" s="40"/>
      <c r="O112" s="420"/>
      <c r="P112" s="420"/>
    </row>
    <row r="113" spans="1:16">
      <c r="A113" s="565"/>
      <c r="C113" s="40"/>
      <c r="D113" s="40"/>
      <c r="E113" s="40"/>
      <c r="F113" s="40"/>
      <c r="G113" s="40"/>
      <c r="O113" s="420"/>
      <c r="P113" s="420"/>
    </row>
    <row r="114" spans="1:16">
      <c r="A114" s="565"/>
      <c r="C114" s="40"/>
      <c r="D114" s="40"/>
      <c r="E114" s="40"/>
      <c r="F114" s="40"/>
      <c r="G114" s="40"/>
      <c r="O114" s="420"/>
      <c r="P114" s="420"/>
    </row>
    <row r="115" spans="1:16">
      <c r="A115" s="565"/>
      <c r="C115" s="40"/>
      <c r="D115" s="40"/>
      <c r="E115" s="40"/>
      <c r="F115" s="40"/>
      <c r="G115" s="40"/>
      <c r="O115" s="420"/>
      <c r="P115" s="420"/>
    </row>
    <row r="116" spans="1:16">
      <c r="A116" s="565"/>
      <c r="C116" s="40"/>
      <c r="D116" s="40"/>
      <c r="E116" s="40"/>
      <c r="F116" s="40"/>
      <c r="G116" s="40"/>
      <c r="O116" s="420"/>
      <c r="P116" s="420"/>
    </row>
    <row r="117" spans="1:16">
      <c r="A117" s="565"/>
      <c r="C117" s="40"/>
      <c r="D117" s="40"/>
      <c r="E117" s="40"/>
      <c r="F117" s="40"/>
      <c r="G117" s="40"/>
      <c r="O117" s="420"/>
      <c r="P117" s="420"/>
    </row>
    <row r="118" spans="1:16">
      <c r="A118" s="565"/>
      <c r="C118" s="40"/>
      <c r="D118" s="40"/>
      <c r="E118" s="40"/>
      <c r="F118" s="40"/>
      <c r="G118" s="40"/>
      <c r="O118" s="420"/>
      <c r="P118" s="420"/>
    </row>
    <row r="119" spans="1:16" ht="15.75">
      <c r="A119" s="156"/>
      <c r="C119" s="40"/>
      <c r="D119" s="40"/>
      <c r="E119" s="40"/>
      <c r="F119" s="40"/>
      <c r="G119" s="40"/>
      <c r="O119" s="420"/>
      <c r="P119" s="420"/>
    </row>
    <row r="120" spans="1:16" ht="15.75">
      <c r="A120" s="156"/>
      <c r="C120" s="40"/>
      <c r="D120" s="40"/>
      <c r="E120" s="40"/>
      <c r="F120" s="40"/>
      <c r="G120" s="40"/>
      <c r="O120" s="420"/>
      <c r="P120" s="420"/>
    </row>
    <row r="121" spans="1:16" ht="15.75">
      <c r="A121" s="156"/>
      <c r="C121" s="40"/>
      <c r="D121" s="40"/>
      <c r="E121" s="40"/>
      <c r="F121" s="40"/>
      <c r="G121" s="40"/>
      <c r="O121" s="420"/>
      <c r="P121" s="420"/>
    </row>
    <row r="122" spans="1:16" ht="15.75">
      <c r="A122" s="156"/>
      <c r="C122" s="40"/>
      <c r="D122" s="40"/>
      <c r="E122" s="40"/>
      <c r="F122" s="40"/>
      <c r="G122" s="40"/>
      <c r="O122" s="420"/>
      <c r="P122" s="420"/>
    </row>
    <row r="123" spans="1:16" ht="15.75">
      <c r="A123" s="156"/>
      <c r="C123" s="40"/>
      <c r="D123" s="40"/>
      <c r="E123" s="40"/>
      <c r="F123" s="40"/>
      <c r="G123" s="40"/>
      <c r="O123" s="420"/>
      <c r="P123" s="420"/>
    </row>
    <row r="124" spans="1:16" ht="15.75">
      <c r="A124" s="156"/>
      <c r="C124" s="40"/>
      <c r="D124" s="40"/>
      <c r="E124" s="40"/>
      <c r="F124" s="40"/>
      <c r="G124" s="40"/>
      <c r="O124" s="420"/>
      <c r="P124" s="420"/>
    </row>
    <row r="125" spans="1:16" ht="15.75">
      <c r="A125" s="156"/>
      <c r="C125" s="40"/>
      <c r="D125" s="40"/>
      <c r="E125" s="40"/>
      <c r="F125" s="40"/>
      <c r="G125" s="40"/>
      <c r="O125" s="420"/>
      <c r="P125" s="420"/>
    </row>
    <row r="126" spans="1:16" ht="15.75">
      <c r="A126" s="156"/>
      <c r="C126" s="40"/>
      <c r="D126" s="40"/>
      <c r="E126" s="40"/>
      <c r="F126" s="40"/>
      <c r="G126" s="40"/>
      <c r="O126" s="420"/>
      <c r="P126" s="420"/>
    </row>
    <row r="127" spans="1:16" ht="15.75">
      <c r="A127" s="156"/>
      <c r="C127" s="40"/>
      <c r="D127" s="40"/>
      <c r="E127" s="40"/>
      <c r="F127" s="40"/>
      <c r="G127" s="40"/>
      <c r="O127" s="420"/>
      <c r="P127" s="420"/>
    </row>
    <row r="128" spans="1:16" ht="15.75">
      <c r="A128" s="156"/>
      <c r="C128" s="40"/>
      <c r="D128" s="40"/>
      <c r="E128" s="40"/>
      <c r="F128" s="40"/>
      <c r="G128" s="40"/>
      <c r="O128" s="420"/>
      <c r="P128" s="420"/>
    </row>
    <row r="129" spans="1:16" ht="15.75">
      <c r="A129" s="156"/>
      <c r="C129" s="40"/>
      <c r="D129" s="40"/>
      <c r="E129" s="40"/>
      <c r="F129" s="40"/>
      <c r="G129" s="40"/>
      <c r="O129" s="420"/>
      <c r="P129" s="420"/>
    </row>
    <row r="130" spans="1:16" ht="15.75">
      <c r="A130" s="156"/>
      <c r="C130" s="40"/>
      <c r="D130" s="40"/>
      <c r="E130" s="40"/>
      <c r="F130" s="40"/>
      <c r="G130" s="40"/>
      <c r="O130" s="420"/>
      <c r="P130" s="420"/>
    </row>
    <row r="131" spans="1:16" ht="15.75">
      <c r="A131" s="156"/>
      <c r="C131" s="40"/>
      <c r="D131" s="40"/>
      <c r="E131" s="40"/>
      <c r="F131" s="40"/>
      <c r="G131" s="40"/>
      <c r="O131" s="420"/>
      <c r="P131" s="420"/>
    </row>
    <row r="132" spans="1:16" ht="15.75">
      <c r="A132" s="156"/>
      <c r="C132" s="40"/>
      <c r="D132" s="40"/>
      <c r="E132" s="40"/>
      <c r="F132" s="40"/>
      <c r="G132" s="40"/>
      <c r="O132" s="420"/>
      <c r="P132" s="420"/>
    </row>
    <row r="133" spans="1:16" ht="15.75">
      <c r="A133" s="156"/>
      <c r="C133" s="40"/>
      <c r="D133" s="40"/>
      <c r="E133" s="40"/>
      <c r="F133" s="40"/>
      <c r="G133" s="40"/>
      <c r="O133" s="420"/>
      <c r="P133" s="420"/>
    </row>
    <row r="134" spans="1:16" ht="15.75">
      <c r="A134" s="156"/>
      <c r="C134" s="40"/>
      <c r="D134" s="40"/>
      <c r="E134" s="40"/>
      <c r="F134" s="40"/>
      <c r="G134" s="40"/>
      <c r="O134" s="420"/>
      <c r="P134" s="420"/>
    </row>
    <row r="135" spans="1:16" ht="15.75">
      <c r="A135" s="156"/>
      <c r="C135" s="40"/>
      <c r="D135" s="40"/>
      <c r="E135" s="40"/>
      <c r="F135" s="40"/>
      <c r="G135" s="40"/>
      <c r="O135" s="420"/>
      <c r="P135" s="420"/>
    </row>
    <row r="136" spans="1:16" ht="15.75">
      <c r="A136" s="156"/>
      <c r="C136" s="40"/>
      <c r="D136" s="40"/>
      <c r="E136" s="40"/>
      <c r="F136" s="40"/>
      <c r="G136" s="40"/>
      <c r="O136" s="420"/>
      <c r="P136" s="420"/>
    </row>
    <row r="137" spans="1:16" ht="15.75">
      <c r="A137" s="156"/>
      <c r="C137" s="40"/>
      <c r="D137" s="40"/>
      <c r="E137" s="40"/>
      <c r="F137" s="40"/>
      <c r="G137" s="40"/>
      <c r="O137" s="420"/>
      <c r="P137" s="420"/>
    </row>
    <row r="138" spans="1:16" ht="15.75">
      <c r="A138" s="156"/>
      <c r="C138" s="40"/>
      <c r="D138" s="40"/>
      <c r="E138" s="40"/>
      <c r="F138" s="40"/>
      <c r="G138" s="40"/>
      <c r="O138" s="420"/>
      <c r="P138" s="420"/>
    </row>
    <row r="139" spans="1:16" ht="15.75">
      <c r="A139" s="156"/>
      <c r="C139" s="40"/>
      <c r="D139" s="40"/>
      <c r="E139" s="40"/>
      <c r="F139" s="40"/>
      <c r="G139" s="40"/>
      <c r="O139" s="420"/>
      <c r="P139" s="420"/>
    </row>
    <row r="140" spans="1:16" ht="15.75">
      <c r="A140" s="156"/>
      <c r="C140" s="40"/>
      <c r="D140" s="40"/>
      <c r="E140" s="40"/>
      <c r="F140" s="40"/>
      <c r="G140" s="40"/>
      <c r="O140" s="420"/>
      <c r="P140" s="420"/>
    </row>
    <row r="141" spans="1:16" ht="15.75">
      <c r="A141" s="156"/>
      <c r="C141" s="40"/>
      <c r="D141" s="40"/>
      <c r="E141" s="40"/>
      <c r="F141" s="40"/>
      <c r="G141" s="40"/>
      <c r="O141" s="420"/>
      <c r="P141" s="420"/>
    </row>
    <row r="142" spans="1:16" ht="15.75">
      <c r="A142" s="156"/>
      <c r="C142" s="40"/>
      <c r="D142" s="40"/>
      <c r="E142" s="40"/>
      <c r="F142" s="40"/>
      <c r="G142" s="40"/>
      <c r="O142" s="420"/>
      <c r="P142" s="420"/>
    </row>
    <row r="143" spans="1:16" ht="15.75">
      <c r="A143" s="156"/>
      <c r="C143" s="40"/>
      <c r="D143" s="40"/>
      <c r="E143" s="40"/>
      <c r="F143" s="40"/>
      <c r="G143" s="40"/>
      <c r="O143" s="420"/>
      <c r="P143" s="420"/>
    </row>
    <row r="144" spans="1:16" ht="15.75">
      <c r="A144" s="156"/>
      <c r="C144" s="40"/>
      <c r="D144" s="40"/>
      <c r="E144" s="40"/>
      <c r="F144" s="40"/>
      <c r="G144" s="40"/>
      <c r="O144" s="420"/>
      <c r="P144" s="420"/>
    </row>
    <row r="145" spans="1:16" ht="15.75">
      <c r="A145" s="156"/>
      <c r="C145" s="40"/>
      <c r="D145" s="40"/>
      <c r="E145" s="40"/>
      <c r="F145" s="40"/>
      <c r="G145" s="40"/>
      <c r="O145" s="420"/>
      <c r="P145" s="420"/>
    </row>
    <row r="146" spans="1:16" ht="15.75">
      <c r="A146" s="156"/>
      <c r="C146" s="40"/>
      <c r="D146" s="40"/>
      <c r="E146" s="40"/>
      <c r="F146" s="40"/>
      <c r="G146" s="40"/>
      <c r="O146" s="420"/>
      <c r="P146" s="420"/>
    </row>
    <row r="147" spans="1:16" ht="15.75">
      <c r="A147" s="156"/>
      <c r="C147" s="40"/>
      <c r="D147" s="40"/>
      <c r="E147" s="40"/>
      <c r="F147" s="40"/>
      <c r="G147" s="40"/>
      <c r="O147" s="420"/>
      <c r="P147" s="420"/>
    </row>
    <row r="148" spans="1:16" ht="15.75">
      <c r="A148" s="156"/>
      <c r="C148" s="40"/>
      <c r="D148" s="40"/>
      <c r="E148" s="40"/>
      <c r="F148" s="40"/>
      <c r="G148" s="40"/>
      <c r="O148" s="420"/>
      <c r="P148" s="420"/>
    </row>
    <row r="149" spans="1:16" ht="15.75">
      <c r="A149" s="156"/>
      <c r="C149" s="40"/>
      <c r="D149" s="40"/>
      <c r="E149" s="40"/>
      <c r="F149" s="40"/>
      <c r="G149" s="40"/>
      <c r="O149" s="420"/>
      <c r="P149" s="420"/>
    </row>
    <row r="150" spans="1:16" ht="15.75">
      <c r="A150" s="156"/>
      <c r="C150" s="40"/>
      <c r="D150" s="40"/>
      <c r="E150" s="40"/>
      <c r="F150" s="40"/>
      <c r="G150" s="40"/>
      <c r="O150" s="420"/>
      <c r="P150" s="420"/>
    </row>
    <row r="151" spans="1:16" ht="15.75">
      <c r="A151" s="156"/>
      <c r="C151" s="40"/>
      <c r="D151" s="40"/>
      <c r="E151" s="40"/>
      <c r="F151" s="40"/>
      <c r="G151" s="40"/>
      <c r="O151" s="420"/>
      <c r="P151" s="420"/>
    </row>
    <row r="152" spans="1:16" ht="15.75">
      <c r="A152" s="156"/>
      <c r="C152" s="40"/>
      <c r="D152" s="40"/>
      <c r="E152" s="40"/>
      <c r="F152" s="40"/>
      <c r="G152" s="40"/>
      <c r="O152" s="420"/>
      <c r="P152" s="420"/>
    </row>
    <row r="153" spans="1:16" ht="15.75">
      <c r="A153" s="156"/>
      <c r="C153" s="40"/>
      <c r="D153" s="40"/>
      <c r="E153" s="40"/>
      <c r="F153" s="40"/>
      <c r="G153" s="40"/>
      <c r="O153" s="420"/>
      <c r="P153" s="420"/>
    </row>
    <row r="154" spans="1:16" ht="15.75">
      <c r="A154" s="156"/>
      <c r="C154" s="40"/>
      <c r="D154" s="40"/>
      <c r="E154" s="40"/>
      <c r="F154" s="40"/>
      <c r="G154" s="40"/>
      <c r="O154" s="420"/>
      <c r="P154" s="420"/>
    </row>
    <row r="155" spans="1:16" ht="15.75">
      <c r="A155" s="156"/>
      <c r="C155" s="40"/>
      <c r="D155" s="40"/>
      <c r="E155" s="40"/>
      <c r="F155" s="40"/>
      <c r="G155" s="40"/>
      <c r="O155" s="420"/>
      <c r="P155" s="420"/>
    </row>
    <row r="156" spans="1:16" ht="15.75">
      <c r="A156" s="156"/>
      <c r="C156" s="40"/>
      <c r="D156" s="40"/>
      <c r="E156" s="40"/>
      <c r="F156" s="40"/>
      <c r="G156" s="40"/>
      <c r="O156" s="420"/>
      <c r="P156" s="420"/>
    </row>
    <row r="157" spans="1:16" ht="15.75">
      <c r="A157" s="156"/>
      <c r="C157" s="40"/>
      <c r="D157" s="40"/>
      <c r="E157" s="40"/>
      <c r="F157" s="40"/>
      <c r="G157" s="40"/>
      <c r="O157" s="420"/>
      <c r="P157" s="420"/>
    </row>
    <row r="158" spans="1:16" ht="15.75">
      <c r="A158" s="156"/>
      <c r="C158" s="40"/>
      <c r="D158" s="40"/>
      <c r="E158" s="40"/>
      <c r="F158" s="40"/>
      <c r="G158" s="40"/>
      <c r="O158" s="420"/>
      <c r="P158" s="420"/>
    </row>
    <row r="159" spans="1:16" ht="15.75">
      <c r="A159" s="156"/>
      <c r="C159" s="40"/>
      <c r="D159" s="40"/>
      <c r="E159" s="40"/>
      <c r="F159" s="40"/>
      <c r="G159" s="40"/>
      <c r="O159" s="420"/>
      <c r="P159" s="420"/>
    </row>
    <row r="160" spans="1:16" ht="15.75">
      <c r="A160" s="156"/>
      <c r="C160" s="40"/>
      <c r="D160" s="40"/>
      <c r="E160" s="40"/>
      <c r="F160" s="40"/>
      <c r="G160" s="40"/>
      <c r="O160" s="420"/>
      <c r="P160" s="420"/>
    </row>
    <row r="161" spans="1:16" ht="15.75">
      <c r="A161" s="156"/>
      <c r="C161" s="40"/>
      <c r="D161" s="40"/>
      <c r="E161" s="40"/>
      <c r="F161" s="40"/>
      <c r="G161" s="40"/>
      <c r="O161" s="420"/>
      <c r="P161" s="420"/>
    </row>
    <row r="162" spans="1:16" ht="15.75">
      <c r="A162" s="156"/>
      <c r="C162" s="40"/>
      <c r="D162" s="40"/>
      <c r="E162" s="40"/>
      <c r="F162" s="40"/>
      <c r="G162" s="40"/>
      <c r="O162" s="420"/>
      <c r="P162" s="420"/>
    </row>
    <row r="163" spans="1:16" ht="15.75">
      <c r="A163" s="156"/>
      <c r="C163" s="40"/>
      <c r="D163" s="40"/>
      <c r="E163" s="40"/>
      <c r="F163" s="40"/>
      <c r="G163" s="40"/>
      <c r="O163" s="420"/>
      <c r="P163" s="420"/>
    </row>
    <row r="164" spans="1:16" ht="15.75">
      <c r="A164" s="156"/>
      <c r="C164" s="40"/>
      <c r="D164" s="40"/>
      <c r="E164" s="40"/>
      <c r="F164" s="40"/>
      <c r="G164" s="40"/>
      <c r="O164" s="420"/>
      <c r="P164" s="420"/>
    </row>
    <row r="165" spans="1:16" ht="15.75">
      <c r="A165" s="156"/>
      <c r="C165" s="40"/>
      <c r="D165" s="40"/>
      <c r="E165" s="40"/>
      <c r="F165" s="40"/>
      <c r="G165" s="40"/>
      <c r="O165" s="420"/>
      <c r="P165" s="420"/>
    </row>
    <row r="166" spans="1:16" ht="15.75">
      <c r="A166" s="156"/>
      <c r="C166" s="40"/>
      <c r="D166" s="40"/>
      <c r="E166" s="40"/>
      <c r="F166" s="40"/>
      <c r="G166" s="40"/>
      <c r="O166" s="420"/>
      <c r="P166" s="420"/>
    </row>
    <row r="167" spans="1:16" ht="15.75">
      <c r="A167" s="156"/>
      <c r="C167" s="40"/>
      <c r="D167" s="40"/>
      <c r="E167" s="40"/>
      <c r="F167" s="40"/>
      <c r="G167" s="40"/>
      <c r="O167" s="420"/>
      <c r="P167" s="420"/>
    </row>
    <row r="168" spans="1:16" ht="15.75">
      <c r="A168" s="156"/>
      <c r="C168" s="40"/>
      <c r="D168" s="40"/>
      <c r="E168" s="40"/>
      <c r="F168" s="40"/>
      <c r="G168" s="40"/>
      <c r="O168" s="420"/>
      <c r="P168" s="420"/>
    </row>
    <row r="169" spans="1:16" ht="15.75">
      <c r="A169" s="156"/>
      <c r="C169" s="40"/>
      <c r="D169" s="40"/>
      <c r="E169" s="40"/>
      <c r="F169" s="40"/>
      <c r="G169" s="40"/>
      <c r="O169" s="420"/>
      <c r="P169" s="420"/>
    </row>
    <row r="170" spans="1:16" ht="15.75">
      <c r="A170" s="156"/>
      <c r="C170" s="40"/>
      <c r="D170" s="40"/>
      <c r="E170" s="40"/>
      <c r="F170" s="40"/>
      <c r="G170" s="40"/>
      <c r="O170" s="420"/>
      <c r="P170" s="420"/>
    </row>
    <row r="171" spans="1:16" ht="15.75">
      <c r="A171" s="156"/>
      <c r="C171" s="40"/>
      <c r="D171" s="40"/>
      <c r="E171" s="40"/>
      <c r="F171" s="40"/>
      <c r="G171" s="40"/>
      <c r="O171" s="420"/>
      <c r="P171" s="420"/>
    </row>
    <row r="172" spans="1:16" ht="15.75">
      <c r="A172" s="156"/>
      <c r="C172" s="40"/>
      <c r="D172" s="40"/>
      <c r="E172" s="40"/>
      <c r="F172" s="40"/>
      <c r="G172" s="40"/>
      <c r="O172" s="420"/>
      <c r="P172" s="420"/>
    </row>
    <row r="173" spans="1:16" ht="15.75">
      <c r="A173" s="156"/>
      <c r="C173" s="40"/>
      <c r="D173" s="40"/>
      <c r="E173" s="40"/>
      <c r="F173" s="40"/>
      <c r="G173" s="40"/>
      <c r="O173" s="420"/>
      <c r="P173" s="420"/>
    </row>
    <row r="174" spans="1:16" ht="15.75">
      <c r="A174" s="156"/>
      <c r="C174" s="40"/>
      <c r="D174" s="40"/>
      <c r="E174" s="40"/>
      <c r="F174" s="40"/>
      <c r="G174" s="40"/>
      <c r="O174" s="420"/>
      <c r="P174" s="420"/>
    </row>
    <row r="175" spans="1:16" ht="15.75">
      <c r="A175" s="156"/>
      <c r="C175" s="40"/>
      <c r="D175" s="40"/>
      <c r="E175" s="40"/>
      <c r="F175" s="40"/>
      <c r="G175" s="40"/>
      <c r="O175" s="420"/>
      <c r="P175" s="420"/>
    </row>
    <row r="176" spans="1:16" ht="15.75">
      <c r="A176" s="156"/>
      <c r="C176" s="40"/>
      <c r="D176" s="40"/>
      <c r="E176" s="40"/>
      <c r="F176" s="40"/>
      <c r="G176" s="40"/>
      <c r="O176" s="420"/>
      <c r="P176" s="420"/>
    </row>
    <row r="177" spans="1:16" ht="15.75">
      <c r="A177" s="156"/>
      <c r="C177" s="40"/>
      <c r="D177" s="40"/>
      <c r="E177" s="40"/>
      <c r="F177" s="40"/>
      <c r="G177" s="40"/>
      <c r="O177" s="420"/>
      <c r="P177" s="420"/>
    </row>
    <row r="178" spans="1:16" ht="15.75">
      <c r="A178" s="156"/>
      <c r="C178" s="40"/>
      <c r="D178" s="40"/>
      <c r="E178" s="40"/>
      <c r="F178" s="40"/>
      <c r="G178" s="40"/>
      <c r="O178" s="420"/>
      <c r="P178" s="420"/>
    </row>
    <row r="179" spans="1:16" ht="15.75">
      <c r="A179" s="156"/>
      <c r="C179" s="40"/>
      <c r="D179" s="40"/>
      <c r="E179" s="40"/>
      <c r="F179" s="40"/>
      <c r="G179" s="40"/>
      <c r="O179" s="420"/>
      <c r="P179" s="420"/>
    </row>
    <row r="180" spans="1:16" ht="15.75">
      <c r="A180" s="156"/>
      <c r="C180" s="40"/>
      <c r="D180" s="40"/>
      <c r="E180" s="40"/>
      <c r="F180" s="40"/>
      <c r="G180" s="40"/>
      <c r="O180" s="420"/>
      <c r="P180" s="420"/>
    </row>
    <row r="181" spans="1:16" ht="15.75">
      <c r="A181" s="156"/>
      <c r="C181" s="40"/>
      <c r="D181" s="40"/>
      <c r="E181" s="40"/>
      <c r="F181" s="40"/>
      <c r="G181" s="40"/>
      <c r="O181" s="420"/>
      <c r="P181" s="420"/>
    </row>
    <row r="182" spans="1:16" ht="15.75">
      <c r="A182" s="156"/>
      <c r="C182" s="40"/>
      <c r="D182" s="40"/>
      <c r="E182" s="40"/>
      <c r="F182" s="40"/>
      <c r="G182" s="40"/>
      <c r="O182" s="420"/>
      <c r="P182" s="420"/>
    </row>
    <row r="183" spans="1:16" ht="15.75">
      <c r="A183" s="156"/>
      <c r="C183" s="40"/>
      <c r="D183" s="40"/>
      <c r="E183" s="40"/>
      <c r="F183" s="40"/>
      <c r="G183" s="40"/>
      <c r="O183" s="420"/>
      <c r="P183" s="420"/>
    </row>
    <row r="184" spans="1:16" ht="15.75">
      <c r="A184" s="156"/>
      <c r="C184" s="40"/>
      <c r="D184" s="40"/>
      <c r="E184" s="40"/>
      <c r="F184" s="40"/>
      <c r="G184" s="40"/>
      <c r="O184" s="420"/>
      <c r="P184" s="420"/>
    </row>
    <row r="185" spans="1:16" ht="15.75">
      <c r="A185" s="156"/>
      <c r="C185" s="40"/>
      <c r="D185" s="40"/>
      <c r="E185" s="40"/>
      <c r="F185" s="40"/>
      <c r="G185" s="40"/>
      <c r="O185" s="420"/>
      <c r="P185" s="420"/>
    </row>
    <row r="186" spans="1:16" ht="15.75">
      <c r="A186" s="156"/>
      <c r="C186" s="40"/>
      <c r="D186" s="40"/>
      <c r="E186" s="40"/>
      <c r="F186" s="40"/>
      <c r="G186" s="40"/>
      <c r="O186" s="420"/>
      <c r="P186" s="420"/>
    </row>
    <row r="187" spans="1:16" ht="15.75">
      <c r="A187" s="156"/>
      <c r="C187" s="40"/>
      <c r="D187" s="40"/>
      <c r="E187" s="40"/>
      <c r="F187" s="40"/>
      <c r="G187" s="40"/>
      <c r="O187" s="420"/>
      <c r="P187" s="420"/>
    </row>
    <row r="188" spans="1:16" ht="15.75">
      <c r="A188" s="156"/>
      <c r="C188" s="40"/>
      <c r="D188" s="40"/>
      <c r="E188" s="40"/>
      <c r="F188" s="40"/>
      <c r="G188" s="40"/>
      <c r="O188" s="420"/>
      <c r="P188" s="420"/>
    </row>
    <row r="189" spans="1:16" ht="15.75">
      <c r="A189" s="156"/>
      <c r="C189" s="40"/>
      <c r="D189" s="40"/>
      <c r="E189" s="40"/>
      <c r="F189" s="40"/>
      <c r="G189" s="40"/>
      <c r="O189" s="420"/>
      <c r="P189" s="420"/>
    </row>
    <row r="190" spans="1:16" ht="15.75">
      <c r="A190" s="156"/>
      <c r="C190" s="40"/>
      <c r="D190" s="40"/>
      <c r="E190" s="40"/>
      <c r="F190" s="40"/>
      <c r="G190" s="40"/>
      <c r="O190" s="420"/>
      <c r="P190" s="420"/>
    </row>
    <row r="191" spans="1:16" ht="15.75">
      <c r="A191" s="156"/>
      <c r="C191" s="40"/>
      <c r="D191" s="40"/>
      <c r="E191" s="40"/>
      <c r="F191" s="40"/>
      <c r="G191" s="40"/>
      <c r="O191" s="420"/>
      <c r="P191" s="420"/>
    </row>
    <row r="192" spans="1:16" ht="15.75">
      <c r="A192" s="156"/>
      <c r="C192" s="40"/>
      <c r="D192" s="40"/>
      <c r="E192" s="40"/>
      <c r="F192" s="40"/>
      <c r="G192" s="40"/>
      <c r="O192" s="420"/>
      <c r="P192" s="420"/>
    </row>
    <row r="193" spans="1:16" ht="15.75">
      <c r="A193" s="156"/>
      <c r="C193" s="40"/>
      <c r="D193" s="40"/>
      <c r="E193" s="40"/>
      <c r="F193" s="40"/>
      <c r="G193" s="40"/>
      <c r="O193" s="420"/>
      <c r="P193" s="420"/>
    </row>
    <row r="194" spans="1:16" ht="15.75">
      <c r="A194" s="156"/>
      <c r="C194" s="40"/>
      <c r="D194" s="40"/>
      <c r="E194" s="40"/>
      <c r="F194" s="40"/>
      <c r="G194" s="40"/>
      <c r="O194" s="420"/>
      <c r="P194" s="420"/>
    </row>
    <row r="195" spans="1:16" ht="15.75">
      <c r="A195" s="156"/>
      <c r="C195" s="40"/>
      <c r="D195" s="40"/>
      <c r="E195" s="40"/>
      <c r="F195" s="40"/>
      <c r="G195" s="40"/>
      <c r="O195" s="420"/>
      <c r="P195" s="420"/>
    </row>
    <row r="196" spans="1:16" ht="15.75">
      <c r="A196" s="156"/>
      <c r="C196" s="40"/>
      <c r="D196" s="40"/>
      <c r="E196" s="40"/>
      <c r="F196" s="40"/>
      <c r="G196" s="40"/>
      <c r="O196" s="420"/>
      <c r="P196" s="420"/>
    </row>
    <row r="197" spans="1:16" ht="15.75">
      <c r="A197" s="156"/>
      <c r="C197" s="40"/>
      <c r="D197" s="40"/>
      <c r="E197" s="40"/>
      <c r="F197" s="40"/>
      <c r="G197" s="40"/>
      <c r="O197" s="420"/>
      <c r="P197" s="420"/>
    </row>
    <row r="198" spans="1:16" ht="15.75">
      <c r="A198" s="156"/>
      <c r="C198" s="40"/>
      <c r="D198" s="40"/>
      <c r="E198" s="40"/>
      <c r="F198" s="40"/>
      <c r="G198" s="40"/>
      <c r="O198" s="420"/>
      <c r="P198" s="420"/>
    </row>
    <row r="199" spans="1:16" ht="15.75">
      <c r="A199" s="156"/>
      <c r="C199" s="40"/>
      <c r="D199" s="40"/>
      <c r="E199" s="40"/>
      <c r="F199" s="40"/>
      <c r="G199" s="40"/>
      <c r="O199" s="420"/>
      <c r="P199" s="420"/>
    </row>
    <row r="200" spans="1:16" ht="15.75">
      <c r="A200" s="156"/>
      <c r="C200" s="40"/>
      <c r="D200" s="40"/>
      <c r="E200" s="40"/>
      <c r="F200" s="40"/>
      <c r="G200" s="40"/>
      <c r="O200" s="420"/>
      <c r="P200" s="420"/>
    </row>
    <row r="201" spans="1:16" ht="15.75">
      <c r="A201" s="156"/>
      <c r="C201" s="40"/>
      <c r="D201" s="40"/>
      <c r="E201" s="40"/>
      <c r="F201" s="40"/>
      <c r="G201" s="40"/>
    </row>
    <row r="202" spans="1:16" ht="15.75">
      <c r="A202" s="156"/>
      <c r="C202" s="40"/>
      <c r="D202" s="40"/>
      <c r="E202" s="40"/>
      <c r="F202" s="40"/>
      <c r="G202" s="40"/>
    </row>
    <row r="203" spans="1:16" ht="15.75">
      <c r="A203" s="156"/>
      <c r="C203" s="40"/>
      <c r="D203" s="40"/>
      <c r="E203" s="40"/>
      <c r="F203" s="40"/>
      <c r="G203" s="40"/>
    </row>
    <row r="204" spans="1:16" ht="15.75">
      <c r="A204" s="156"/>
      <c r="C204" s="40"/>
      <c r="D204" s="40"/>
      <c r="E204" s="40"/>
      <c r="F204" s="40"/>
      <c r="G204" s="40"/>
    </row>
    <row r="205" spans="1:16" ht="15.75">
      <c r="A205" s="156"/>
      <c r="C205" s="40"/>
      <c r="D205" s="40"/>
      <c r="E205" s="40"/>
      <c r="F205" s="40"/>
      <c r="G205" s="40"/>
    </row>
    <row r="206" spans="1:16" ht="15.75">
      <c r="A206" s="156"/>
      <c r="C206" s="40"/>
      <c r="D206" s="40"/>
      <c r="E206" s="40"/>
      <c r="F206" s="40"/>
      <c r="G206" s="40"/>
    </row>
    <row r="207" spans="1:16" ht="15.75">
      <c r="A207" s="156"/>
      <c r="C207" s="40"/>
      <c r="D207" s="40"/>
      <c r="E207" s="40"/>
      <c r="F207" s="40"/>
      <c r="G207" s="40"/>
    </row>
    <row r="208" spans="1:16" ht="15.75">
      <c r="A208" s="156"/>
      <c r="C208" s="40"/>
      <c r="D208" s="40"/>
      <c r="E208" s="40"/>
      <c r="F208" s="40"/>
      <c r="G208" s="40"/>
    </row>
    <row r="209" spans="1:7" ht="15.75">
      <c r="A209" s="156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/>
  </sheetViews>
  <sheetFormatPr defaultRowHeight="15"/>
  <cols>
    <col min="1" max="1" width="53.7109375" style="566" customWidth="1"/>
    <col min="2" max="18" width="18.140625" style="420" customWidth="1"/>
    <col min="19" max="19" width="2.5703125" style="157" customWidth="1"/>
    <col min="20" max="256" width="9.140625" style="420"/>
    <col min="257" max="257" width="53.7109375" style="420" customWidth="1"/>
    <col min="258" max="274" width="18.140625" style="420" customWidth="1"/>
    <col min="275" max="275" width="2.5703125" style="420" customWidth="1"/>
    <col min="276" max="512" width="9.140625" style="420"/>
    <col min="513" max="513" width="53.7109375" style="420" customWidth="1"/>
    <col min="514" max="530" width="18.140625" style="420" customWidth="1"/>
    <col min="531" max="531" width="2.5703125" style="420" customWidth="1"/>
    <col min="532" max="768" width="9.140625" style="420"/>
    <col min="769" max="769" width="53.7109375" style="420" customWidth="1"/>
    <col min="770" max="786" width="18.140625" style="420" customWidth="1"/>
    <col min="787" max="787" width="2.5703125" style="420" customWidth="1"/>
    <col min="788" max="1024" width="9.140625" style="420"/>
    <col min="1025" max="1025" width="53.7109375" style="420" customWidth="1"/>
    <col min="1026" max="1042" width="18.140625" style="420" customWidth="1"/>
    <col min="1043" max="1043" width="2.5703125" style="420" customWidth="1"/>
    <col min="1044" max="1280" width="9.140625" style="420"/>
    <col min="1281" max="1281" width="53.7109375" style="420" customWidth="1"/>
    <col min="1282" max="1298" width="18.140625" style="420" customWidth="1"/>
    <col min="1299" max="1299" width="2.5703125" style="420" customWidth="1"/>
    <col min="1300" max="1536" width="9.140625" style="420"/>
    <col min="1537" max="1537" width="53.7109375" style="420" customWidth="1"/>
    <col min="1538" max="1554" width="18.140625" style="420" customWidth="1"/>
    <col min="1555" max="1555" width="2.5703125" style="420" customWidth="1"/>
    <col min="1556" max="1792" width="9.140625" style="420"/>
    <col min="1793" max="1793" width="53.7109375" style="420" customWidth="1"/>
    <col min="1794" max="1810" width="18.140625" style="420" customWidth="1"/>
    <col min="1811" max="1811" width="2.5703125" style="420" customWidth="1"/>
    <col min="1812" max="2048" width="9.140625" style="420"/>
    <col min="2049" max="2049" width="53.7109375" style="420" customWidth="1"/>
    <col min="2050" max="2066" width="18.140625" style="420" customWidth="1"/>
    <col min="2067" max="2067" width="2.5703125" style="420" customWidth="1"/>
    <col min="2068" max="2304" width="9.140625" style="420"/>
    <col min="2305" max="2305" width="53.7109375" style="420" customWidth="1"/>
    <col min="2306" max="2322" width="18.140625" style="420" customWidth="1"/>
    <col min="2323" max="2323" width="2.5703125" style="420" customWidth="1"/>
    <col min="2324" max="2560" width="9.140625" style="420"/>
    <col min="2561" max="2561" width="53.7109375" style="420" customWidth="1"/>
    <col min="2562" max="2578" width="18.140625" style="420" customWidth="1"/>
    <col min="2579" max="2579" width="2.5703125" style="420" customWidth="1"/>
    <col min="2580" max="2816" width="9.140625" style="420"/>
    <col min="2817" max="2817" width="53.7109375" style="420" customWidth="1"/>
    <col min="2818" max="2834" width="18.140625" style="420" customWidth="1"/>
    <col min="2835" max="2835" width="2.5703125" style="420" customWidth="1"/>
    <col min="2836" max="3072" width="9.140625" style="420"/>
    <col min="3073" max="3073" width="53.7109375" style="420" customWidth="1"/>
    <col min="3074" max="3090" width="18.140625" style="420" customWidth="1"/>
    <col min="3091" max="3091" width="2.5703125" style="420" customWidth="1"/>
    <col min="3092" max="3328" width="9.140625" style="420"/>
    <col min="3329" max="3329" width="53.7109375" style="420" customWidth="1"/>
    <col min="3330" max="3346" width="18.140625" style="420" customWidth="1"/>
    <col min="3347" max="3347" width="2.5703125" style="420" customWidth="1"/>
    <col min="3348" max="3584" width="9.140625" style="420"/>
    <col min="3585" max="3585" width="53.7109375" style="420" customWidth="1"/>
    <col min="3586" max="3602" width="18.140625" style="420" customWidth="1"/>
    <col min="3603" max="3603" width="2.5703125" style="420" customWidth="1"/>
    <col min="3604" max="3840" width="9.140625" style="420"/>
    <col min="3841" max="3841" width="53.7109375" style="420" customWidth="1"/>
    <col min="3842" max="3858" width="18.140625" style="420" customWidth="1"/>
    <col min="3859" max="3859" width="2.5703125" style="420" customWidth="1"/>
    <col min="3860" max="4096" width="9.140625" style="420"/>
    <col min="4097" max="4097" width="53.7109375" style="420" customWidth="1"/>
    <col min="4098" max="4114" width="18.140625" style="420" customWidth="1"/>
    <col min="4115" max="4115" width="2.5703125" style="420" customWidth="1"/>
    <col min="4116" max="4352" width="9.140625" style="420"/>
    <col min="4353" max="4353" width="53.7109375" style="420" customWidth="1"/>
    <col min="4354" max="4370" width="18.140625" style="420" customWidth="1"/>
    <col min="4371" max="4371" width="2.5703125" style="420" customWidth="1"/>
    <col min="4372" max="4608" width="9.140625" style="420"/>
    <col min="4609" max="4609" width="53.7109375" style="420" customWidth="1"/>
    <col min="4610" max="4626" width="18.140625" style="420" customWidth="1"/>
    <col min="4627" max="4627" width="2.5703125" style="420" customWidth="1"/>
    <col min="4628" max="4864" width="9.140625" style="420"/>
    <col min="4865" max="4865" width="53.7109375" style="420" customWidth="1"/>
    <col min="4866" max="4882" width="18.140625" style="420" customWidth="1"/>
    <col min="4883" max="4883" width="2.5703125" style="420" customWidth="1"/>
    <col min="4884" max="5120" width="9.140625" style="420"/>
    <col min="5121" max="5121" width="53.7109375" style="420" customWidth="1"/>
    <col min="5122" max="5138" width="18.140625" style="420" customWidth="1"/>
    <col min="5139" max="5139" width="2.5703125" style="420" customWidth="1"/>
    <col min="5140" max="5376" width="9.140625" style="420"/>
    <col min="5377" max="5377" width="53.7109375" style="420" customWidth="1"/>
    <col min="5378" max="5394" width="18.140625" style="420" customWidth="1"/>
    <col min="5395" max="5395" width="2.5703125" style="420" customWidth="1"/>
    <col min="5396" max="5632" width="9.140625" style="420"/>
    <col min="5633" max="5633" width="53.7109375" style="420" customWidth="1"/>
    <col min="5634" max="5650" width="18.140625" style="420" customWidth="1"/>
    <col min="5651" max="5651" width="2.5703125" style="420" customWidth="1"/>
    <col min="5652" max="5888" width="9.140625" style="420"/>
    <col min="5889" max="5889" width="53.7109375" style="420" customWidth="1"/>
    <col min="5890" max="5906" width="18.140625" style="420" customWidth="1"/>
    <col min="5907" max="5907" width="2.5703125" style="420" customWidth="1"/>
    <col min="5908" max="6144" width="9.140625" style="420"/>
    <col min="6145" max="6145" width="53.7109375" style="420" customWidth="1"/>
    <col min="6146" max="6162" width="18.140625" style="420" customWidth="1"/>
    <col min="6163" max="6163" width="2.5703125" style="420" customWidth="1"/>
    <col min="6164" max="6400" width="9.140625" style="420"/>
    <col min="6401" max="6401" width="53.7109375" style="420" customWidth="1"/>
    <col min="6402" max="6418" width="18.140625" style="420" customWidth="1"/>
    <col min="6419" max="6419" width="2.5703125" style="420" customWidth="1"/>
    <col min="6420" max="6656" width="9.140625" style="420"/>
    <col min="6657" max="6657" width="53.7109375" style="420" customWidth="1"/>
    <col min="6658" max="6674" width="18.140625" style="420" customWidth="1"/>
    <col min="6675" max="6675" width="2.5703125" style="420" customWidth="1"/>
    <col min="6676" max="6912" width="9.140625" style="420"/>
    <col min="6913" max="6913" width="53.7109375" style="420" customWidth="1"/>
    <col min="6914" max="6930" width="18.140625" style="420" customWidth="1"/>
    <col min="6931" max="6931" width="2.5703125" style="420" customWidth="1"/>
    <col min="6932" max="7168" width="9.140625" style="420"/>
    <col min="7169" max="7169" width="53.7109375" style="420" customWidth="1"/>
    <col min="7170" max="7186" width="18.140625" style="420" customWidth="1"/>
    <col min="7187" max="7187" width="2.5703125" style="420" customWidth="1"/>
    <col min="7188" max="7424" width="9.140625" style="420"/>
    <col min="7425" max="7425" width="53.7109375" style="420" customWidth="1"/>
    <col min="7426" max="7442" width="18.140625" style="420" customWidth="1"/>
    <col min="7443" max="7443" width="2.5703125" style="420" customWidth="1"/>
    <col min="7444" max="7680" width="9.140625" style="420"/>
    <col min="7681" max="7681" width="53.7109375" style="420" customWidth="1"/>
    <col min="7682" max="7698" width="18.140625" style="420" customWidth="1"/>
    <col min="7699" max="7699" width="2.5703125" style="420" customWidth="1"/>
    <col min="7700" max="7936" width="9.140625" style="420"/>
    <col min="7937" max="7937" width="53.7109375" style="420" customWidth="1"/>
    <col min="7938" max="7954" width="18.140625" style="420" customWidth="1"/>
    <col min="7955" max="7955" width="2.5703125" style="420" customWidth="1"/>
    <col min="7956" max="8192" width="9.140625" style="420"/>
    <col min="8193" max="8193" width="53.7109375" style="420" customWidth="1"/>
    <col min="8194" max="8210" width="18.140625" style="420" customWidth="1"/>
    <col min="8211" max="8211" width="2.5703125" style="420" customWidth="1"/>
    <col min="8212" max="8448" width="9.140625" style="420"/>
    <col min="8449" max="8449" width="53.7109375" style="420" customWidth="1"/>
    <col min="8450" max="8466" width="18.140625" style="420" customWidth="1"/>
    <col min="8467" max="8467" width="2.5703125" style="420" customWidth="1"/>
    <col min="8468" max="8704" width="9.140625" style="420"/>
    <col min="8705" max="8705" width="53.7109375" style="420" customWidth="1"/>
    <col min="8706" max="8722" width="18.140625" style="420" customWidth="1"/>
    <col min="8723" max="8723" width="2.5703125" style="420" customWidth="1"/>
    <col min="8724" max="8960" width="9.140625" style="420"/>
    <col min="8961" max="8961" width="53.7109375" style="420" customWidth="1"/>
    <col min="8962" max="8978" width="18.140625" style="420" customWidth="1"/>
    <col min="8979" max="8979" width="2.5703125" style="420" customWidth="1"/>
    <col min="8980" max="9216" width="9.140625" style="420"/>
    <col min="9217" max="9217" width="53.7109375" style="420" customWidth="1"/>
    <col min="9218" max="9234" width="18.140625" style="420" customWidth="1"/>
    <col min="9235" max="9235" width="2.5703125" style="420" customWidth="1"/>
    <col min="9236" max="9472" width="9.140625" style="420"/>
    <col min="9473" max="9473" width="53.7109375" style="420" customWidth="1"/>
    <col min="9474" max="9490" width="18.140625" style="420" customWidth="1"/>
    <col min="9491" max="9491" width="2.5703125" style="420" customWidth="1"/>
    <col min="9492" max="9728" width="9.140625" style="420"/>
    <col min="9729" max="9729" width="53.7109375" style="420" customWidth="1"/>
    <col min="9730" max="9746" width="18.140625" style="420" customWidth="1"/>
    <col min="9747" max="9747" width="2.5703125" style="420" customWidth="1"/>
    <col min="9748" max="9984" width="9.140625" style="420"/>
    <col min="9985" max="9985" width="53.7109375" style="420" customWidth="1"/>
    <col min="9986" max="10002" width="18.140625" style="420" customWidth="1"/>
    <col min="10003" max="10003" width="2.5703125" style="420" customWidth="1"/>
    <col min="10004" max="10240" width="9.140625" style="420"/>
    <col min="10241" max="10241" width="53.7109375" style="420" customWidth="1"/>
    <col min="10242" max="10258" width="18.140625" style="420" customWidth="1"/>
    <col min="10259" max="10259" width="2.5703125" style="420" customWidth="1"/>
    <col min="10260" max="10496" width="9.140625" style="420"/>
    <col min="10497" max="10497" width="53.7109375" style="420" customWidth="1"/>
    <col min="10498" max="10514" width="18.140625" style="420" customWidth="1"/>
    <col min="10515" max="10515" width="2.5703125" style="420" customWidth="1"/>
    <col min="10516" max="10752" width="9.140625" style="420"/>
    <col min="10753" max="10753" width="53.7109375" style="420" customWidth="1"/>
    <col min="10754" max="10770" width="18.140625" style="420" customWidth="1"/>
    <col min="10771" max="10771" width="2.5703125" style="420" customWidth="1"/>
    <col min="10772" max="11008" width="9.140625" style="420"/>
    <col min="11009" max="11009" width="53.7109375" style="420" customWidth="1"/>
    <col min="11010" max="11026" width="18.140625" style="420" customWidth="1"/>
    <col min="11027" max="11027" width="2.5703125" style="420" customWidth="1"/>
    <col min="11028" max="11264" width="9.140625" style="420"/>
    <col min="11265" max="11265" width="53.7109375" style="420" customWidth="1"/>
    <col min="11266" max="11282" width="18.140625" style="420" customWidth="1"/>
    <col min="11283" max="11283" width="2.5703125" style="420" customWidth="1"/>
    <col min="11284" max="11520" width="9.140625" style="420"/>
    <col min="11521" max="11521" width="53.7109375" style="420" customWidth="1"/>
    <col min="11522" max="11538" width="18.140625" style="420" customWidth="1"/>
    <col min="11539" max="11539" width="2.5703125" style="420" customWidth="1"/>
    <col min="11540" max="11776" width="9.140625" style="420"/>
    <col min="11777" max="11777" width="53.7109375" style="420" customWidth="1"/>
    <col min="11778" max="11794" width="18.140625" style="420" customWidth="1"/>
    <col min="11795" max="11795" width="2.5703125" style="420" customWidth="1"/>
    <col min="11796" max="12032" width="9.140625" style="420"/>
    <col min="12033" max="12033" width="53.7109375" style="420" customWidth="1"/>
    <col min="12034" max="12050" width="18.140625" style="420" customWidth="1"/>
    <col min="12051" max="12051" width="2.5703125" style="420" customWidth="1"/>
    <col min="12052" max="12288" width="9.140625" style="420"/>
    <col min="12289" max="12289" width="53.7109375" style="420" customWidth="1"/>
    <col min="12290" max="12306" width="18.140625" style="420" customWidth="1"/>
    <col min="12307" max="12307" width="2.5703125" style="420" customWidth="1"/>
    <col min="12308" max="12544" width="9.140625" style="420"/>
    <col min="12545" max="12545" width="53.7109375" style="420" customWidth="1"/>
    <col min="12546" max="12562" width="18.140625" style="420" customWidth="1"/>
    <col min="12563" max="12563" width="2.5703125" style="420" customWidth="1"/>
    <col min="12564" max="12800" width="9.140625" style="420"/>
    <col min="12801" max="12801" width="53.7109375" style="420" customWidth="1"/>
    <col min="12802" max="12818" width="18.140625" style="420" customWidth="1"/>
    <col min="12819" max="12819" width="2.5703125" style="420" customWidth="1"/>
    <col min="12820" max="13056" width="9.140625" style="420"/>
    <col min="13057" max="13057" width="53.7109375" style="420" customWidth="1"/>
    <col min="13058" max="13074" width="18.140625" style="420" customWidth="1"/>
    <col min="13075" max="13075" width="2.5703125" style="420" customWidth="1"/>
    <col min="13076" max="13312" width="9.140625" style="420"/>
    <col min="13313" max="13313" width="53.7109375" style="420" customWidth="1"/>
    <col min="13314" max="13330" width="18.140625" style="420" customWidth="1"/>
    <col min="13331" max="13331" width="2.5703125" style="420" customWidth="1"/>
    <col min="13332" max="13568" width="9.140625" style="420"/>
    <col min="13569" max="13569" width="53.7109375" style="420" customWidth="1"/>
    <col min="13570" max="13586" width="18.140625" style="420" customWidth="1"/>
    <col min="13587" max="13587" width="2.5703125" style="420" customWidth="1"/>
    <col min="13588" max="13824" width="9.140625" style="420"/>
    <col min="13825" max="13825" width="53.7109375" style="420" customWidth="1"/>
    <col min="13826" max="13842" width="18.140625" style="420" customWidth="1"/>
    <col min="13843" max="13843" width="2.5703125" style="420" customWidth="1"/>
    <col min="13844" max="14080" width="9.140625" style="420"/>
    <col min="14081" max="14081" width="53.7109375" style="420" customWidth="1"/>
    <col min="14082" max="14098" width="18.140625" style="420" customWidth="1"/>
    <col min="14099" max="14099" width="2.5703125" style="420" customWidth="1"/>
    <col min="14100" max="14336" width="9.140625" style="420"/>
    <col min="14337" max="14337" width="53.7109375" style="420" customWidth="1"/>
    <col min="14338" max="14354" width="18.140625" style="420" customWidth="1"/>
    <col min="14355" max="14355" width="2.5703125" style="420" customWidth="1"/>
    <col min="14356" max="14592" width="9.140625" style="420"/>
    <col min="14593" max="14593" width="53.7109375" style="420" customWidth="1"/>
    <col min="14594" max="14610" width="18.140625" style="420" customWidth="1"/>
    <col min="14611" max="14611" width="2.5703125" style="420" customWidth="1"/>
    <col min="14612" max="14848" width="9.140625" style="420"/>
    <col min="14849" max="14849" width="53.7109375" style="420" customWidth="1"/>
    <col min="14850" max="14866" width="18.140625" style="420" customWidth="1"/>
    <col min="14867" max="14867" width="2.5703125" style="420" customWidth="1"/>
    <col min="14868" max="15104" width="9.140625" style="420"/>
    <col min="15105" max="15105" width="53.7109375" style="420" customWidth="1"/>
    <col min="15106" max="15122" width="18.140625" style="420" customWidth="1"/>
    <col min="15123" max="15123" width="2.5703125" style="420" customWidth="1"/>
    <col min="15124" max="15360" width="9.140625" style="420"/>
    <col min="15361" max="15361" width="53.7109375" style="420" customWidth="1"/>
    <col min="15362" max="15378" width="18.140625" style="420" customWidth="1"/>
    <col min="15379" max="15379" width="2.5703125" style="420" customWidth="1"/>
    <col min="15380" max="15616" width="9.140625" style="420"/>
    <col min="15617" max="15617" width="53.7109375" style="420" customWidth="1"/>
    <col min="15618" max="15634" width="18.140625" style="420" customWidth="1"/>
    <col min="15635" max="15635" width="2.5703125" style="420" customWidth="1"/>
    <col min="15636" max="15872" width="9.140625" style="420"/>
    <col min="15873" max="15873" width="53.7109375" style="420" customWidth="1"/>
    <col min="15874" max="15890" width="18.140625" style="420" customWidth="1"/>
    <col min="15891" max="15891" width="2.5703125" style="420" customWidth="1"/>
    <col min="15892" max="16128" width="9.140625" style="420"/>
    <col min="16129" max="16129" width="53.7109375" style="420" customWidth="1"/>
    <col min="16130" max="16146" width="18.140625" style="420" customWidth="1"/>
    <col min="16147" max="16147" width="2.5703125" style="420" customWidth="1"/>
    <col min="16148" max="16384" width="9.140625" style="420"/>
  </cols>
  <sheetData>
    <row r="1" spans="1:19" s="1" customFormat="1" ht="3.75" customHeight="1">
      <c r="A1" s="648"/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  <c r="O1" s="377"/>
      <c r="P1" s="377"/>
      <c r="Q1" s="377"/>
    </row>
    <row r="2" spans="1:19" s="1" customFormat="1" ht="48.75" customHeight="1">
      <c r="A2" s="845" t="s">
        <v>278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  <c r="M2" s="845"/>
      <c r="N2" s="845"/>
      <c r="O2" s="845"/>
      <c r="P2" s="845"/>
      <c r="Q2" s="845"/>
    </row>
    <row r="3" spans="1:19" s="1" customFormat="1" ht="36" customHeight="1">
      <c r="A3" s="845" t="s">
        <v>247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  <c r="P3" s="845"/>
      <c r="Q3" s="845"/>
    </row>
    <row r="4" spans="1:19" s="1" customFormat="1" ht="31.5" customHeight="1">
      <c r="A4" s="845" t="s">
        <v>852</v>
      </c>
      <c r="B4" s="845"/>
      <c r="C4" s="845"/>
      <c r="D4" s="845"/>
      <c r="E4" s="845"/>
      <c r="F4" s="845"/>
      <c r="G4" s="845"/>
      <c r="H4" s="845"/>
      <c r="I4" s="845"/>
      <c r="J4" s="845"/>
      <c r="K4" s="845"/>
      <c r="L4" s="845"/>
      <c r="M4" s="845"/>
      <c r="N4" s="845"/>
      <c r="O4" s="845"/>
      <c r="P4" s="845"/>
      <c r="Q4" s="845"/>
    </row>
    <row r="5" spans="1:19" s="33" customFormat="1" ht="39" customHeight="1">
      <c r="A5" s="846" t="s">
        <v>833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  <c r="P5" s="846"/>
      <c r="Q5" s="846"/>
    </row>
    <row r="6" spans="1:19" ht="3.75" customHeight="1">
      <c r="A6" s="560"/>
      <c r="S6" s="420"/>
    </row>
    <row r="7" spans="1:19" ht="12.75" customHeight="1">
      <c r="A7" s="607"/>
      <c r="B7" s="160"/>
      <c r="C7" s="134"/>
      <c r="D7" s="134"/>
      <c r="E7" s="134"/>
      <c r="F7" s="134"/>
      <c r="G7" s="134"/>
      <c r="H7" s="135"/>
      <c r="I7" s="135"/>
      <c r="J7" s="135"/>
      <c r="K7" s="136"/>
      <c r="L7" s="136"/>
      <c r="M7" s="136"/>
      <c r="N7" s="135"/>
      <c r="O7" s="135"/>
      <c r="P7" s="135"/>
      <c r="Q7" s="135"/>
      <c r="S7" s="420"/>
    </row>
    <row r="8" spans="1:19" s="166" customFormat="1" ht="42" customHeight="1" thickBot="1">
      <c r="A8" s="473" t="s">
        <v>275</v>
      </c>
      <c r="B8" s="391" t="s">
        <v>72</v>
      </c>
      <c r="C8" s="391" t="s">
        <v>74</v>
      </c>
      <c r="D8" s="391" t="s">
        <v>71</v>
      </c>
      <c r="E8" s="391" t="s">
        <v>83</v>
      </c>
      <c r="F8" s="391" t="s">
        <v>82</v>
      </c>
      <c r="G8" s="391" t="s">
        <v>81</v>
      </c>
      <c r="H8" s="391" t="s">
        <v>79</v>
      </c>
      <c r="I8" s="391" t="s">
        <v>80</v>
      </c>
      <c r="J8" s="391" t="s">
        <v>65</v>
      </c>
      <c r="K8" s="391" t="s">
        <v>73</v>
      </c>
      <c r="L8" s="391" t="s">
        <v>77</v>
      </c>
      <c r="M8" s="391" t="s">
        <v>62</v>
      </c>
      <c r="N8" s="391" t="s">
        <v>84</v>
      </c>
      <c r="O8" s="391" t="s">
        <v>824</v>
      </c>
      <c r="P8" s="391" t="s">
        <v>832</v>
      </c>
      <c r="Q8" s="392" t="s">
        <v>136</v>
      </c>
    </row>
    <row r="9" spans="1:19" s="166" customFormat="1" ht="35.25" customHeight="1" thickTop="1">
      <c r="A9" s="649" t="s">
        <v>248</v>
      </c>
      <c r="B9" s="380">
        <v>0</v>
      </c>
      <c r="C9" s="381">
        <v>0</v>
      </c>
      <c r="D9" s="381">
        <v>0</v>
      </c>
      <c r="E9" s="381">
        <v>0</v>
      </c>
      <c r="F9" s="381">
        <v>0</v>
      </c>
      <c r="G9" s="381">
        <v>0</v>
      </c>
      <c r="H9" s="380">
        <v>0</v>
      </c>
      <c r="I9" s="380">
        <v>0</v>
      </c>
      <c r="J9" s="380">
        <v>0</v>
      </c>
      <c r="K9" s="380">
        <v>0</v>
      </c>
      <c r="L9" s="380">
        <v>0</v>
      </c>
      <c r="M9" s="380">
        <v>0</v>
      </c>
      <c r="N9" s="380">
        <v>0</v>
      </c>
      <c r="O9" s="380">
        <v>0</v>
      </c>
      <c r="P9" s="380">
        <v>0</v>
      </c>
      <c r="Q9" s="380">
        <v>0</v>
      </c>
    </row>
    <row r="10" spans="1:19" s="32" customFormat="1" ht="27" customHeight="1">
      <c r="A10" s="650" t="s">
        <v>249</v>
      </c>
      <c r="B10" s="382">
        <v>0</v>
      </c>
      <c r="C10" s="383">
        <v>0</v>
      </c>
      <c r="D10" s="383">
        <v>0</v>
      </c>
      <c r="E10" s="383">
        <v>0</v>
      </c>
      <c r="F10" s="383">
        <v>0</v>
      </c>
      <c r="G10" s="383">
        <v>0</v>
      </c>
      <c r="H10" s="382">
        <v>0</v>
      </c>
      <c r="I10" s="382">
        <v>0</v>
      </c>
      <c r="J10" s="382">
        <v>0</v>
      </c>
      <c r="K10" s="382">
        <v>0</v>
      </c>
      <c r="L10" s="382">
        <v>0</v>
      </c>
      <c r="M10" s="382">
        <v>0</v>
      </c>
      <c r="N10" s="382">
        <v>0</v>
      </c>
      <c r="O10" s="382">
        <v>0</v>
      </c>
      <c r="P10" s="382">
        <v>0</v>
      </c>
      <c r="Q10" s="382">
        <v>6603.43977</v>
      </c>
    </row>
    <row r="11" spans="1:19" s="32" customFormat="1" ht="27" customHeight="1">
      <c r="A11" s="650" t="s">
        <v>250</v>
      </c>
      <c r="B11" s="382">
        <v>0</v>
      </c>
      <c r="C11" s="383">
        <v>0</v>
      </c>
      <c r="D11" s="383">
        <v>0</v>
      </c>
      <c r="E11" s="383">
        <v>0</v>
      </c>
      <c r="F11" s="383">
        <v>0</v>
      </c>
      <c r="G11" s="383">
        <v>0</v>
      </c>
      <c r="H11" s="382">
        <v>0</v>
      </c>
      <c r="I11" s="382">
        <v>0</v>
      </c>
      <c r="J11" s="382">
        <v>0</v>
      </c>
      <c r="K11" s="382">
        <v>0</v>
      </c>
      <c r="L11" s="382">
        <v>0</v>
      </c>
      <c r="M11" s="382">
        <v>0</v>
      </c>
      <c r="N11" s="382">
        <v>0</v>
      </c>
      <c r="O11" s="382">
        <v>0</v>
      </c>
      <c r="P11" s="382">
        <v>0</v>
      </c>
      <c r="Q11" s="382">
        <v>263512.84447000001</v>
      </c>
    </row>
    <row r="12" spans="1:19" s="32" customFormat="1" ht="27" customHeight="1">
      <c r="A12" s="650" t="s">
        <v>251</v>
      </c>
      <c r="B12" s="382">
        <v>0</v>
      </c>
      <c r="C12" s="383">
        <v>0</v>
      </c>
      <c r="D12" s="383">
        <v>0</v>
      </c>
      <c r="E12" s="383">
        <v>0</v>
      </c>
      <c r="F12" s="383">
        <v>0</v>
      </c>
      <c r="G12" s="383">
        <v>0</v>
      </c>
      <c r="H12" s="382">
        <v>0</v>
      </c>
      <c r="I12" s="382">
        <v>0</v>
      </c>
      <c r="J12" s="382">
        <v>0</v>
      </c>
      <c r="K12" s="382">
        <v>0</v>
      </c>
      <c r="L12" s="382">
        <v>0</v>
      </c>
      <c r="M12" s="382">
        <v>0</v>
      </c>
      <c r="N12" s="382">
        <v>0</v>
      </c>
      <c r="O12" s="382">
        <v>0</v>
      </c>
      <c r="P12" s="382">
        <v>0</v>
      </c>
      <c r="Q12" s="382">
        <v>348320.45386000001</v>
      </c>
    </row>
    <row r="13" spans="1:19" s="32" customFormat="1" ht="27" customHeight="1">
      <c r="A13" s="650" t="s">
        <v>252</v>
      </c>
      <c r="B13" s="382">
        <v>0</v>
      </c>
      <c r="C13" s="383">
        <v>0</v>
      </c>
      <c r="D13" s="383">
        <v>0</v>
      </c>
      <c r="E13" s="383">
        <v>0</v>
      </c>
      <c r="F13" s="383">
        <v>0</v>
      </c>
      <c r="G13" s="383">
        <v>0</v>
      </c>
      <c r="H13" s="382">
        <v>2302.6344300000001</v>
      </c>
      <c r="I13" s="382">
        <v>846.60653000000002</v>
      </c>
      <c r="J13" s="382">
        <v>0</v>
      </c>
      <c r="K13" s="382">
        <v>878.00000999999997</v>
      </c>
      <c r="L13" s="382">
        <v>0</v>
      </c>
      <c r="M13" s="382">
        <v>1423.8415</v>
      </c>
      <c r="N13" s="382">
        <v>2327.2589800000001</v>
      </c>
      <c r="O13" s="382">
        <v>0</v>
      </c>
      <c r="P13" s="382">
        <v>30805.72811</v>
      </c>
      <c r="Q13" s="382">
        <v>350312.13605000003</v>
      </c>
    </row>
    <row r="14" spans="1:19" s="32" customFormat="1" ht="27" customHeight="1">
      <c r="A14" s="650" t="s">
        <v>253</v>
      </c>
      <c r="B14" s="382">
        <v>5429.0020700000005</v>
      </c>
      <c r="C14" s="383">
        <v>6114.8216600000005</v>
      </c>
      <c r="D14" s="383">
        <v>1497.5140800000001</v>
      </c>
      <c r="E14" s="383">
        <v>4274.8383600000006</v>
      </c>
      <c r="F14" s="383">
        <v>2257.56187</v>
      </c>
      <c r="G14" s="383">
        <v>2643.51314</v>
      </c>
      <c r="H14" s="382">
        <v>29889.736929999999</v>
      </c>
      <c r="I14" s="382">
        <v>7361.9868799999995</v>
      </c>
      <c r="J14" s="382">
        <v>3973.5610200000001</v>
      </c>
      <c r="K14" s="382">
        <v>18971.558300000001</v>
      </c>
      <c r="L14" s="382">
        <v>0</v>
      </c>
      <c r="M14" s="382">
        <v>62783.430700000004</v>
      </c>
      <c r="N14" s="382">
        <v>15905.1206</v>
      </c>
      <c r="O14" s="382">
        <v>20226.326590000001</v>
      </c>
      <c r="P14" s="382">
        <v>41723.804189999995</v>
      </c>
      <c r="Q14" s="382">
        <v>719173.33401999995</v>
      </c>
    </row>
    <row r="15" spans="1:19" s="32" customFormat="1" ht="27" customHeight="1">
      <c r="A15" s="650" t="s">
        <v>254</v>
      </c>
      <c r="B15" s="382">
        <v>10104.74055</v>
      </c>
      <c r="C15" s="383">
        <v>11501.69477</v>
      </c>
      <c r="D15" s="383">
        <v>2405.7884599999998</v>
      </c>
      <c r="E15" s="383">
        <v>10971.97558</v>
      </c>
      <c r="F15" s="383">
        <v>6481.1746600000006</v>
      </c>
      <c r="G15" s="383">
        <v>8069.6712699999998</v>
      </c>
      <c r="H15" s="382">
        <v>24875.45276</v>
      </c>
      <c r="I15" s="382">
        <v>16037.448560000001</v>
      </c>
      <c r="J15" s="382">
        <v>6160.4287899999999</v>
      </c>
      <c r="K15" s="382">
        <v>16148.076150000001</v>
      </c>
      <c r="L15" s="382">
        <v>1612.6910600000001</v>
      </c>
      <c r="M15" s="382">
        <v>48510.130960000002</v>
      </c>
      <c r="N15" s="382">
        <v>16282.16864</v>
      </c>
      <c r="O15" s="382">
        <v>26887.890530000001</v>
      </c>
      <c r="P15" s="382">
        <v>24420.435519999999</v>
      </c>
      <c r="Q15" s="382">
        <v>676950.71947999997</v>
      </c>
    </row>
    <row r="16" spans="1:19" s="32" customFormat="1" ht="27" customHeight="1">
      <c r="A16" s="650" t="s">
        <v>255</v>
      </c>
      <c r="B16" s="382">
        <v>11681.071900000001</v>
      </c>
      <c r="C16" s="383">
        <v>9628.8847899999982</v>
      </c>
      <c r="D16" s="383">
        <v>3279.0712699999999</v>
      </c>
      <c r="E16" s="383">
        <v>9039.4058100000002</v>
      </c>
      <c r="F16" s="383">
        <v>12186.358029999999</v>
      </c>
      <c r="G16" s="383">
        <v>5957.5270799999998</v>
      </c>
      <c r="H16" s="382">
        <v>16508.560249999999</v>
      </c>
      <c r="I16" s="382">
        <v>17293.98214</v>
      </c>
      <c r="J16" s="382">
        <v>8830.7598100000014</v>
      </c>
      <c r="K16" s="382">
        <v>13604.904980000001</v>
      </c>
      <c r="L16" s="382">
        <v>1656.32601</v>
      </c>
      <c r="M16" s="382">
        <v>36058.246200000001</v>
      </c>
      <c r="N16" s="382">
        <v>11544.287339999999</v>
      </c>
      <c r="O16" s="382">
        <v>25006.581149999998</v>
      </c>
      <c r="P16" s="382">
        <v>17411.340210000002</v>
      </c>
      <c r="Q16" s="382">
        <v>545677.50955999992</v>
      </c>
    </row>
    <row r="17" spans="1:19" s="32" customFormat="1" ht="27" customHeight="1">
      <c r="A17" s="650" t="s">
        <v>256</v>
      </c>
      <c r="B17" s="382">
        <v>8774.3224499999997</v>
      </c>
      <c r="C17" s="383">
        <v>7122.5014000000001</v>
      </c>
      <c r="D17" s="383">
        <v>4696.8452900000002</v>
      </c>
      <c r="E17" s="383">
        <v>6469.4285799999998</v>
      </c>
      <c r="F17" s="383">
        <v>24784.972819999999</v>
      </c>
      <c r="G17" s="383">
        <v>5186.6701800000001</v>
      </c>
      <c r="H17" s="382">
        <v>14214.965550000001</v>
      </c>
      <c r="I17" s="382">
        <v>10688.4159</v>
      </c>
      <c r="J17" s="382">
        <v>11874.78636</v>
      </c>
      <c r="K17" s="382">
        <v>9954.2965000000004</v>
      </c>
      <c r="L17" s="382">
        <v>6639.2720199999994</v>
      </c>
      <c r="M17" s="382">
        <v>21115.650750000001</v>
      </c>
      <c r="N17" s="382">
        <v>5800.5330300000005</v>
      </c>
      <c r="O17" s="382">
        <v>19418.438529999999</v>
      </c>
      <c r="P17" s="382">
        <v>13811.314349999999</v>
      </c>
      <c r="Q17" s="382">
        <v>433636.23894000001</v>
      </c>
    </row>
    <row r="18" spans="1:19" s="32" customFormat="1" ht="27" customHeight="1">
      <c r="A18" s="650" t="s">
        <v>257</v>
      </c>
      <c r="B18" s="382">
        <v>14025.67001</v>
      </c>
      <c r="C18" s="383">
        <v>4953.2713700000004</v>
      </c>
      <c r="D18" s="383">
        <v>7135.0260799999996</v>
      </c>
      <c r="E18" s="383">
        <v>7563.7760399999997</v>
      </c>
      <c r="F18" s="383">
        <v>34463.179499999998</v>
      </c>
      <c r="G18" s="383">
        <v>7330.5439299999998</v>
      </c>
      <c r="H18" s="382">
        <v>16795.516219999998</v>
      </c>
      <c r="I18" s="382">
        <v>23409.360140000001</v>
      </c>
      <c r="J18" s="382">
        <v>20029.417430000001</v>
      </c>
      <c r="K18" s="382">
        <v>19234.738020000001</v>
      </c>
      <c r="L18" s="382">
        <v>19323.646629999999</v>
      </c>
      <c r="M18" s="382">
        <v>27300.070960000001</v>
      </c>
      <c r="N18" s="382">
        <v>15067.44277</v>
      </c>
      <c r="O18" s="382">
        <v>29914.552649999998</v>
      </c>
      <c r="P18" s="382">
        <v>15579.265730000001</v>
      </c>
      <c r="Q18" s="382">
        <v>594546.34319000004</v>
      </c>
    </row>
    <row r="19" spans="1:19" s="32" customFormat="1" ht="27" customHeight="1">
      <c r="A19" s="650" t="s">
        <v>258</v>
      </c>
      <c r="B19" s="382">
        <v>27345.918249999999</v>
      </c>
      <c r="C19" s="383">
        <v>19218.23142</v>
      </c>
      <c r="D19" s="383">
        <v>10518.806050000001</v>
      </c>
      <c r="E19" s="383">
        <v>16423.100210000001</v>
      </c>
      <c r="F19" s="383">
        <v>33439.809990000002</v>
      </c>
      <c r="G19" s="383">
        <v>10248.150300000001</v>
      </c>
      <c r="H19" s="382">
        <v>28923.744079999997</v>
      </c>
      <c r="I19" s="382">
        <v>65532.804189999995</v>
      </c>
      <c r="J19" s="382">
        <v>34406.170840000006</v>
      </c>
      <c r="K19" s="382">
        <v>28911.076590000001</v>
      </c>
      <c r="L19" s="382">
        <v>27974.454089999999</v>
      </c>
      <c r="M19" s="382">
        <v>24582.60672</v>
      </c>
      <c r="N19" s="382">
        <v>14329.4496</v>
      </c>
      <c r="O19" s="382">
        <v>34132.187310000001</v>
      </c>
      <c r="P19" s="382">
        <v>47125.45319</v>
      </c>
      <c r="Q19" s="382">
        <v>899066.2378</v>
      </c>
    </row>
    <row r="20" spans="1:19" s="32" customFormat="1" ht="27" customHeight="1">
      <c r="A20" s="650" t="s">
        <v>259</v>
      </c>
      <c r="B20" s="382">
        <v>16608.10815</v>
      </c>
      <c r="C20" s="383">
        <v>13988.793800000001</v>
      </c>
      <c r="D20" s="383">
        <v>21821.06524</v>
      </c>
      <c r="E20" s="383">
        <v>21978.833839999999</v>
      </c>
      <c r="F20" s="383">
        <v>20330.709719999999</v>
      </c>
      <c r="G20" s="383">
        <v>14870.155490000001</v>
      </c>
      <c r="H20" s="382">
        <v>20681.929390000001</v>
      </c>
      <c r="I20" s="382">
        <v>46703.441829999996</v>
      </c>
      <c r="J20" s="382">
        <v>19745.883399999999</v>
      </c>
      <c r="K20" s="382">
        <v>32832.129710000001</v>
      </c>
      <c r="L20" s="382">
        <v>26285.233079999998</v>
      </c>
      <c r="M20" s="382">
        <v>18039.633819999999</v>
      </c>
      <c r="N20" s="382">
        <v>9743.18</v>
      </c>
      <c r="O20" s="382">
        <v>31574.85039</v>
      </c>
      <c r="P20" s="382">
        <v>23873.080300000001</v>
      </c>
      <c r="Q20" s="382">
        <v>681462.8009400001</v>
      </c>
    </row>
    <row r="21" spans="1:19" s="32" customFormat="1" ht="27" customHeight="1">
      <c r="A21" s="650" t="s">
        <v>260</v>
      </c>
      <c r="B21" s="382">
        <v>835.40868</v>
      </c>
      <c r="C21" s="383">
        <v>461.05565999999999</v>
      </c>
      <c r="D21" s="383">
        <v>996.94219999999996</v>
      </c>
      <c r="E21" s="383">
        <v>1090.86121</v>
      </c>
      <c r="F21" s="383">
        <v>854.92129</v>
      </c>
      <c r="G21" s="383">
        <v>835.69501000000002</v>
      </c>
      <c r="H21" s="382">
        <v>714.45461</v>
      </c>
      <c r="I21" s="382">
        <v>1892.6891000000001</v>
      </c>
      <c r="J21" s="382">
        <v>800.27909999999997</v>
      </c>
      <c r="K21" s="382">
        <v>1206.8590800000002</v>
      </c>
      <c r="L21" s="382">
        <v>930.28425000000004</v>
      </c>
      <c r="M21" s="382">
        <v>1283.27619</v>
      </c>
      <c r="N21" s="382">
        <v>338.95259999999996</v>
      </c>
      <c r="O21" s="382">
        <v>1180.4797800000001</v>
      </c>
      <c r="P21" s="382">
        <v>940.95087000000001</v>
      </c>
      <c r="Q21" s="382">
        <v>32240.79335</v>
      </c>
    </row>
    <row r="22" spans="1:19" s="32" customFormat="1" ht="35.25" customHeight="1">
      <c r="A22" s="650" t="s">
        <v>261</v>
      </c>
      <c r="B22" s="382">
        <v>136.52902</v>
      </c>
      <c r="C22" s="383">
        <v>83.020060000000001</v>
      </c>
      <c r="D22" s="383">
        <v>246.21169</v>
      </c>
      <c r="E22" s="383">
        <v>302.31128999999999</v>
      </c>
      <c r="F22" s="383">
        <v>197.82424</v>
      </c>
      <c r="G22" s="383">
        <v>248.50673</v>
      </c>
      <c r="H22" s="382">
        <v>277.41679999999997</v>
      </c>
      <c r="I22" s="382">
        <v>646.55693000000008</v>
      </c>
      <c r="J22" s="382">
        <v>158.40254999999999</v>
      </c>
      <c r="K22" s="382">
        <v>292.53282999999999</v>
      </c>
      <c r="L22" s="382">
        <v>250.77533</v>
      </c>
      <c r="M22" s="382">
        <v>229.87098</v>
      </c>
      <c r="N22" s="382">
        <v>102.18428999999999</v>
      </c>
      <c r="O22" s="382">
        <v>312.00178999999997</v>
      </c>
      <c r="P22" s="382">
        <v>220.27960999999999</v>
      </c>
      <c r="Q22" s="382">
        <v>10746.88276</v>
      </c>
    </row>
    <row r="23" spans="1:19" s="32" customFormat="1" ht="32.25" customHeight="1">
      <c r="A23" s="650" t="s">
        <v>40</v>
      </c>
      <c r="B23" s="382">
        <v>94940.771079999991</v>
      </c>
      <c r="C23" s="382">
        <v>73072.27493</v>
      </c>
      <c r="D23" s="382">
        <v>52597.270359999988</v>
      </c>
      <c r="E23" s="382">
        <v>78114.530920000005</v>
      </c>
      <c r="F23" s="382">
        <v>134996.51212</v>
      </c>
      <c r="G23" s="382">
        <v>55390.433130000005</v>
      </c>
      <c r="H23" s="382">
        <v>155184.41102</v>
      </c>
      <c r="I23" s="382">
        <v>190413.29219999997</v>
      </c>
      <c r="J23" s="382">
        <v>105979.68930000001</v>
      </c>
      <c r="K23" s="382">
        <v>142034.17217000001</v>
      </c>
      <c r="L23" s="382">
        <v>84672.68247</v>
      </c>
      <c r="M23" s="382">
        <v>241326.75878000003</v>
      </c>
      <c r="N23" s="382">
        <v>91440.577849999987</v>
      </c>
      <c r="O23" s="382">
        <v>188653.30872</v>
      </c>
      <c r="P23" s="382">
        <v>215911.65208</v>
      </c>
      <c r="Q23" s="382">
        <v>5562249.7341900012</v>
      </c>
    </row>
    <row r="24" spans="1:19" s="32" customFormat="1" ht="34.5" customHeight="1">
      <c r="A24" s="650" t="s">
        <v>224</v>
      </c>
      <c r="B24" s="384">
        <v>1.7068771741120984E-2</v>
      </c>
      <c r="C24" s="384">
        <v>1.3137179814282664E-2</v>
      </c>
      <c r="D24" s="384">
        <v>9.4561144992637465E-3</v>
      </c>
      <c r="E24" s="384">
        <v>1.4043693586759706E-2</v>
      </c>
      <c r="F24" s="384">
        <v>2.4270127838777949E-2</v>
      </c>
      <c r="G24" s="384">
        <v>9.9582787140114273E-3</v>
      </c>
      <c r="H24" s="384">
        <v>2.7899576329001096E-2</v>
      </c>
      <c r="I24" s="384">
        <v>3.4233143296240144E-2</v>
      </c>
      <c r="J24" s="384">
        <v>1.9053385655909107E-2</v>
      </c>
      <c r="K24" s="384">
        <v>2.5535382076958046E-2</v>
      </c>
      <c r="L24" s="384">
        <v>1.5222740171038078E-2</v>
      </c>
      <c r="M24" s="384">
        <v>4.3386537878120475E-2</v>
      </c>
      <c r="N24" s="384">
        <v>1.6439495207835352E-2</v>
      </c>
      <c r="O24" s="384">
        <v>3.3916727535692449E-2</v>
      </c>
      <c r="P24" s="384">
        <v>3.8817324355797191E-2</v>
      </c>
      <c r="Q24" s="384">
        <v>1</v>
      </c>
    </row>
    <row r="25" spans="1:19" s="166" customFormat="1" ht="42" customHeight="1" thickBot="1">
      <c r="A25" s="473" t="s">
        <v>262</v>
      </c>
      <c r="B25" s="391" t="s">
        <v>72</v>
      </c>
      <c r="C25" s="391" t="s">
        <v>74</v>
      </c>
      <c r="D25" s="391" t="s">
        <v>71</v>
      </c>
      <c r="E25" s="391" t="s">
        <v>83</v>
      </c>
      <c r="F25" s="391" t="s">
        <v>82</v>
      </c>
      <c r="G25" s="391" t="s">
        <v>81</v>
      </c>
      <c r="H25" s="391" t="s">
        <v>79</v>
      </c>
      <c r="I25" s="391" t="s">
        <v>80</v>
      </c>
      <c r="J25" s="391" t="s">
        <v>65</v>
      </c>
      <c r="K25" s="391" t="s">
        <v>73</v>
      </c>
      <c r="L25" s="391" t="s">
        <v>77</v>
      </c>
      <c r="M25" s="391" t="s">
        <v>62</v>
      </c>
      <c r="N25" s="391" t="s">
        <v>84</v>
      </c>
      <c r="O25" s="391" t="s">
        <v>824</v>
      </c>
      <c r="P25" s="391" t="s">
        <v>832</v>
      </c>
      <c r="Q25" s="392" t="s">
        <v>136</v>
      </c>
    </row>
    <row r="26" spans="1:19" ht="27" customHeight="1" thickTop="1">
      <c r="A26" s="651" t="s">
        <v>248</v>
      </c>
      <c r="B26" s="386">
        <v>0</v>
      </c>
      <c r="C26" s="387">
        <v>0</v>
      </c>
      <c r="D26" s="387">
        <v>0</v>
      </c>
      <c r="E26" s="387">
        <v>0</v>
      </c>
      <c r="F26" s="387">
        <v>0</v>
      </c>
      <c r="G26" s="387">
        <v>0</v>
      </c>
      <c r="H26" s="386">
        <v>0</v>
      </c>
      <c r="I26" s="386">
        <v>0</v>
      </c>
      <c r="J26" s="386">
        <v>0</v>
      </c>
      <c r="K26" s="386">
        <v>0</v>
      </c>
      <c r="L26" s="386">
        <v>0</v>
      </c>
      <c r="M26" s="386">
        <v>0</v>
      </c>
      <c r="N26" s="386">
        <v>0</v>
      </c>
      <c r="O26" s="386">
        <v>0</v>
      </c>
      <c r="P26" s="386">
        <v>0</v>
      </c>
      <c r="Q26" s="386">
        <v>0</v>
      </c>
      <c r="S26" s="420"/>
    </row>
    <row r="27" spans="1:19" ht="27" customHeight="1">
      <c r="A27" s="651" t="s">
        <v>249</v>
      </c>
      <c r="B27" s="386">
        <v>0</v>
      </c>
      <c r="C27" s="386">
        <v>0</v>
      </c>
      <c r="D27" s="386">
        <v>0</v>
      </c>
      <c r="E27" s="386">
        <v>0</v>
      </c>
      <c r="F27" s="386">
        <v>0</v>
      </c>
      <c r="G27" s="386">
        <v>0</v>
      </c>
      <c r="H27" s="386">
        <v>0</v>
      </c>
      <c r="I27" s="386">
        <v>0</v>
      </c>
      <c r="J27" s="386">
        <v>0</v>
      </c>
      <c r="K27" s="386">
        <v>0</v>
      </c>
      <c r="L27" s="386">
        <v>0</v>
      </c>
      <c r="M27" s="386">
        <v>0</v>
      </c>
      <c r="N27" s="386">
        <v>0</v>
      </c>
      <c r="O27" s="386">
        <v>0</v>
      </c>
      <c r="P27" s="386">
        <v>0</v>
      </c>
      <c r="Q27" s="386">
        <v>1250</v>
      </c>
      <c r="S27" s="420"/>
    </row>
    <row r="28" spans="1:19" ht="27" customHeight="1">
      <c r="A28" s="651" t="s">
        <v>250</v>
      </c>
      <c r="B28" s="386">
        <v>0</v>
      </c>
      <c r="C28" s="386">
        <v>0</v>
      </c>
      <c r="D28" s="386">
        <v>0</v>
      </c>
      <c r="E28" s="386">
        <v>0</v>
      </c>
      <c r="F28" s="386">
        <v>0</v>
      </c>
      <c r="G28" s="386">
        <v>0</v>
      </c>
      <c r="H28" s="386">
        <v>0</v>
      </c>
      <c r="I28" s="386">
        <v>0</v>
      </c>
      <c r="J28" s="386">
        <v>0</v>
      </c>
      <c r="K28" s="386">
        <v>0</v>
      </c>
      <c r="L28" s="386">
        <v>0</v>
      </c>
      <c r="M28" s="386">
        <v>0</v>
      </c>
      <c r="N28" s="386">
        <v>0</v>
      </c>
      <c r="O28" s="386">
        <v>0</v>
      </c>
      <c r="P28" s="386">
        <v>0</v>
      </c>
      <c r="Q28" s="386">
        <v>13163</v>
      </c>
      <c r="S28" s="420"/>
    </row>
    <row r="29" spans="1:19" ht="27" customHeight="1">
      <c r="A29" s="651" t="s">
        <v>251</v>
      </c>
      <c r="B29" s="386">
        <v>0</v>
      </c>
      <c r="C29" s="387">
        <v>0</v>
      </c>
      <c r="D29" s="387">
        <v>0</v>
      </c>
      <c r="E29" s="387">
        <v>0</v>
      </c>
      <c r="F29" s="387">
        <v>0</v>
      </c>
      <c r="G29" s="387">
        <v>0</v>
      </c>
      <c r="H29" s="386">
        <v>0</v>
      </c>
      <c r="I29" s="386">
        <v>0</v>
      </c>
      <c r="J29" s="386">
        <v>0</v>
      </c>
      <c r="K29" s="386">
        <v>0</v>
      </c>
      <c r="L29" s="386">
        <v>0</v>
      </c>
      <c r="M29" s="386">
        <v>0</v>
      </c>
      <c r="N29" s="386">
        <v>0</v>
      </c>
      <c r="O29" s="386">
        <v>0</v>
      </c>
      <c r="P29" s="386">
        <v>0</v>
      </c>
      <c r="Q29" s="386">
        <v>5703</v>
      </c>
      <c r="S29" s="420"/>
    </row>
    <row r="30" spans="1:19" ht="27" customHeight="1">
      <c r="A30" s="651" t="s">
        <v>252</v>
      </c>
      <c r="B30" s="386">
        <v>0</v>
      </c>
      <c r="C30" s="387">
        <v>0</v>
      </c>
      <c r="D30" s="387">
        <v>0</v>
      </c>
      <c r="E30" s="387">
        <v>0</v>
      </c>
      <c r="F30" s="387">
        <v>0</v>
      </c>
      <c r="G30" s="387">
        <v>0</v>
      </c>
      <c r="H30" s="386">
        <v>3</v>
      </c>
      <c r="I30" s="386">
        <v>1</v>
      </c>
      <c r="J30" s="386">
        <v>0</v>
      </c>
      <c r="K30" s="386">
        <v>1</v>
      </c>
      <c r="L30" s="386">
        <v>0</v>
      </c>
      <c r="M30" s="386">
        <v>2</v>
      </c>
      <c r="N30" s="386">
        <v>3</v>
      </c>
      <c r="O30" s="386">
        <v>0</v>
      </c>
      <c r="P30" s="386">
        <v>37</v>
      </c>
      <c r="Q30" s="386">
        <v>1223</v>
      </c>
      <c r="S30" s="420"/>
    </row>
    <row r="31" spans="1:19" ht="27" customHeight="1">
      <c r="A31" s="651" t="s">
        <v>253</v>
      </c>
      <c r="B31" s="386">
        <v>12</v>
      </c>
      <c r="C31" s="387">
        <v>15</v>
      </c>
      <c r="D31" s="387">
        <v>4</v>
      </c>
      <c r="E31" s="387">
        <v>11</v>
      </c>
      <c r="F31" s="387">
        <v>6</v>
      </c>
      <c r="G31" s="387">
        <v>7</v>
      </c>
      <c r="H31" s="386">
        <v>63</v>
      </c>
      <c r="I31" s="386">
        <v>18</v>
      </c>
      <c r="J31" s="386">
        <v>9</v>
      </c>
      <c r="K31" s="386">
        <v>42</v>
      </c>
      <c r="L31" s="386">
        <v>0</v>
      </c>
      <c r="M31" s="386">
        <v>132</v>
      </c>
      <c r="N31" s="386">
        <v>37</v>
      </c>
      <c r="O31" s="386">
        <v>43</v>
      </c>
      <c r="P31" s="386">
        <v>88</v>
      </c>
      <c r="Q31" s="386">
        <v>1857</v>
      </c>
      <c r="S31" s="420"/>
    </row>
    <row r="32" spans="1:19" ht="27" customHeight="1">
      <c r="A32" s="651" t="s">
        <v>254</v>
      </c>
      <c r="B32" s="386">
        <v>40</v>
      </c>
      <c r="C32" s="387">
        <v>43</v>
      </c>
      <c r="D32" s="387">
        <v>9</v>
      </c>
      <c r="E32" s="387">
        <v>43</v>
      </c>
      <c r="F32" s="387">
        <v>23</v>
      </c>
      <c r="G32" s="387">
        <v>31</v>
      </c>
      <c r="H32" s="386">
        <v>93</v>
      </c>
      <c r="I32" s="386">
        <v>63</v>
      </c>
      <c r="J32" s="386">
        <v>24</v>
      </c>
      <c r="K32" s="386">
        <v>60</v>
      </c>
      <c r="L32" s="386">
        <v>6</v>
      </c>
      <c r="M32" s="386">
        <v>186</v>
      </c>
      <c r="N32" s="386">
        <v>62</v>
      </c>
      <c r="O32" s="386">
        <v>103</v>
      </c>
      <c r="P32" s="386">
        <v>94</v>
      </c>
      <c r="Q32" s="386">
        <v>2732</v>
      </c>
      <c r="S32" s="420"/>
    </row>
    <row r="33" spans="1:19" ht="27" customHeight="1">
      <c r="A33" s="651" t="s">
        <v>255</v>
      </c>
      <c r="B33" s="386">
        <v>69</v>
      </c>
      <c r="C33" s="387">
        <v>58</v>
      </c>
      <c r="D33" s="387">
        <v>20</v>
      </c>
      <c r="E33" s="387">
        <v>55</v>
      </c>
      <c r="F33" s="387">
        <v>81</v>
      </c>
      <c r="G33" s="387">
        <v>36</v>
      </c>
      <c r="H33" s="386">
        <v>96</v>
      </c>
      <c r="I33" s="386">
        <v>103</v>
      </c>
      <c r="J33" s="386">
        <v>55</v>
      </c>
      <c r="K33" s="386">
        <v>82</v>
      </c>
      <c r="L33" s="386">
        <v>10</v>
      </c>
      <c r="M33" s="386">
        <v>216</v>
      </c>
      <c r="N33" s="386">
        <v>69</v>
      </c>
      <c r="O33" s="386">
        <v>149</v>
      </c>
      <c r="P33" s="386">
        <v>102</v>
      </c>
      <c r="Q33" s="386">
        <v>3050</v>
      </c>
      <c r="S33" s="420"/>
    </row>
    <row r="34" spans="1:19" ht="27" customHeight="1">
      <c r="A34" s="651" t="s">
        <v>256</v>
      </c>
      <c r="B34" s="386">
        <v>76</v>
      </c>
      <c r="C34" s="387">
        <v>60</v>
      </c>
      <c r="D34" s="387">
        <v>41</v>
      </c>
      <c r="E34" s="387">
        <v>54</v>
      </c>
      <c r="F34" s="387">
        <v>219</v>
      </c>
      <c r="G34" s="387">
        <v>44</v>
      </c>
      <c r="H34" s="386">
        <v>118</v>
      </c>
      <c r="I34" s="386">
        <v>89</v>
      </c>
      <c r="J34" s="386">
        <v>97</v>
      </c>
      <c r="K34" s="386">
        <v>85</v>
      </c>
      <c r="L34" s="386">
        <v>60</v>
      </c>
      <c r="M34" s="386">
        <v>177</v>
      </c>
      <c r="N34" s="386">
        <v>49</v>
      </c>
      <c r="O34" s="386">
        <v>164</v>
      </c>
      <c r="P34" s="386">
        <v>117</v>
      </c>
      <c r="Q34" s="386">
        <v>2887</v>
      </c>
      <c r="S34" s="420"/>
    </row>
    <row r="35" spans="1:19" ht="27" customHeight="1">
      <c r="A35" s="651" t="s">
        <v>257</v>
      </c>
      <c r="B35" s="386">
        <v>162</v>
      </c>
      <c r="C35" s="387">
        <v>58</v>
      </c>
      <c r="D35" s="387">
        <v>86</v>
      </c>
      <c r="E35" s="387">
        <v>93</v>
      </c>
      <c r="F35" s="387">
        <v>401</v>
      </c>
      <c r="G35" s="387">
        <v>88</v>
      </c>
      <c r="H35" s="386">
        <v>199</v>
      </c>
      <c r="I35" s="386">
        <v>281</v>
      </c>
      <c r="J35" s="386">
        <v>237</v>
      </c>
      <c r="K35" s="386">
        <v>233</v>
      </c>
      <c r="L35" s="386">
        <v>225</v>
      </c>
      <c r="M35" s="386">
        <v>324</v>
      </c>
      <c r="N35" s="386">
        <v>175</v>
      </c>
      <c r="O35" s="386">
        <v>354</v>
      </c>
      <c r="P35" s="386">
        <v>183</v>
      </c>
      <c r="Q35" s="386">
        <v>6053</v>
      </c>
      <c r="S35" s="420"/>
    </row>
    <row r="36" spans="1:19" ht="27" customHeight="1">
      <c r="A36" s="651" t="s">
        <v>258</v>
      </c>
      <c r="B36" s="386">
        <v>540</v>
      </c>
      <c r="C36" s="387">
        <v>413</v>
      </c>
      <c r="D36" s="387">
        <v>218</v>
      </c>
      <c r="E36" s="387">
        <v>341</v>
      </c>
      <c r="F36" s="387">
        <v>655</v>
      </c>
      <c r="G36" s="387">
        <v>204</v>
      </c>
      <c r="H36" s="386">
        <v>599</v>
      </c>
      <c r="I36" s="386">
        <v>1296</v>
      </c>
      <c r="J36" s="386">
        <v>695</v>
      </c>
      <c r="K36" s="386">
        <v>586</v>
      </c>
      <c r="L36" s="386">
        <v>570</v>
      </c>
      <c r="M36" s="386">
        <v>485</v>
      </c>
      <c r="N36" s="386">
        <v>280</v>
      </c>
      <c r="O36" s="386">
        <v>696</v>
      </c>
      <c r="P36" s="386">
        <v>931</v>
      </c>
      <c r="Q36" s="386">
        <v>16561</v>
      </c>
      <c r="S36" s="420"/>
    </row>
    <row r="37" spans="1:19" ht="27" customHeight="1">
      <c r="A37" s="651" t="s">
        <v>259</v>
      </c>
      <c r="B37" s="386">
        <v>873</v>
      </c>
      <c r="C37" s="387">
        <v>736</v>
      </c>
      <c r="D37" s="387">
        <v>1204</v>
      </c>
      <c r="E37" s="387">
        <v>1221</v>
      </c>
      <c r="F37" s="387">
        <v>1035</v>
      </c>
      <c r="G37" s="387">
        <v>828</v>
      </c>
      <c r="H37" s="386">
        <v>1005</v>
      </c>
      <c r="I37" s="386">
        <v>2278</v>
      </c>
      <c r="J37" s="386">
        <v>1003</v>
      </c>
      <c r="K37" s="386">
        <v>1578</v>
      </c>
      <c r="L37" s="386">
        <v>1357</v>
      </c>
      <c r="M37" s="386">
        <v>1041</v>
      </c>
      <c r="N37" s="386">
        <v>461</v>
      </c>
      <c r="O37" s="386">
        <v>1748</v>
      </c>
      <c r="P37" s="386">
        <v>1215</v>
      </c>
      <c r="Q37" s="386">
        <v>34531</v>
      </c>
      <c r="S37" s="420"/>
    </row>
    <row r="38" spans="1:19" ht="27" customHeight="1">
      <c r="A38" s="651" t="s">
        <v>260</v>
      </c>
      <c r="B38" s="386">
        <v>176</v>
      </c>
      <c r="C38" s="387">
        <v>89</v>
      </c>
      <c r="D38" s="387">
        <v>190</v>
      </c>
      <c r="E38" s="387">
        <v>212</v>
      </c>
      <c r="F38" s="387">
        <v>168</v>
      </c>
      <c r="G38" s="387">
        <v>165</v>
      </c>
      <c r="H38" s="386">
        <v>142</v>
      </c>
      <c r="I38" s="386">
        <v>371</v>
      </c>
      <c r="J38" s="386">
        <v>154</v>
      </c>
      <c r="K38" s="386">
        <v>233</v>
      </c>
      <c r="L38" s="386">
        <v>183</v>
      </c>
      <c r="M38" s="386">
        <v>247</v>
      </c>
      <c r="N38" s="386">
        <v>66</v>
      </c>
      <c r="O38" s="386">
        <v>231</v>
      </c>
      <c r="P38" s="386">
        <v>182</v>
      </c>
      <c r="Q38" s="386">
        <v>6277</v>
      </c>
      <c r="S38" s="420"/>
    </row>
    <row r="39" spans="1:19" ht="27" customHeight="1">
      <c r="A39" s="651" t="s">
        <v>261</v>
      </c>
      <c r="B39" s="386">
        <v>61</v>
      </c>
      <c r="C39" s="387">
        <v>37</v>
      </c>
      <c r="D39" s="387">
        <v>139</v>
      </c>
      <c r="E39" s="387">
        <v>155</v>
      </c>
      <c r="F39" s="387">
        <v>113</v>
      </c>
      <c r="G39" s="387">
        <v>120</v>
      </c>
      <c r="H39" s="386">
        <v>146</v>
      </c>
      <c r="I39" s="386">
        <v>324</v>
      </c>
      <c r="J39" s="386">
        <v>80</v>
      </c>
      <c r="K39" s="386">
        <v>141</v>
      </c>
      <c r="L39" s="386">
        <v>126</v>
      </c>
      <c r="M39" s="386">
        <v>111</v>
      </c>
      <c r="N39" s="386">
        <v>50</v>
      </c>
      <c r="O39" s="386">
        <v>162</v>
      </c>
      <c r="P39" s="386">
        <v>109</v>
      </c>
      <c r="Q39" s="386">
        <v>5429</v>
      </c>
      <c r="S39" s="420"/>
    </row>
    <row r="40" spans="1:19" ht="35.25" customHeight="1">
      <c r="A40" s="651" t="s">
        <v>277</v>
      </c>
      <c r="B40" s="386">
        <v>2009</v>
      </c>
      <c r="C40" s="386">
        <v>1509</v>
      </c>
      <c r="D40" s="386">
        <v>1911</v>
      </c>
      <c r="E40" s="386">
        <v>2185</v>
      </c>
      <c r="F40" s="386">
        <v>2701</v>
      </c>
      <c r="G40" s="386">
        <v>1523</v>
      </c>
      <c r="H40" s="386">
        <v>2464</v>
      </c>
      <c r="I40" s="386">
        <v>4824</v>
      </c>
      <c r="J40" s="386">
        <v>2354</v>
      </c>
      <c r="K40" s="386">
        <v>3041</v>
      </c>
      <c r="L40" s="386">
        <v>2537</v>
      </c>
      <c r="M40" s="386">
        <v>2921</v>
      </c>
      <c r="N40" s="386">
        <v>1252</v>
      </c>
      <c r="O40" s="386">
        <v>3650</v>
      </c>
      <c r="P40" s="386">
        <v>3058</v>
      </c>
      <c r="Q40" s="386">
        <v>100716</v>
      </c>
      <c r="S40" s="420"/>
    </row>
    <row r="41" spans="1:19" ht="33.75" customHeight="1">
      <c r="A41" s="651" t="s">
        <v>224</v>
      </c>
      <c r="B41" s="388">
        <v>1.9947178204058939E-2</v>
      </c>
      <c r="C41" s="388">
        <v>1.4982723698320028E-2</v>
      </c>
      <c r="D41" s="388">
        <v>1.8974145120934111E-2</v>
      </c>
      <c r="E41" s="388">
        <v>2.1694666190079034E-2</v>
      </c>
      <c r="F41" s="388">
        <v>2.6817983240001588E-2</v>
      </c>
      <c r="G41" s="388">
        <v>1.5121728424480719E-2</v>
      </c>
      <c r="H41" s="388">
        <v>2.4464831804281346E-2</v>
      </c>
      <c r="I41" s="388">
        <v>4.7897057071369001E-2</v>
      </c>
      <c r="J41" s="388">
        <v>2.3372651813018785E-2</v>
      </c>
      <c r="K41" s="388">
        <v>3.0193812303904048E-2</v>
      </c>
      <c r="L41" s="388">
        <v>2.5189642162119226E-2</v>
      </c>
      <c r="M41" s="388">
        <v>2.9002343222526709E-2</v>
      </c>
      <c r="N41" s="388">
        <v>1.2430994082370229E-2</v>
      </c>
      <c r="O41" s="388">
        <v>3.6240517891894038E-2</v>
      </c>
      <c r="P41" s="388">
        <v>3.036260375709917E-2</v>
      </c>
      <c r="Q41" s="388">
        <v>1</v>
      </c>
      <c r="S41" s="420"/>
    </row>
    <row r="42" spans="1:19" ht="14.25" customHeight="1" thickBot="1">
      <c r="A42" s="652"/>
      <c r="B42" s="389"/>
      <c r="C42" s="390"/>
      <c r="D42" s="390"/>
      <c r="E42" s="390"/>
      <c r="F42" s="390"/>
      <c r="G42" s="390"/>
      <c r="H42" s="389"/>
      <c r="I42" s="389"/>
      <c r="J42" s="389"/>
      <c r="K42" s="389"/>
      <c r="L42" s="389"/>
      <c r="M42" s="389"/>
      <c r="N42" s="389"/>
      <c r="O42" s="389"/>
      <c r="P42" s="389"/>
      <c r="Q42" s="389"/>
      <c r="S42" s="420"/>
    </row>
    <row r="43" spans="1:19" ht="15" customHeight="1" thickTop="1">
      <c r="A43" s="615"/>
      <c r="B43" s="148"/>
      <c r="C43" s="174"/>
      <c r="D43" s="174"/>
      <c r="E43" s="174"/>
      <c r="F43" s="174"/>
      <c r="G43" s="174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S43" s="420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420"/>
    </row>
    <row r="45" spans="1:19" ht="9" customHeight="1">
      <c r="A45" s="561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420"/>
    </row>
    <row r="46" spans="1:19" ht="9" customHeight="1">
      <c r="A46" s="564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420"/>
    </row>
    <row r="47" spans="1:19" ht="9" customHeight="1">
      <c r="A47" s="561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420"/>
    </row>
    <row r="48" spans="1:19" ht="9" customHeight="1">
      <c r="A48" s="561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420"/>
    </row>
    <row r="49" spans="1:19" ht="9" customHeight="1">
      <c r="A49" s="561"/>
      <c r="B49" s="17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420"/>
    </row>
    <row r="50" spans="1:19" ht="9" customHeight="1">
      <c r="A50" s="561"/>
      <c r="B50" s="17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420"/>
    </row>
    <row r="51" spans="1:19" ht="9" customHeight="1">
      <c r="A51" s="561"/>
      <c r="B51" s="17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420"/>
    </row>
    <row r="52" spans="1:19" ht="9" customHeight="1">
      <c r="A52" s="151"/>
      <c r="B52" s="17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420"/>
    </row>
    <row r="53" spans="1:19" ht="9" customHeight="1">
      <c r="A53" s="561"/>
      <c r="B53" s="17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420"/>
    </row>
    <row r="54" spans="1:19" ht="9" customHeight="1">
      <c r="A54" s="561"/>
      <c r="B54" s="17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420"/>
    </row>
    <row r="55" spans="1:19" ht="9" customHeight="1">
      <c r="A55" s="561"/>
      <c r="B55" s="17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420"/>
    </row>
    <row r="56" spans="1:19" ht="9" customHeight="1">
      <c r="A56" s="561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420"/>
    </row>
    <row r="57" spans="1:19" ht="9" customHeight="1">
      <c r="A57" s="561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420"/>
    </row>
    <row r="58" spans="1:19" ht="9" customHeight="1">
      <c r="A58" s="151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420"/>
    </row>
    <row r="59" spans="1:19" ht="9" customHeight="1">
      <c r="A59" s="561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420"/>
    </row>
    <row r="60" spans="1:19" ht="9" customHeight="1">
      <c r="A60" s="56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420"/>
    </row>
    <row r="61" spans="1:19" ht="9" customHeight="1">
      <c r="A61" s="56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420"/>
    </row>
    <row r="62" spans="1:19" ht="9" customHeight="1">
      <c r="A62" s="561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420"/>
    </row>
    <row r="63" spans="1:19" ht="9" customHeight="1">
      <c r="A63" s="56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420"/>
    </row>
    <row r="64" spans="1:19" ht="9" customHeight="1">
      <c r="A64" s="15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420"/>
    </row>
    <row r="65" spans="1:19" ht="9" customHeight="1">
      <c r="A65" s="561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420"/>
    </row>
    <row r="66" spans="1:19" ht="9" customHeight="1">
      <c r="A66" s="56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420"/>
    </row>
    <row r="67" spans="1:19" ht="9" customHeight="1">
      <c r="A67" s="561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420"/>
    </row>
    <row r="68" spans="1:19" ht="9" customHeight="1">
      <c r="A68" s="561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420"/>
    </row>
    <row r="69" spans="1:19" ht="9" customHeight="1">
      <c r="A69" s="151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420"/>
    </row>
    <row r="70" spans="1:19" ht="9" customHeight="1">
      <c r="A70" s="562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420"/>
    </row>
    <row r="71" spans="1:19" ht="9" customHeight="1">
      <c r="A71" s="562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420"/>
    </row>
    <row r="72" spans="1:19" ht="9" customHeight="1">
      <c r="A72" s="562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420"/>
    </row>
    <row r="73" spans="1:19" ht="9" customHeight="1">
      <c r="A73" s="562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420"/>
    </row>
    <row r="74" spans="1:19" ht="9" customHeight="1">
      <c r="A74" s="56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420"/>
    </row>
    <row r="75" spans="1:19" ht="9" customHeight="1">
      <c r="A75" s="563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420"/>
    </row>
    <row r="76" spans="1:19" ht="9" customHeight="1">
      <c r="A76" s="564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420"/>
    </row>
    <row r="77" spans="1:19" ht="9" customHeight="1">
      <c r="A77" s="561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420"/>
    </row>
    <row r="78" spans="1:19" ht="9" customHeight="1">
      <c r="A78" s="561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420"/>
    </row>
    <row r="79" spans="1:19" ht="9" customHeight="1">
      <c r="A79" s="561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420"/>
    </row>
    <row r="80" spans="1:19" ht="9" customHeight="1">
      <c r="A80" s="561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420"/>
    </row>
    <row r="81" spans="1:19" ht="9" customHeight="1">
      <c r="A81" s="562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420"/>
    </row>
    <row r="82" spans="1:19" ht="9" customHeight="1">
      <c r="A82" s="564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420"/>
    </row>
    <row r="83" spans="1:19" ht="9" customHeight="1">
      <c r="A83" s="561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420"/>
    </row>
    <row r="84" spans="1:19" ht="9" customHeight="1">
      <c r="A84" s="561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420"/>
    </row>
    <row r="85" spans="1:19" ht="9" customHeight="1">
      <c r="A85" s="561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420"/>
    </row>
    <row r="86" spans="1:19" ht="9" customHeight="1">
      <c r="A86" s="561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420"/>
    </row>
    <row r="87" spans="1:19" ht="9" customHeight="1">
      <c r="A87" s="562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420"/>
    </row>
    <row r="88" spans="1:19" ht="9" customHeight="1">
      <c r="A88" s="564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420"/>
    </row>
    <row r="89" spans="1:19" ht="9" customHeight="1">
      <c r="A89" s="561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420"/>
    </row>
    <row r="90" spans="1:19" ht="9" customHeight="1">
      <c r="A90" s="561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420"/>
    </row>
    <row r="91" spans="1:19" ht="9" customHeight="1">
      <c r="A91" s="561"/>
      <c r="C91" s="40"/>
      <c r="D91" s="40"/>
      <c r="E91" s="40"/>
      <c r="F91" s="40"/>
      <c r="G91" s="40"/>
      <c r="S91" s="420"/>
    </row>
    <row r="92" spans="1:19" ht="9" customHeight="1">
      <c r="A92" s="561"/>
      <c r="C92" s="40"/>
      <c r="D92" s="40"/>
      <c r="E92" s="40"/>
      <c r="F92" s="40"/>
      <c r="G92" s="40"/>
      <c r="S92" s="420"/>
    </row>
    <row r="93" spans="1:19" ht="9" customHeight="1">
      <c r="A93" s="561"/>
      <c r="C93" s="40"/>
      <c r="D93" s="40"/>
      <c r="E93" s="40"/>
      <c r="F93" s="40"/>
      <c r="G93" s="40"/>
      <c r="S93" s="420"/>
    </row>
    <row r="94" spans="1:19" ht="9" customHeight="1">
      <c r="A94" s="561"/>
      <c r="C94" s="40"/>
      <c r="D94" s="40"/>
      <c r="E94" s="40"/>
      <c r="F94" s="40"/>
      <c r="G94" s="40"/>
      <c r="S94" s="420"/>
    </row>
    <row r="95" spans="1:19" ht="9" customHeight="1">
      <c r="A95" s="561"/>
      <c r="C95" s="40"/>
      <c r="D95" s="40"/>
      <c r="E95" s="40"/>
      <c r="F95" s="40"/>
      <c r="G95" s="40"/>
      <c r="S95" s="420"/>
    </row>
    <row r="96" spans="1:19" ht="9" customHeight="1">
      <c r="A96" s="561"/>
      <c r="C96" s="40"/>
      <c r="D96" s="40"/>
      <c r="E96" s="40"/>
      <c r="F96" s="40"/>
      <c r="G96" s="40"/>
      <c r="S96" s="420"/>
    </row>
    <row r="97" spans="1:19" ht="9" customHeight="1">
      <c r="A97" s="562"/>
      <c r="C97" s="40"/>
      <c r="D97" s="40"/>
      <c r="E97" s="40"/>
      <c r="F97" s="40"/>
      <c r="G97" s="40"/>
      <c r="S97" s="420"/>
    </row>
    <row r="98" spans="1:19" ht="9" customHeight="1">
      <c r="A98" s="564"/>
      <c r="C98" s="40"/>
      <c r="D98" s="40"/>
      <c r="E98" s="40"/>
      <c r="F98" s="40"/>
      <c r="G98" s="40"/>
      <c r="S98" s="420"/>
    </row>
    <row r="99" spans="1:19" ht="9" customHeight="1">
      <c r="A99" s="561"/>
      <c r="C99" s="40"/>
      <c r="D99" s="40"/>
      <c r="E99" s="40"/>
      <c r="F99" s="40"/>
      <c r="G99" s="40"/>
      <c r="S99" s="420"/>
    </row>
    <row r="100" spans="1:19" ht="9" customHeight="1">
      <c r="A100" s="561"/>
      <c r="C100" s="40"/>
      <c r="D100" s="40"/>
      <c r="E100" s="40"/>
      <c r="F100" s="40"/>
      <c r="G100" s="40"/>
      <c r="S100" s="420"/>
    </row>
    <row r="101" spans="1:19" ht="9" customHeight="1">
      <c r="A101" s="561"/>
      <c r="C101" s="40"/>
      <c r="D101" s="40"/>
      <c r="E101" s="40"/>
      <c r="F101" s="40"/>
      <c r="G101" s="40"/>
      <c r="S101" s="420"/>
    </row>
    <row r="102" spans="1:19" ht="9" customHeight="1">
      <c r="A102" s="561"/>
      <c r="C102" s="40"/>
      <c r="D102" s="40"/>
      <c r="E102" s="40"/>
      <c r="F102" s="40"/>
      <c r="G102" s="40"/>
      <c r="S102" s="420"/>
    </row>
    <row r="103" spans="1:19" ht="9" customHeight="1">
      <c r="A103" s="561"/>
      <c r="C103" s="40"/>
      <c r="D103" s="40"/>
      <c r="E103" s="40"/>
      <c r="F103" s="40"/>
      <c r="G103" s="40"/>
      <c r="S103" s="420"/>
    </row>
    <row r="104" spans="1:19" ht="9" customHeight="1">
      <c r="A104" s="561"/>
      <c r="C104" s="40"/>
      <c r="D104" s="40"/>
      <c r="E104" s="40"/>
      <c r="F104" s="40"/>
      <c r="G104" s="40"/>
      <c r="S104" s="420"/>
    </row>
    <row r="105" spans="1:19" ht="9" customHeight="1">
      <c r="A105" s="561"/>
      <c r="C105" s="40"/>
      <c r="D105" s="40"/>
      <c r="E105" s="40"/>
      <c r="F105" s="40"/>
      <c r="G105" s="40"/>
      <c r="S105" s="420"/>
    </row>
    <row r="106" spans="1:19" ht="9" customHeight="1">
      <c r="A106" s="561"/>
      <c r="C106" s="40"/>
      <c r="D106" s="40"/>
      <c r="E106" s="40"/>
      <c r="F106" s="40"/>
      <c r="G106" s="40"/>
      <c r="S106" s="420"/>
    </row>
    <row r="107" spans="1:19" ht="9" customHeight="1">
      <c r="A107" s="561"/>
      <c r="C107" s="40"/>
      <c r="D107" s="40"/>
      <c r="E107" s="40"/>
      <c r="F107" s="40"/>
      <c r="G107" s="40"/>
      <c r="S107" s="420"/>
    </row>
    <row r="108" spans="1:19" ht="9" customHeight="1">
      <c r="A108" s="564"/>
      <c r="C108" s="40"/>
      <c r="D108" s="40"/>
      <c r="E108" s="40"/>
      <c r="F108" s="40"/>
      <c r="G108" s="40"/>
      <c r="S108" s="420"/>
    </row>
    <row r="109" spans="1:19" ht="9" customHeight="1">
      <c r="A109" s="561"/>
      <c r="C109" s="40"/>
      <c r="D109" s="40"/>
      <c r="E109" s="40"/>
      <c r="F109" s="40"/>
      <c r="G109" s="40"/>
      <c r="S109" s="420"/>
    </row>
    <row r="110" spans="1:19" ht="9" customHeight="1">
      <c r="A110" s="561"/>
      <c r="C110" s="40"/>
      <c r="D110" s="40"/>
      <c r="E110" s="40"/>
      <c r="F110" s="40"/>
      <c r="G110" s="40"/>
      <c r="S110" s="420"/>
    </row>
    <row r="111" spans="1:19" ht="9" customHeight="1">
      <c r="A111" s="561"/>
      <c r="C111" s="40"/>
      <c r="D111" s="40"/>
      <c r="E111" s="40"/>
      <c r="F111" s="40"/>
      <c r="G111" s="40"/>
      <c r="S111" s="420"/>
    </row>
    <row r="112" spans="1:19">
      <c r="A112" s="565"/>
      <c r="C112" s="40"/>
      <c r="D112" s="40"/>
      <c r="E112" s="40"/>
      <c r="F112" s="40"/>
      <c r="G112" s="40"/>
      <c r="S112" s="420"/>
    </row>
    <row r="113" spans="1:19">
      <c r="A113" s="565"/>
      <c r="C113" s="40"/>
      <c r="D113" s="40"/>
      <c r="E113" s="40"/>
      <c r="F113" s="40"/>
      <c r="G113" s="40"/>
      <c r="S113" s="420"/>
    </row>
    <row r="114" spans="1:19">
      <c r="A114" s="565"/>
      <c r="C114" s="40"/>
      <c r="D114" s="40"/>
      <c r="E114" s="40"/>
      <c r="F114" s="40"/>
      <c r="G114" s="40"/>
      <c r="S114" s="420"/>
    </row>
    <row r="115" spans="1:19">
      <c r="A115" s="565"/>
      <c r="C115" s="40"/>
      <c r="D115" s="40"/>
      <c r="E115" s="40"/>
      <c r="F115" s="40"/>
      <c r="G115" s="40"/>
      <c r="S115" s="420"/>
    </row>
    <row r="116" spans="1:19">
      <c r="A116" s="565"/>
      <c r="C116" s="40"/>
      <c r="D116" s="40"/>
      <c r="E116" s="40"/>
      <c r="F116" s="40"/>
      <c r="G116" s="40"/>
      <c r="S116" s="420"/>
    </row>
    <row r="117" spans="1:19">
      <c r="A117" s="565"/>
      <c r="C117" s="40"/>
      <c r="D117" s="40"/>
      <c r="E117" s="40"/>
      <c r="F117" s="40"/>
      <c r="G117" s="40"/>
      <c r="S117" s="420"/>
    </row>
    <row r="118" spans="1:19">
      <c r="A118" s="565"/>
      <c r="C118" s="40"/>
      <c r="D118" s="40"/>
      <c r="E118" s="40"/>
      <c r="F118" s="40"/>
      <c r="G118" s="40"/>
      <c r="S118" s="420"/>
    </row>
    <row r="119" spans="1:19" ht="15.75">
      <c r="A119" s="156"/>
      <c r="C119" s="40"/>
      <c r="D119" s="40"/>
      <c r="E119" s="40"/>
      <c r="F119" s="40"/>
      <c r="G119" s="40"/>
      <c r="S119" s="420"/>
    </row>
    <row r="120" spans="1:19" ht="15.75">
      <c r="A120" s="156"/>
      <c r="C120" s="40"/>
      <c r="D120" s="40"/>
      <c r="E120" s="40"/>
      <c r="F120" s="40"/>
      <c r="G120" s="40"/>
      <c r="S120" s="420"/>
    </row>
    <row r="121" spans="1:19" ht="15.75">
      <c r="A121" s="156"/>
      <c r="C121" s="40"/>
      <c r="D121" s="40"/>
      <c r="E121" s="40"/>
      <c r="F121" s="40"/>
      <c r="G121" s="40"/>
      <c r="S121" s="420"/>
    </row>
    <row r="122" spans="1:19" ht="15.75">
      <c r="A122" s="156"/>
      <c r="C122" s="40"/>
      <c r="D122" s="40"/>
      <c r="E122" s="40"/>
      <c r="F122" s="40"/>
      <c r="G122" s="40"/>
      <c r="S122" s="420"/>
    </row>
    <row r="123" spans="1:19" ht="15.75">
      <c r="A123" s="156"/>
      <c r="C123" s="40"/>
      <c r="D123" s="40"/>
      <c r="E123" s="40"/>
      <c r="F123" s="40"/>
      <c r="G123" s="40"/>
      <c r="S123" s="420"/>
    </row>
    <row r="124" spans="1:19" ht="15.75">
      <c r="A124" s="156"/>
      <c r="C124" s="40"/>
      <c r="D124" s="40"/>
      <c r="E124" s="40"/>
      <c r="F124" s="40"/>
      <c r="G124" s="40"/>
      <c r="S124" s="420"/>
    </row>
    <row r="125" spans="1:19" ht="15.75">
      <c r="A125" s="156"/>
      <c r="C125" s="40"/>
      <c r="D125" s="40"/>
      <c r="E125" s="40"/>
      <c r="F125" s="40"/>
      <c r="G125" s="40"/>
      <c r="S125" s="420"/>
    </row>
    <row r="126" spans="1:19" ht="15.75">
      <c r="A126" s="156"/>
      <c r="C126" s="40"/>
      <c r="D126" s="40"/>
      <c r="E126" s="40"/>
      <c r="F126" s="40"/>
      <c r="G126" s="40"/>
      <c r="S126" s="420"/>
    </row>
    <row r="127" spans="1:19" ht="15.75">
      <c r="A127" s="156"/>
      <c r="C127" s="40"/>
      <c r="D127" s="40"/>
      <c r="E127" s="40"/>
      <c r="F127" s="40"/>
      <c r="G127" s="40"/>
      <c r="S127" s="420"/>
    </row>
    <row r="128" spans="1:19" ht="15.75">
      <c r="A128" s="156"/>
      <c r="C128" s="40"/>
      <c r="D128" s="40"/>
      <c r="E128" s="40"/>
      <c r="F128" s="40"/>
      <c r="G128" s="40"/>
      <c r="S128" s="420"/>
    </row>
    <row r="129" spans="1:19" ht="15.75">
      <c r="A129" s="156"/>
      <c r="C129" s="40"/>
      <c r="D129" s="40"/>
      <c r="E129" s="40"/>
      <c r="F129" s="40"/>
      <c r="G129" s="40"/>
      <c r="S129" s="420"/>
    </row>
    <row r="130" spans="1:19" ht="15.75">
      <c r="A130" s="156"/>
      <c r="C130" s="40"/>
      <c r="D130" s="40"/>
      <c r="E130" s="40"/>
      <c r="F130" s="40"/>
      <c r="G130" s="40"/>
      <c r="S130" s="420"/>
    </row>
    <row r="131" spans="1:19" ht="15.75">
      <c r="A131" s="156"/>
      <c r="C131" s="40"/>
      <c r="D131" s="40"/>
      <c r="E131" s="40"/>
      <c r="F131" s="40"/>
      <c r="G131" s="40"/>
      <c r="S131" s="420"/>
    </row>
    <row r="132" spans="1:19" ht="15.75">
      <c r="A132" s="156"/>
      <c r="C132" s="40"/>
      <c r="D132" s="40"/>
      <c r="E132" s="40"/>
      <c r="F132" s="40"/>
      <c r="G132" s="40"/>
      <c r="S132" s="420"/>
    </row>
    <row r="133" spans="1:19" ht="15.75">
      <c r="A133" s="156"/>
      <c r="C133" s="40"/>
      <c r="D133" s="40"/>
      <c r="E133" s="40"/>
      <c r="F133" s="40"/>
      <c r="G133" s="40"/>
      <c r="S133" s="420"/>
    </row>
    <row r="134" spans="1:19" ht="15.75">
      <c r="A134" s="156"/>
      <c r="C134" s="40"/>
      <c r="D134" s="40"/>
      <c r="E134" s="40"/>
      <c r="F134" s="40"/>
      <c r="G134" s="40"/>
      <c r="S134" s="420"/>
    </row>
    <row r="135" spans="1:19" ht="15.75">
      <c r="A135" s="156"/>
      <c r="C135" s="40"/>
      <c r="D135" s="40"/>
      <c r="E135" s="40"/>
      <c r="F135" s="40"/>
      <c r="G135" s="40"/>
      <c r="S135" s="420"/>
    </row>
    <row r="136" spans="1:19" ht="15.75">
      <c r="A136" s="156"/>
      <c r="C136" s="40"/>
      <c r="D136" s="40"/>
      <c r="E136" s="40"/>
      <c r="F136" s="40"/>
      <c r="G136" s="40"/>
      <c r="S136" s="420"/>
    </row>
    <row r="137" spans="1:19" ht="15.75">
      <c r="A137" s="156"/>
      <c r="C137" s="40"/>
      <c r="D137" s="40"/>
      <c r="E137" s="40"/>
      <c r="F137" s="40"/>
      <c r="G137" s="40"/>
      <c r="S137" s="420"/>
    </row>
    <row r="138" spans="1:19" ht="15.75">
      <c r="A138" s="156"/>
      <c r="C138" s="40"/>
      <c r="D138" s="40"/>
      <c r="E138" s="40"/>
      <c r="F138" s="40"/>
      <c r="G138" s="40"/>
      <c r="S138" s="420"/>
    </row>
    <row r="139" spans="1:19" ht="15.75">
      <c r="A139" s="156"/>
      <c r="C139" s="40"/>
      <c r="D139" s="40"/>
      <c r="E139" s="40"/>
      <c r="F139" s="40"/>
      <c r="G139" s="40"/>
      <c r="S139" s="420"/>
    </row>
    <row r="140" spans="1:19" ht="15.75">
      <c r="A140" s="156"/>
      <c r="C140" s="40"/>
      <c r="D140" s="40"/>
      <c r="E140" s="40"/>
      <c r="F140" s="40"/>
      <c r="G140" s="40"/>
      <c r="S140" s="420"/>
    </row>
    <row r="141" spans="1:19" ht="15.75">
      <c r="A141" s="156"/>
      <c r="C141" s="40"/>
      <c r="D141" s="40"/>
      <c r="E141" s="40"/>
      <c r="F141" s="40"/>
      <c r="G141" s="40"/>
      <c r="S141" s="420"/>
    </row>
    <row r="142" spans="1:19" ht="15.75">
      <c r="A142" s="156"/>
      <c r="C142" s="40"/>
      <c r="D142" s="40"/>
      <c r="E142" s="40"/>
      <c r="F142" s="40"/>
      <c r="G142" s="40"/>
      <c r="S142" s="420"/>
    </row>
    <row r="143" spans="1:19" ht="15.75">
      <c r="A143" s="156"/>
      <c r="C143" s="40"/>
      <c r="D143" s="40"/>
      <c r="E143" s="40"/>
      <c r="F143" s="40"/>
      <c r="G143" s="40"/>
      <c r="S143" s="420"/>
    </row>
    <row r="144" spans="1:19" ht="15.75">
      <c r="A144" s="156"/>
      <c r="C144" s="40"/>
      <c r="D144" s="40"/>
      <c r="E144" s="40"/>
      <c r="F144" s="40"/>
      <c r="G144" s="40"/>
      <c r="S144" s="420"/>
    </row>
    <row r="145" spans="1:19" ht="15.75">
      <c r="A145" s="156"/>
      <c r="C145" s="40"/>
      <c r="D145" s="40"/>
      <c r="E145" s="40"/>
      <c r="F145" s="40"/>
      <c r="G145" s="40"/>
      <c r="S145" s="420"/>
    </row>
    <row r="146" spans="1:19" ht="15.75">
      <c r="A146" s="156"/>
      <c r="C146" s="40"/>
      <c r="D146" s="40"/>
      <c r="E146" s="40"/>
      <c r="F146" s="40"/>
      <c r="G146" s="40"/>
      <c r="S146" s="420"/>
    </row>
    <row r="147" spans="1:19" ht="15.75">
      <c r="A147" s="156"/>
      <c r="C147" s="40"/>
      <c r="D147" s="40"/>
      <c r="E147" s="40"/>
      <c r="F147" s="40"/>
      <c r="G147" s="40"/>
      <c r="S147" s="420"/>
    </row>
    <row r="148" spans="1:19" ht="15.75">
      <c r="A148" s="156"/>
      <c r="C148" s="40"/>
      <c r="D148" s="40"/>
      <c r="E148" s="40"/>
      <c r="F148" s="40"/>
      <c r="G148" s="40"/>
      <c r="S148" s="420"/>
    </row>
    <row r="149" spans="1:19" ht="15.75">
      <c r="A149" s="156"/>
      <c r="C149" s="40"/>
      <c r="D149" s="40"/>
      <c r="E149" s="40"/>
      <c r="F149" s="40"/>
      <c r="G149" s="40"/>
      <c r="S149" s="420"/>
    </row>
    <row r="150" spans="1:19" ht="15.75">
      <c r="A150" s="156"/>
      <c r="C150" s="40"/>
      <c r="D150" s="40"/>
      <c r="E150" s="40"/>
      <c r="F150" s="40"/>
      <c r="G150" s="40"/>
      <c r="S150" s="420"/>
    </row>
    <row r="151" spans="1:19" ht="15.75">
      <c r="A151" s="156"/>
      <c r="C151" s="40"/>
      <c r="D151" s="40"/>
      <c r="E151" s="40"/>
      <c r="F151" s="40"/>
      <c r="G151" s="40"/>
      <c r="S151" s="420"/>
    </row>
    <row r="152" spans="1:19" ht="15.75">
      <c r="A152" s="156"/>
      <c r="C152" s="40"/>
      <c r="D152" s="40"/>
      <c r="E152" s="40"/>
      <c r="F152" s="40"/>
      <c r="G152" s="40"/>
      <c r="S152" s="420"/>
    </row>
    <row r="153" spans="1:19" ht="15.75">
      <c r="A153" s="156"/>
      <c r="C153" s="40"/>
      <c r="D153" s="40"/>
      <c r="E153" s="40"/>
      <c r="F153" s="40"/>
      <c r="G153" s="40"/>
      <c r="S153" s="420"/>
    </row>
    <row r="154" spans="1:19" ht="15.75">
      <c r="A154" s="156"/>
      <c r="C154" s="40"/>
      <c r="D154" s="40"/>
      <c r="E154" s="40"/>
      <c r="F154" s="40"/>
      <c r="G154" s="40"/>
      <c r="S154" s="420"/>
    </row>
    <row r="155" spans="1:19" ht="15.75">
      <c r="A155" s="156"/>
      <c r="C155" s="40"/>
      <c r="D155" s="40"/>
      <c r="E155" s="40"/>
      <c r="F155" s="40"/>
      <c r="G155" s="40"/>
      <c r="S155" s="420"/>
    </row>
    <row r="156" spans="1:19" ht="15.75">
      <c r="A156" s="156"/>
      <c r="C156" s="40"/>
      <c r="D156" s="40"/>
      <c r="E156" s="40"/>
      <c r="F156" s="40"/>
      <c r="G156" s="40"/>
      <c r="S156" s="420"/>
    </row>
    <row r="157" spans="1:19" ht="15.75">
      <c r="A157" s="156"/>
      <c r="C157" s="40"/>
      <c r="D157" s="40"/>
      <c r="E157" s="40"/>
      <c r="F157" s="40"/>
      <c r="G157" s="40"/>
      <c r="S157" s="420"/>
    </row>
    <row r="158" spans="1:19" ht="15.75">
      <c r="A158" s="156"/>
      <c r="C158" s="40"/>
      <c r="D158" s="40"/>
      <c r="E158" s="40"/>
      <c r="F158" s="40"/>
      <c r="G158" s="40"/>
      <c r="S158" s="420"/>
    </row>
    <row r="159" spans="1:19" ht="15.75">
      <c r="A159" s="156"/>
      <c r="C159" s="40"/>
      <c r="D159" s="40"/>
      <c r="E159" s="40"/>
      <c r="F159" s="40"/>
      <c r="G159" s="40"/>
      <c r="S159" s="420"/>
    </row>
    <row r="160" spans="1:19" ht="15.75">
      <c r="A160" s="156"/>
      <c r="C160" s="40"/>
      <c r="D160" s="40"/>
      <c r="E160" s="40"/>
      <c r="F160" s="40"/>
      <c r="G160" s="40"/>
      <c r="S160" s="420"/>
    </row>
    <row r="161" spans="1:19" ht="15.75">
      <c r="A161" s="156"/>
      <c r="C161" s="40"/>
      <c r="D161" s="40"/>
      <c r="E161" s="40"/>
      <c r="F161" s="40"/>
      <c r="G161" s="40"/>
      <c r="S161" s="420"/>
    </row>
    <row r="162" spans="1:19" ht="15.75">
      <c r="A162" s="156"/>
      <c r="C162" s="40"/>
      <c r="D162" s="40"/>
      <c r="E162" s="40"/>
      <c r="F162" s="40"/>
      <c r="G162" s="40"/>
      <c r="S162" s="420"/>
    </row>
    <row r="163" spans="1:19" ht="15.75">
      <c r="A163" s="156"/>
      <c r="C163" s="40"/>
      <c r="D163" s="40"/>
      <c r="E163" s="40"/>
      <c r="F163" s="40"/>
      <c r="G163" s="40"/>
      <c r="S163" s="420"/>
    </row>
    <row r="164" spans="1:19" ht="15.75">
      <c r="A164" s="156"/>
      <c r="C164" s="40"/>
      <c r="D164" s="40"/>
      <c r="E164" s="40"/>
      <c r="F164" s="40"/>
      <c r="G164" s="40"/>
      <c r="S164" s="420"/>
    </row>
    <row r="165" spans="1:19" ht="15.75">
      <c r="A165" s="156"/>
      <c r="C165" s="40"/>
      <c r="D165" s="40"/>
      <c r="E165" s="40"/>
      <c r="F165" s="40"/>
      <c r="G165" s="40"/>
      <c r="S165" s="420"/>
    </row>
    <row r="166" spans="1:19" ht="15.75">
      <c r="A166" s="156"/>
      <c r="C166" s="40"/>
      <c r="D166" s="40"/>
      <c r="E166" s="40"/>
      <c r="F166" s="40"/>
      <c r="G166" s="40"/>
      <c r="S166" s="420"/>
    </row>
    <row r="167" spans="1:19" ht="15.75">
      <c r="A167" s="156"/>
      <c r="C167" s="40"/>
      <c r="D167" s="40"/>
      <c r="E167" s="40"/>
      <c r="F167" s="40"/>
      <c r="G167" s="40"/>
      <c r="S167" s="420"/>
    </row>
    <row r="168" spans="1:19" ht="15.75">
      <c r="A168" s="156"/>
      <c r="C168" s="40"/>
      <c r="D168" s="40"/>
      <c r="E168" s="40"/>
      <c r="F168" s="40"/>
      <c r="G168" s="40"/>
      <c r="S168" s="420"/>
    </row>
    <row r="169" spans="1:19" ht="15.75">
      <c r="A169" s="156"/>
      <c r="C169" s="40"/>
      <c r="D169" s="40"/>
      <c r="E169" s="40"/>
      <c r="F169" s="40"/>
      <c r="G169" s="40"/>
      <c r="S169" s="420"/>
    </row>
    <row r="170" spans="1:19" ht="15.75">
      <c r="A170" s="156"/>
      <c r="C170" s="40"/>
      <c r="D170" s="40"/>
      <c r="E170" s="40"/>
      <c r="F170" s="40"/>
      <c r="G170" s="40"/>
      <c r="S170" s="420"/>
    </row>
    <row r="171" spans="1:19" ht="15.75">
      <c r="A171" s="156"/>
      <c r="C171" s="40"/>
      <c r="D171" s="40"/>
      <c r="E171" s="40"/>
      <c r="F171" s="40"/>
      <c r="G171" s="40"/>
      <c r="S171" s="420"/>
    </row>
    <row r="172" spans="1:19" ht="15.75">
      <c r="A172" s="156"/>
      <c r="C172" s="40"/>
      <c r="D172" s="40"/>
      <c r="E172" s="40"/>
      <c r="F172" s="40"/>
      <c r="G172" s="40"/>
      <c r="S172" s="420"/>
    </row>
    <row r="173" spans="1:19" ht="15.75">
      <c r="A173" s="156"/>
      <c r="C173" s="40"/>
      <c r="D173" s="40"/>
      <c r="E173" s="40"/>
      <c r="F173" s="40"/>
      <c r="G173" s="40"/>
      <c r="S173" s="420"/>
    </row>
    <row r="174" spans="1:19" ht="15.75">
      <c r="A174" s="156"/>
      <c r="C174" s="40"/>
      <c r="D174" s="40"/>
      <c r="E174" s="40"/>
      <c r="F174" s="40"/>
      <c r="G174" s="40"/>
      <c r="S174" s="420"/>
    </row>
    <row r="175" spans="1:19" ht="15.75">
      <c r="A175" s="156"/>
      <c r="C175" s="40"/>
      <c r="D175" s="40"/>
      <c r="E175" s="40"/>
      <c r="F175" s="40"/>
      <c r="G175" s="40"/>
      <c r="S175" s="420"/>
    </row>
    <row r="176" spans="1:19" ht="15.75">
      <c r="A176" s="156"/>
      <c r="C176" s="40"/>
      <c r="D176" s="40"/>
      <c r="E176" s="40"/>
      <c r="F176" s="40"/>
      <c r="G176" s="40"/>
      <c r="S176" s="420"/>
    </row>
    <row r="177" spans="1:19" ht="15.75">
      <c r="A177" s="156"/>
      <c r="C177" s="40"/>
      <c r="D177" s="40"/>
      <c r="E177" s="40"/>
      <c r="F177" s="40"/>
      <c r="G177" s="40"/>
      <c r="S177" s="420"/>
    </row>
    <row r="178" spans="1:19" ht="15.75">
      <c r="A178" s="156"/>
      <c r="C178" s="40"/>
      <c r="D178" s="40"/>
      <c r="E178" s="40"/>
      <c r="F178" s="40"/>
      <c r="G178" s="40"/>
      <c r="S178" s="420"/>
    </row>
    <row r="179" spans="1:19" ht="15.75">
      <c r="A179" s="156"/>
      <c r="C179" s="40"/>
      <c r="D179" s="40"/>
      <c r="E179" s="40"/>
      <c r="F179" s="40"/>
      <c r="G179" s="40"/>
      <c r="S179" s="420"/>
    </row>
    <row r="180" spans="1:19" ht="15.75">
      <c r="A180" s="156"/>
      <c r="C180" s="40"/>
      <c r="D180" s="40"/>
      <c r="E180" s="40"/>
      <c r="F180" s="40"/>
      <c r="G180" s="40"/>
      <c r="S180" s="420"/>
    </row>
    <row r="181" spans="1:19" ht="15.75">
      <c r="A181" s="156"/>
      <c r="C181" s="40"/>
      <c r="D181" s="40"/>
      <c r="E181" s="40"/>
      <c r="F181" s="40"/>
      <c r="G181" s="40"/>
      <c r="S181" s="420"/>
    </row>
    <row r="182" spans="1:19" ht="15.75">
      <c r="A182" s="156"/>
      <c r="C182" s="40"/>
      <c r="D182" s="40"/>
      <c r="E182" s="40"/>
      <c r="F182" s="40"/>
      <c r="G182" s="40"/>
      <c r="S182" s="420"/>
    </row>
    <row r="183" spans="1:19" ht="15.75">
      <c r="A183" s="156"/>
      <c r="C183" s="40"/>
      <c r="D183" s="40"/>
      <c r="E183" s="40"/>
      <c r="F183" s="40"/>
      <c r="G183" s="40"/>
      <c r="S183" s="420"/>
    </row>
    <row r="184" spans="1:19" ht="15.75">
      <c r="A184" s="156"/>
      <c r="C184" s="40"/>
      <c r="D184" s="40"/>
      <c r="E184" s="40"/>
      <c r="F184" s="40"/>
      <c r="G184" s="40"/>
      <c r="S184" s="420"/>
    </row>
    <row r="185" spans="1:19" ht="15.75">
      <c r="A185" s="156"/>
      <c r="C185" s="40"/>
      <c r="D185" s="40"/>
      <c r="E185" s="40"/>
      <c r="F185" s="40"/>
      <c r="G185" s="40"/>
      <c r="S185" s="420"/>
    </row>
    <row r="186" spans="1:19" ht="15.75">
      <c r="A186" s="156"/>
      <c r="C186" s="40"/>
      <c r="D186" s="40"/>
      <c r="E186" s="40"/>
      <c r="F186" s="40"/>
      <c r="G186" s="40"/>
      <c r="S186" s="420"/>
    </row>
    <row r="187" spans="1:19" ht="15.75">
      <c r="A187" s="156"/>
      <c r="C187" s="40"/>
      <c r="D187" s="40"/>
      <c r="E187" s="40"/>
      <c r="F187" s="40"/>
      <c r="G187" s="40"/>
      <c r="S187" s="420"/>
    </row>
    <row r="188" spans="1:19" ht="15.75">
      <c r="A188" s="156"/>
      <c r="C188" s="40"/>
      <c r="D188" s="40"/>
      <c r="E188" s="40"/>
      <c r="F188" s="40"/>
      <c r="G188" s="40"/>
      <c r="S188" s="420"/>
    </row>
    <row r="189" spans="1:19" ht="15.75">
      <c r="A189" s="156"/>
      <c r="C189" s="40"/>
      <c r="D189" s="40"/>
      <c r="E189" s="40"/>
      <c r="F189" s="40"/>
      <c r="G189" s="40"/>
      <c r="S189" s="420"/>
    </row>
    <row r="190" spans="1:19" ht="15.75">
      <c r="A190" s="156"/>
      <c r="C190" s="40"/>
      <c r="D190" s="40"/>
      <c r="E190" s="40"/>
      <c r="F190" s="40"/>
      <c r="G190" s="40"/>
      <c r="S190" s="420"/>
    </row>
    <row r="191" spans="1:19" ht="15.75">
      <c r="A191" s="156"/>
      <c r="C191" s="40"/>
      <c r="D191" s="40"/>
      <c r="E191" s="40"/>
      <c r="F191" s="40"/>
      <c r="G191" s="40"/>
      <c r="S191" s="420"/>
    </row>
    <row r="192" spans="1:19" ht="15.75">
      <c r="A192" s="156"/>
      <c r="C192" s="40"/>
      <c r="D192" s="40"/>
      <c r="E192" s="40"/>
      <c r="F192" s="40"/>
      <c r="G192" s="40"/>
      <c r="S192" s="420"/>
    </row>
    <row r="193" spans="1:19" ht="15.75">
      <c r="A193" s="156"/>
      <c r="C193" s="40"/>
      <c r="D193" s="40"/>
      <c r="E193" s="40"/>
      <c r="F193" s="40"/>
      <c r="G193" s="40"/>
      <c r="S193" s="420"/>
    </row>
    <row r="194" spans="1:19" ht="15.75">
      <c r="A194" s="156"/>
      <c r="C194" s="40"/>
      <c r="D194" s="40"/>
      <c r="E194" s="40"/>
      <c r="F194" s="40"/>
      <c r="G194" s="40"/>
      <c r="S194" s="420"/>
    </row>
    <row r="195" spans="1:19" ht="15.75">
      <c r="A195" s="156"/>
      <c r="C195" s="40"/>
      <c r="D195" s="40"/>
      <c r="E195" s="40"/>
      <c r="F195" s="40"/>
      <c r="G195" s="40"/>
      <c r="S195" s="420"/>
    </row>
    <row r="196" spans="1:19" ht="15.75">
      <c r="A196" s="156"/>
      <c r="C196" s="40"/>
      <c r="D196" s="40"/>
      <c r="E196" s="40"/>
      <c r="F196" s="40"/>
      <c r="G196" s="40"/>
      <c r="S196" s="420"/>
    </row>
    <row r="197" spans="1:19" ht="15.75">
      <c r="A197" s="156"/>
      <c r="C197" s="40"/>
      <c r="D197" s="40"/>
      <c r="E197" s="40"/>
      <c r="F197" s="40"/>
      <c r="G197" s="40"/>
      <c r="S197" s="420"/>
    </row>
    <row r="198" spans="1:19" ht="15.75">
      <c r="A198" s="156"/>
      <c r="C198" s="40"/>
      <c r="D198" s="40"/>
      <c r="E198" s="40"/>
      <c r="F198" s="40"/>
      <c r="G198" s="40"/>
      <c r="S198" s="420"/>
    </row>
    <row r="199" spans="1:19" ht="15.75">
      <c r="A199" s="156"/>
      <c r="C199" s="40"/>
      <c r="D199" s="40"/>
      <c r="E199" s="40"/>
      <c r="F199" s="40"/>
      <c r="G199" s="40"/>
      <c r="S199" s="420"/>
    </row>
    <row r="200" spans="1:19" ht="15.75">
      <c r="A200" s="156"/>
      <c r="C200" s="40"/>
      <c r="D200" s="40"/>
      <c r="E200" s="40"/>
      <c r="F200" s="40"/>
      <c r="G200" s="40"/>
      <c r="S200" s="420"/>
    </row>
    <row r="201" spans="1:19" ht="15.75">
      <c r="A201" s="156"/>
      <c r="C201" s="40"/>
      <c r="D201" s="40"/>
      <c r="E201" s="40"/>
      <c r="F201" s="40"/>
      <c r="G201" s="40"/>
    </row>
    <row r="202" spans="1:19" ht="15.75">
      <c r="A202" s="156"/>
      <c r="C202" s="40"/>
      <c r="D202" s="40"/>
      <c r="E202" s="40"/>
      <c r="F202" s="40"/>
      <c r="G202" s="40"/>
    </row>
    <row r="203" spans="1:19" ht="15.75">
      <c r="A203" s="156"/>
      <c r="C203" s="40"/>
      <c r="D203" s="40"/>
      <c r="E203" s="40"/>
      <c r="F203" s="40"/>
      <c r="G203" s="40"/>
    </row>
    <row r="204" spans="1:19" ht="15.75">
      <c r="A204" s="156"/>
      <c r="C204" s="40"/>
      <c r="D204" s="40"/>
      <c r="E204" s="40"/>
      <c r="F204" s="40"/>
      <c r="G204" s="40"/>
    </row>
    <row r="205" spans="1:19" ht="15.75">
      <c r="A205" s="156"/>
      <c r="C205" s="40"/>
      <c r="D205" s="40"/>
      <c r="E205" s="40"/>
      <c r="F205" s="40"/>
      <c r="G205" s="40"/>
    </row>
    <row r="206" spans="1:19" ht="15.75">
      <c r="A206" s="156"/>
      <c r="C206" s="40"/>
      <c r="D206" s="40"/>
      <c r="E206" s="40"/>
      <c r="F206" s="40"/>
      <c r="G206" s="40"/>
    </row>
    <row r="207" spans="1:19" ht="15.75">
      <c r="A207" s="156"/>
      <c r="C207" s="40"/>
      <c r="D207" s="40"/>
      <c r="E207" s="40"/>
      <c r="F207" s="40"/>
      <c r="G207" s="40"/>
    </row>
    <row r="208" spans="1:19" ht="15.75">
      <c r="A208" s="156"/>
      <c r="C208" s="40"/>
      <c r="D208" s="40"/>
      <c r="E208" s="40"/>
      <c r="F208" s="40"/>
      <c r="G208" s="40"/>
    </row>
    <row r="209" spans="1:7" ht="15.75">
      <c r="A209" s="156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6"/>
  <sheetViews>
    <sheetView workbookViewId="0">
      <selection activeCell="O15" sqref="O15"/>
    </sheetView>
  </sheetViews>
  <sheetFormatPr defaultColWidth="9.140625" defaultRowHeight="15"/>
  <cols>
    <col min="1" max="1" width="38.28515625" style="20" customWidth="1"/>
    <col min="2" max="8" width="13.85546875" style="420" customWidth="1"/>
    <col min="9" max="9" width="15.42578125" style="420" bestFit="1" customWidth="1"/>
    <col min="10" max="10" width="12.140625" style="420" customWidth="1"/>
    <col min="11" max="11" width="2.5703125" style="157" customWidth="1"/>
    <col min="12" max="256" width="9.140625" style="420"/>
    <col min="257" max="257" width="38.28515625" style="420" customWidth="1"/>
    <col min="258" max="264" width="13.85546875" style="420" customWidth="1"/>
    <col min="265" max="265" width="15.42578125" style="420" bestFit="1" customWidth="1"/>
    <col min="266" max="266" width="12.140625" style="420" customWidth="1"/>
    <col min="267" max="267" width="2.5703125" style="420" customWidth="1"/>
    <col min="268" max="512" width="9.140625" style="420"/>
    <col min="513" max="513" width="38.28515625" style="420" customWidth="1"/>
    <col min="514" max="520" width="13.85546875" style="420" customWidth="1"/>
    <col min="521" max="521" width="15.42578125" style="420" bestFit="1" customWidth="1"/>
    <col min="522" max="522" width="12.140625" style="420" customWidth="1"/>
    <col min="523" max="523" width="2.5703125" style="420" customWidth="1"/>
    <col min="524" max="768" width="9.140625" style="420"/>
    <col min="769" max="769" width="38.28515625" style="420" customWidth="1"/>
    <col min="770" max="776" width="13.85546875" style="420" customWidth="1"/>
    <col min="777" max="777" width="15.42578125" style="420" bestFit="1" customWidth="1"/>
    <col min="778" max="778" width="12.140625" style="420" customWidth="1"/>
    <col min="779" max="779" width="2.5703125" style="420" customWidth="1"/>
    <col min="780" max="1024" width="9.140625" style="420"/>
    <col min="1025" max="1025" width="38.28515625" style="420" customWidth="1"/>
    <col min="1026" max="1032" width="13.85546875" style="420" customWidth="1"/>
    <col min="1033" max="1033" width="15.42578125" style="420" bestFit="1" customWidth="1"/>
    <col min="1034" max="1034" width="12.140625" style="420" customWidth="1"/>
    <col min="1035" max="1035" width="2.5703125" style="420" customWidth="1"/>
    <col min="1036" max="1280" width="9.140625" style="420"/>
    <col min="1281" max="1281" width="38.28515625" style="420" customWidth="1"/>
    <col min="1282" max="1288" width="13.85546875" style="420" customWidth="1"/>
    <col min="1289" max="1289" width="15.42578125" style="420" bestFit="1" customWidth="1"/>
    <col min="1290" max="1290" width="12.140625" style="420" customWidth="1"/>
    <col min="1291" max="1291" width="2.5703125" style="420" customWidth="1"/>
    <col min="1292" max="1536" width="9.140625" style="420"/>
    <col min="1537" max="1537" width="38.28515625" style="420" customWidth="1"/>
    <col min="1538" max="1544" width="13.85546875" style="420" customWidth="1"/>
    <col min="1545" max="1545" width="15.42578125" style="420" bestFit="1" customWidth="1"/>
    <col min="1546" max="1546" width="12.140625" style="420" customWidth="1"/>
    <col min="1547" max="1547" width="2.5703125" style="420" customWidth="1"/>
    <col min="1548" max="1792" width="9.140625" style="420"/>
    <col min="1793" max="1793" width="38.28515625" style="420" customWidth="1"/>
    <col min="1794" max="1800" width="13.85546875" style="420" customWidth="1"/>
    <col min="1801" max="1801" width="15.42578125" style="420" bestFit="1" customWidth="1"/>
    <col min="1802" max="1802" width="12.140625" style="420" customWidth="1"/>
    <col min="1803" max="1803" width="2.5703125" style="420" customWidth="1"/>
    <col min="1804" max="2048" width="9.140625" style="420"/>
    <col min="2049" max="2049" width="38.28515625" style="420" customWidth="1"/>
    <col min="2050" max="2056" width="13.85546875" style="420" customWidth="1"/>
    <col min="2057" max="2057" width="15.42578125" style="420" bestFit="1" customWidth="1"/>
    <col min="2058" max="2058" width="12.140625" style="420" customWidth="1"/>
    <col min="2059" max="2059" width="2.5703125" style="420" customWidth="1"/>
    <col min="2060" max="2304" width="9.140625" style="420"/>
    <col min="2305" max="2305" width="38.28515625" style="420" customWidth="1"/>
    <col min="2306" max="2312" width="13.85546875" style="420" customWidth="1"/>
    <col min="2313" max="2313" width="15.42578125" style="420" bestFit="1" customWidth="1"/>
    <col min="2314" max="2314" width="12.140625" style="420" customWidth="1"/>
    <col min="2315" max="2315" width="2.5703125" style="420" customWidth="1"/>
    <col min="2316" max="2560" width="9.140625" style="420"/>
    <col min="2561" max="2561" width="38.28515625" style="420" customWidth="1"/>
    <col min="2562" max="2568" width="13.85546875" style="420" customWidth="1"/>
    <col min="2569" max="2569" width="15.42578125" style="420" bestFit="1" customWidth="1"/>
    <col min="2570" max="2570" width="12.140625" style="420" customWidth="1"/>
    <col min="2571" max="2571" width="2.5703125" style="420" customWidth="1"/>
    <col min="2572" max="2816" width="9.140625" style="420"/>
    <col min="2817" max="2817" width="38.28515625" style="420" customWidth="1"/>
    <col min="2818" max="2824" width="13.85546875" style="420" customWidth="1"/>
    <col min="2825" max="2825" width="15.42578125" style="420" bestFit="1" customWidth="1"/>
    <col min="2826" max="2826" width="12.140625" style="420" customWidth="1"/>
    <col min="2827" max="2827" width="2.5703125" style="420" customWidth="1"/>
    <col min="2828" max="3072" width="9.140625" style="420"/>
    <col min="3073" max="3073" width="38.28515625" style="420" customWidth="1"/>
    <col min="3074" max="3080" width="13.85546875" style="420" customWidth="1"/>
    <col min="3081" max="3081" width="15.42578125" style="420" bestFit="1" customWidth="1"/>
    <col min="3082" max="3082" width="12.140625" style="420" customWidth="1"/>
    <col min="3083" max="3083" width="2.5703125" style="420" customWidth="1"/>
    <col min="3084" max="3328" width="9.140625" style="420"/>
    <col min="3329" max="3329" width="38.28515625" style="420" customWidth="1"/>
    <col min="3330" max="3336" width="13.85546875" style="420" customWidth="1"/>
    <col min="3337" max="3337" width="15.42578125" style="420" bestFit="1" customWidth="1"/>
    <col min="3338" max="3338" width="12.140625" style="420" customWidth="1"/>
    <col min="3339" max="3339" width="2.5703125" style="420" customWidth="1"/>
    <col min="3340" max="3584" width="9.140625" style="420"/>
    <col min="3585" max="3585" width="38.28515625" style="420" customWidth="1"/>
    <col min="3586" max="3592" width="13.85546875" style="420" customWidth="1"/>
    <col min="3593" max="3593" width="15.42578125" style="420" bestFit="1" customWidth="1"/>
    <col min="3594" max="3594" width="12.140625" style="420" customWidth="1"/>
    <col min="3595" max="3595" width="2.5703125" style="420" customWidth="1"/>
    <col min="3596" max="3840" width="9.140625" style="420"/>
    <col min="3841" max="3841" width="38.28515625" style="420" customWidth="1"/>
    <col min="3842" max="3848" width="13.85546875" style="420" customWidth="1"/>
    <col min="3849" max="3849" width="15.42578125" style="420" bestFit="1" customWidth="1"/>
    <col min="3850" max="3850" width="12.140625" style="420" customWidth="1"/>
    <col min="3851" max="3851" width="2.5703125" style="420" customWidth="1"/>
    <col min="3852" max="4096" width="9.140625" style="420"/>
    <col min="4097" max="4097" width="38.28515625" style="420" customWidth="1"/>
    <col min="4098" max="4104" width="13.85546875" style="420" customWidth="1"/>
    <col min="4105" max="4105" width="15.42578125" style="420" bestFit="1" customWidth="1"/>
    <col min="4106" max="4106" width="12.140625" style="420" customWidth="1"/>
    <col min="4107" max="4107" width="2.5703125" style="420" customWidth="1"/>
    <col min="4108" max="4352" width="9.140625" style="420"/>
    <col min="4353" max="4353" width="38.28515625" style="420" customWidth="1"/>
    <col min="4354" max="4360" width="13.85546875" style="420" customWidth="1"/>
    <col min="4361" max="4361" width="15.42578125" style="420" bestFit="1" customWidth="1"/>
    <col min="4362" max="4362" width="12.140625" style="420" customWidth="1"/>
    <col min="4363" max="4363" width="2.5703125" style="420" customWidth="1"/>
    <col min="4364" max="4608" width="9.140625" style="420"/>
    <col min="4609" max="4609" width="38.28515625" style="420" customWidth="1"/>
    <col min="4610" max="4616" width="13.85546875" style="420" customWidth="1"/>
    <col min="4617" max="4617" width="15.42578125" style="420" bestFit="1" customWidth="1"/>
    <col min="4618" max="4618" width="12.140625" style="420" customWidth="1"/>
    <col min="4619" max="4619" width="2.5703125" style="420" customWidth="1"/>
    <col min="4620" max="4864" width="9.140625" style="420"/>
    <col min="4865" max="4865" width="38.28515625" style="420" customWidth="1"/>
    <col min="4866" max="4872" width="13.85546875" style="420" customWidth="1"/>
    <col min="4873" max="4873" width="15.42578125" style="420" bestFit="1" customWidth="1"/>
    <col min="4874" max="4874" width="12.140625" style="420" customWidth="1"/>
    <col min="4875" max="4875" width="2.5703125" style="420" customWidth="1"/>
    <col min="4876" max="5120" width="9.140625" style="420"/>
    <col min="5121" max="5121" width="38.28515625" style="420" customWidth="1"/>
    <col min="5122" max="5128" width="13.85546875" style="420" customWidth="1"/>
    <col min="5129" max="5129" width="15.42578125" style="420" bestFit="1" customWidth="1"/>
    <col min="5130" max="5130" width="12.140625" style="420" customWidth="1"/>
    <col min="5131" max="5131" width="2.5703125" style="420" customWidth="1"/>
    <col min="5132" max="5376" width="9.140625" style="420"/>
    <col min="5377" max="5377" width="38.28515625" style="420" customWidth="1"/>
    <col min="5378" max="5384" width="13.85546875" style="420" customWidth="1"/>
    <col min="5385" max="5385" width="15.42578125" style="420" bestFit="1" customWidth="1"/>
    <col min="5386" max="5386" width="12.140625" style="420" customWidth="1"/>
    <col min="5387" max="5387" width="2.5703125" style="420" customWidth="1"/>
    <col min="5388" max="5632" width="9.140625" style="420"/>
    <col min="5633" max="5633" width="38.28515625" style="420" customWidth="1"/>
    <col min="5634" max="5640" width="13.85546875" style="420" customWidth="1"/>
    <col min="5641" max="5641" width="15.42578125" style="420" bestFit="1" customWidth="1"/>
    <col min="5642" max="5642" width="12.140625" style="420" customWidth="1"/>
    <col min="5643" max="5643" width="2.5703125" style="420" customWidth="1"/>
    <col min="5644" max="5888" width="9.140625" style="420"/>
    <col min="5889" max="5889" width="38.28515625" style="420" customWidth="1"/>
    <col min="5890" max="5896" width="13.85546875" style="420" customWidth="1"/>
    <col min="5897" max="5897" width="15.42578125" style="420" bestFit="1" customWidth="1"/>
    <col min="5898" max="5898" width="12.140625" style="420" customWidth="1"/>
    <col min="5899" max="5899" width="2.5703125" style="420" customWidth="1"/>
    <col min="5900" max="6144" width="9.140625" style="420"/>
    <col min="6145" max="6145" width="38.28515625" style="420" customWidth="1"/>
    <col min="6146" max="6152" width="13.85546875" style="420" customWidth="1"/>
    <col min="6153" max="6153" width="15.42578125" style="420" bestFit="1" customWidth="1"/>
    <col min="6154" max="6154" width="12.140625" style="420" customWidth="1"/>
    <col min="6155" max="6155" width="2.5703125" style="420" customWidth="1"/>
    <col min="6156" max="6400" width="9.140625" style="420"/>
    <col min="6401" max="6401" width="38.28515625" style="420" customWidth="1"/>
    <col min="6402" max="6408" width="13.85546875" style="420" customWidth="1"/>
    <col min="6409" max="6409" width="15.42578125" style="420" bestFit="1" customWidth="1"/>
    <col min="6410" max="6410" width="12.140625" style="420" customWidth="1"/>
    <col min="6411" max="6411" width="2.5703125" style="420" customWidth="1"/>
    <col min="6412" max="6656" width="9.140625" style="420"/>
    <col min="6657" max="6657" width="38.28515625" style="420" customWidth="1"/>
    <col min="6658" max="6664" width="13.85546875" style="420" customWidth="1"/>
    <col min="6665" max="6665" width="15.42578125" style="420" bestFit="1" customWidth="1"/>
    <col min="6666" max="6666" width="12.140625" style="420" customWidth="1"/>
    <col min="6667" max="6667" width="2.5703125" style="420" customWidth="1"/>
    <col min="6668" max="6912" width="9.140625" style="420"/>
    <col min="6913" max="6913" width="38.28515625" style="420" customWidth="1"/>
    <col min="6914" max="6920" width="13.85546875" style="420" customWidth="1"/>
    <col min="6921" max="6921" width="15.42578125" style="420" bestFit="1" customWidth="1"/>
    <col min="6922" max="6922" width="12.140625" style="420" customWidth="1"/>
    <col min="6923" max="6923" width="2.5703125" style="420" customWidth="1"/>
    <col min="6924" max="7168" width="9.140625" style="420"/>
    <col min="7169" max="7169" width="38.28515625" style="420" customWidth="1"/>
    <col min="7170" max="7176" width="13.85546875" style="420" customWidth="1"/>
    <col min="7177" max="7177" width="15.42578125" style="420" bestFit="1" customWidth="1"/>
    <col min="7178" max="7178" width="12.140625" style="420" customWidth="1"/>
    <col min="7179" max="7179" width="2.5703125" style="420" customWidth="1"/>
    <col min="7180" max="7424" width="9.140625" style="420"/>
    <col min="7425" max="7425" width="38.28515625" style="420" customWidth="1"/>
    <col min="7426" max="7432" width="13.85546875" style="420" customWidth="1"/>
    <col min="7433" max="7433" width="15.42578125" style="420" bestFit="1" customWidth="1"/>
    <col min="7434" max="7434" width="12.140625" style="420" customWidth="1"/>
    <col min="7435" max="7435" width="2.5703125" style="420" customWidth="1"/>
    <col min="7436" max="7680" width="9.140625" style="420"/>
    <col min="7681" max="7681" width="38.28515625" style="420" customWidth="1"/>
    <col min="7682" max="7688" width="13.85546875" style="420" customWidth="1"/>
    <col min="7689" max="7689" width="15.42578125" style="420" bestFit="1" customWidth="1"/>
    <col min="7690" max="7690" width="12.140625" style="420" customWidth="1"/>
    <col min="7691" max="7691" width="2.5703125" style="420" customWidth="1"/>
    <col min="7692" max="7936" width="9.140625" style="420"/>
    <col min="7937" max="7937" width="38.28515625" style="420" customWidth="1"/>
    <col min="7938" max="7944" width="13.85546875" style="420" customWidth="1"/>
    <col min="7945" max="7945" width="15.42578125" style="420" bestFit="1" customWidth="1"/>
    <col min="7946" max="7946" width="12.140625" style="420" customWidth="1"/>
    <col min="7947" max="7947" width="2.5703125" style="420" customWidth="1"/>
    <col min="7948" max="8192" width="9.140625" style="420"/>
    <col min="8193" max="8193" width="38.28515625" style="420" customWidth="1"/>
    <col min="8194" max="8200" width="13.85546875" style="420" customWidth="1"/>
    <col min="8201" max="8201" width="15.42578125" style="420" bestFit="1" customWidth="1"/>
    <col min="8202" max="8202" width="12.140625" style="420" customWidth="1"/>
    <col min="8203" max="8203" width="2.5703125" style="420" customWidth="1"/>
    <col min="8204" max="8448" width="9.140625" style="420"/>
    <col min="8449" max="8449" width="38.28515625" style="420" customWidth="1"/>
    <col min="8450" max="8456" width="13.85546875" style="420" customWidth="1"/>
    <col min="8457" max="8457" width="15.42578125" style="420" bestFit="1" customWidth="1"/>
    <col min="8458" max="8458" width="12.140625" style="420" customWidth="1"/>
    <col min="8459" max="8459" width="2.5703125" style="420" customWidth="1"/>
    <col min="8460" max="8704" width="9.140625" style="420"/>
    <col min="8705" max="8705" width="38.28515625" style="420" customWidth="1"/>
    <col min="8706" max="8712" width="13.85546875" style="420" customWidth="1"/>
    <col min="8713" max="8713" width="15.42578125" style="420" bestFit="1" customWidth="1"/>
    <col min="8714" max="8714" width="12.140625" style="420" customWidth="1"/>
    <col min="8715" max="8715" width="2.5703125" style="420" customWidth="1"/>
    <col min="8716" max="8960" width="9.140625" style="420"/>
    <col min="8961" max="8961" width="38.28515625" style="420" customWidth="1"/>
    <col min="8962" max="8968" width="13.85546875" style="420" customWidth="1"/>
    <col min="8969" max="8969" width="15.42578125" style="420" bestFit="1" customWidth="1"/>
    <col min="8970" max="8970" width="12.140625" style="420" customWidth="1"/>
    <col min="8971" max="8971" width="2.5703125" style="420" customWidth="1"/>
    <col min="8972" max="9216" width="9.140625" style="420"/>
    <col min="9217" max="9217" width="38.28515625" style="420" customWidth="1"/>
    <col min="9218" max="9224" width="13.85546875" style="420" customWidth="1"/>
    <col min="9225" max="9225" width="15.42578125" style="420" bestFit="1" customWidth="1"/>
    <col min="9226" max="9226" width="12.140625" style="420" customWidth="1"/>
    <col min="9227" max="9227" width="2.5703125" style="420" customWidth="1"/>
    <col min="9228" max="9472" width="9.140625" style="420"/>
    <col min="9473" max="9473" width="38.28515625" style="420" customWidth="1"/>
    <col min="9474" max="9480" width="13.85546875" style="420" customWidth="1"/>
    <col min="9481" max="9481" width="15.42578125" style="420" bestFit="1" customWidth="1"/>
    <col min="9482" max="9482" width="12.140625" style="420" customWidth="1"/>
    <col min="9483" max="9483" width="2.5703125" style="420" customWidth="1"/>
    <col min="9484" max="9728" width="9.140625" style="420"/>
    <col min="9729" max="9729" width="38.28515625" style="420" customWidth="1"/>
    <col min="9730" max="9736" width="13.85546875" style="420" customWidth="1"/>
    <col min="9737" max="9737" width="15.42578125" style="420" bestFit="1" customWidth="1"/>
    <col min="9738" max="9738" width="12.140625" style="420" customWidth="1"/>
    <col min="9739" max="9739" width="2.5703125" style="420" customWidth="1"/>
    <col min="9740" max="9984" width="9.140625" style="420"/>
    <col min="9985" max="9985" width="38.28515625" style="420" customWidth="1"/>
    <col min="9986" max="9992" width="13.85546875" style="420" customWidth="1"/>
    <col min="9993" max="9993" width="15.42578125" style="420" bestFit="1" customWidth="1"/>
    <col min="9994" max="9994" width="12.140625" style="420" customWidth="1"/>
    <col min="9995" max="9995" width="2.5703125" style="420" customWidth="1"/>
    <col min="9996" max="10240" width="9.140625" style="420"/>
    <col min="10241" max="10241" width="38.28515625" style="420" customWidth="1"/>
    <col min="10242" max="10248" width="13.85546875" style="420" customWidth="1"/>
    <col min="10249" max="10249" width="15.42578125" style="420" bestFit="1" customWidth="1"/>
    <col min="10250" max="10250" width="12.140625" style="420" customWidth="1"/>
    <col min="10251" max="10251" width="2.5703125" style="420" customWidth="1"/>
    <col min="10252" max="10496" width="9.140625" style="420"/>
    <col min="10497" max="10497" width="38.28515625" style="420" customWidth="1"/>
    <col min="10498" max="10504" width="13.85546875" style="420" customWidth="1"/>
    <col min="10505" max="10505" width="15.42578125" style="420" bestFit="1" customWidth="1"/>
    <col min="10506" max="10506" width="12.140625" style="420" customWidth="1"/>
    <col min="10507" max="10507" width="2.5703125" style="420" customWidth="1"/>
    <col min="10508" max="10752" width="9.140625" style="420"/>
    <col min="10753" max="10753" width="38.28515625" style="420" customWidth="1"/>
    <col min="10754" max="10760" width="13.85546875" style="420" customWidth="1"/>
    <col min="10761" max="10761" width="15.42578125" style="420" bestFit="1" customWidth="1"/>
    <col min="10762" max="10762" width="12.140625" style="420" customWidth="1"/>
    <col min="10763" max="10763" width="2.5703125" style="420" customWidth="1"/>
    <col min="10764" max="11008" width="9.140625" style="420"/>
    <col min="11009" max="11009" width="38.28515625" style="420" customWidth="1"/>
    <col min="11010" max="11016" width="13.85546875" style="420" customWidth="1"/>
    <col min="11017" max="11017" width="15.42578125" style="420" bestFit="1" customWidth="1"/>
    <col min="11018" max="11018" width="12.140625" style="420" customWidth="1"/>
    <col min="11019" max="11019" width="2.5703125" style="420" customWidth="1"/>
    <col min="11020" max="11264" width="9.140625" style="420"/>
    <col min="11265" max="11265" width="38.28515625" style="420" customWidth="1"/>
    <col min="11266" max="11272" width="13.85546875" style="420" customWidth="1"/>
    <col min="11273" max="11273" width="15.42578125" style="420" bestFit="1" customWidth="1"/>
    <col min="11274" max="11274" width="12.140625" style="420" customWidth="1"/>
    <col min="11275" max="11275" width="2.5703125" style="420" customWidth="1"/>
    <col min="11276" max="11520" width="9.140625" style="420"/>
    <col min="11521" max="11521" width="38.28515625" style="420" customWidth="1"/>
    <col min="11522" max="11528" width="13.85546875" style="420" customWidth="1"/>
    <col min="11529" max="11529" width="15.42578125" style="420" bestFit="1" customWidth="1"/>
    <col min="11530" max="11530" width="12.140625" style="420" customWidth="1"/>
    <col min="11531" max="11531" width="2.5703125" style="420" customWidth="1"/>
    <col min="11532" max="11776" width="9.140625" style="420"/>
    <col min="11777" max="11777" width="38.28515625" style="420" customWidth="1"/>
    <col min="11778" max="11784" width="13.85546875" style="420" customWidth="1"/>
    <col min="11785" max="11785" width="15.42578125" style="420" bestFit="1" customWidth="1"/>
    <col min="11786" max="11786" width="12.140625" style="420" customWidth="1"/>
    <col min="11787" max="11787" width="2.5703125" style="420" customWidth="1"/>
    <col min="11788" max="12032" width="9.140625" style="420"/>
    <col min="12033" max="12033" width="38.28515625" style="420" customWidth="1"/>
    <col min="12034" max="12040" width="13.85546875" style="420" customWidth="1"/>
    <col min="12041" max="12041" width="15.42578125" style="420" bestFit="1" customWidth="1"/>
    <col min="12042" max="12042" width="12.140625" style="420" customWidth="1"/>
    <col min="12043" max="12043" width="2.5703125" style="420" customWidth="1"/>
    <col min="12044" max="12288" width="9.140625" style="420"/>
    <col min="12289" max="12289" width="38.28515625" style="420" customWidth="1"/>
    <col min="12290" max="12296" width="13.85546875" style="420" customWidth="1"/>
    <col min="12297" max="12297" width="15.42578125" style="420" bestFit="1" customWidth="1"/>
    <col min="12298" max="12298" width="12.140625" style="420" customWidth="1"/>
    <col min="12299" max="12299" width="2.5703125" style="420" customWidth="1"/>
    <col min="12300" max="12544" width="9.140625" style="420"/>
    <col min="12545" max="12545" width="38.28515625" style="420" customWidth="1"/>
    <col min="12546" max="12552" width="13.85546875" style="420" customWidth="1"/>
    <col min="12553" max="12553" width="15.42578125" style="420" bestFit="1" customWidth="1"/>
    <col min="12554" max="12554" width="12.140625" style="420" customWidth="1"/>
    <col min="12555" max="12555" width="2.5703125" style="420" customWidth="1"/>
    <col min="12556" max="12800" width="9.140625" style="420"/>
    <col min="12801" max="12801" width="38.28515625" style="420" customWidth="1"/>
    <col min="12802" max="12808" width="13.85546875" style="420" customWidth="1"/>
    <col min="12809" max="12809" width="15.42578125" style="420" bestFit="1" customWidth="1"/>
    <col min="12810" max="12810" width="12.140625" style="420" customWidth="1"/>
    <col min="12811" max="12811" width="2.5703125" style="420" customWidth="1"/>
    <col min="12812" max="13056" width="9.140625" style="420"/>
    <col min="13057" max="13057" width="38.28515625" style="420" customWidth="1"/>
    <col min="13058" max="13064" width="13.85546875" style="420" customWidth="1"/>
    <col min="13065" max="13065" width="15.42578125" style="420" bestFit="1" customWidth="1"/>
    <col min="13066" max="13066" width="12.140625" style="420" customWidth="1"/>
    <col min="13067" max="13067" width="2.5703125" style="420" customWidth="1"/>
    <col min="13068" max="13312" width="9.140625" style="420"/>
    <col min="13313" max="13313" width="38.28515625" style="420" customWidth="1"/>
    <col min="13314" max="13320" width="13.85546875" style="420" customWidth="1"/>
    <col min="13321" max="13321" width="15.42578125" style="420" bestFit="1" customWidth="1"/>
    <col min="13322" max="13322" width="12.140625" style="420" customWidth="1"/>
    <col min="13323" max="13323" width="2.5703125" style="420" customWidth="1"/>
    <col min="13324" max="13568" width="9.140625" style="420"/>
    <col min="13569" max="13569" width="38.28515625" style="420" customWidth="1"/>
    <col min="13570" max="13576" width="13.85546875" style="420" customWidth="1"/>
    <col min="13577" max="13577" width="15.42578125" style="420" bestFit="1" customWidth="1"/>
    <col min="13578" max="13578" width="12.140625" style="420" customWidth="1"/>
    <col min="13579" max="13579" width="2.5703125" style="420" customWidth="1"/>
    <col min="13580" max="13824" width="9.140625" style="420"/>
    <col min="13825" max="13825" width="38.28515625" style="420" customWidth="1"/>
    <col min="13826" max="13832" width="13.85546875" style="420" customWidth="1"/>
    <col min="13833" max="13833" width="15.42578125" style="420" bestFit="1" customWidth="1"/>
    <col min="13834" max="13834" width="12.140625" style="420" customWidth="1"/>
    <col min="13835" max="13835" width="2.5703125" style="420" customWidth="1"/>
    <col min="13836" max="14080" width="9.140625" style="420"/>
    <col min="14081" max="14081" width="38.28515625" style="420" customWidth="1"/>
    <col min="14082" max="14088" width="13.85546875" style="420" customWidth="1"/>
    <col min="14089" max="14089" width="15.42578125" style="420" bestFit="1" customWidth="1"/>
    <col min="14090" max="14090" width="12.140625" style="420" customWidth="1"/>
    <col min="14091" max="14091" width="2.5703125" style="420" customWidth="1"/>
    <col min="14092" max="14336" width="9.140625" style="420"/>
    <col min="14337" max="14337" width="38.28515625" style="420" customWidth="1"/>
    <col min="14338" max="14344" width="13.85546875" style="420" customWidth="1"/>
    <col min="14345" max="14345" width="15.42578125" style="420" bestFit="1" customWidth="1"/>
    <col min="14346" max="14346" width="12.140625" style="420" customWidth="1"/>
    <col min="14347" max="14347" width="2.5703125" style="420" customWidth="1"/>
    <col min="14348" max="14592" width="9.140625" style="420"/>
    <col min="14593" max="14593" width="38.28515625" style="420" customWidth="1"/>
    <col min="14594" max="14600" width="13.85546875" style="420" customWidth="1"/>
    <col min="14601" max="14601" width="15.42578125" style="420" bestFit="1" customWidth="1"/>
    <col min="14602" max="14602" width="12.140625" style="420" customWidth="1"/>
    <col min="14603" max="14603" width="2.5703125" style="420" customWidth="1"/>
    <col min="14604" max="14848" width="9.140625" style="420"/>
    <col min="14849" max="14849" width="38.28515625" style="420" customWidth="1"/>
    <col min="14850" max="14856" width="13.85546875" style="420" customWidth="1"/>
    <col min="14857" max="14857" width="15.42578125" style="420" bestFit="1" customWidth="1"/>
    <col min="14858" max="14858" width="12.140625" style="420" customWidth="1"/>
    <col min="14859" max="14859" width="2.5703125" style="420" customWidth="1"/>
    <col min="14860" max="15104" width="9.140625" style="420"/>
    <col min="15105" max="15105" width="38.28515625" style="420" customWidth="1"/>
    <col min="15106" max="15112" width="13.85546875" style="420" customWidth="1"/>
    <col min="15113" max="15113" width="15.42578125" style="420" bestFit="1" customWidth="1"/>
    <col min="15114" max="15114" width="12.140625" style="420" customWidth="1"/>
    <col min="15115" max="15115" width="2.5703125" style="420" customWidth="1"/>
    <col min="15116" max="15360" width="9.140625" style="420"/>
    <col min="15361" max="15361" width="38.28515625" style="420" customWidth="1"/>
    <col min="15362" max="15368" width="13.85546875" style="420" customWidth="1"/>
    <col min="15369" max="15369" width="15.42578125" style="420" bestFit="1" customWidth="1"/>
    <col min="15370" max="15370" width="12.140625" style="420" customWidth="1"/>
    <col min="15371" max="15371" width="2.5703125" style="420" customWidth="1"/>
    <col min="15372" max="15616" width="9.140625" style="420"/>
    <col min="15617" max="15617" width="38.28515625" style="420" customWidth="1"/>
    <col min="15618" max="15624" width="13.85546875" style="420" customWidth="1"/>
    <col min="15625" max="15625" width="15.42578125" style="420" bestFit="1" customWidth="1"/>
    <col min="15626" max="15626" width="12.140625" style="420" customWidth="1"/>
    <col min="15627" max="15627" width="2.5703125" style="420" customWidth="1"/>
    <col min="15628" max="15872" width="9.140625" style="420"/>
    <col min="15873" max="15873" width="38.28515625" style="420" customWidth="1"/>
    <col min="15874" max="15880" width="13.85546875" style="420" customWidth="1"/>
    <col min="15881" max="15881" width="15.42578125" style="420" bestFit="1" customWidth="1"/>
    <col min="15882" max="15882" width="12.140625" style="420" customWidth="1"/>
    <col min="15883" max="15883" width="2.5703125" style="420" customWidth="1"/>
    <col min="15884" max="16128" width="9.140625" style="420"/>
    <col min="16129" max="16129" width="38.28515625" style="420" customWidth="1"/>
    <col min="16130" max="16136" width="13.85546875" style="420" customWidth="1"/>
    <col min="16137" max="16137" width="15.42578125" style="420" bestFit="1" customWidth="1"/>
    <col min="16138" max="16138" width="12.140625" style="420" customWidth="1"/>
    <col min="16139" max="16139" width="2.5703125" style="420" customWidth="1"/>
    <col min="16140" max="16384" width="9.140625" style="420"/>
  </cols>
  <sheetData>
    <row r="1" spans="1:11" s="1" customFormat="1" ht="3.75" customHeight="1">
      <c r="A1" s="130">
        <v>0</v>
      </c>
      <c r="B1" s="131"/>
      <c r="C1" s="131"/>
      <c r="D1" s="131"/>
      <c r="E1" s="131"/>
      <c r="F1" s="131"/>
      <c r="G1" s="131"/>
      <c r="H1" s="131"/>
      <c r="I1" s="131"/>
      <c r="J1" s="131"/>
    </row>
    <row r="2" spans="1:11" s="1" customFormat="1" ht="38.25" customHeight="1">
      <c r="A2" s="819" t="s">
        <v>849</v>
      </c>
      <c r="B2" s="819"/>
      <c r="C2" s="819"/>
      <c r="D2" s="819"/>
      <c r="E2" s="819"/>
      <c r="F2" s="819"/>
      <c r="G2" s="819"/>
      <c r="H2" s="819"/>
      <c r="I2" s="819"/>
      <c r="J2" s="819"/>
    </row>
    <row r="3" spans="1:11" s="1" customFormat="1" ht="20.25" customHeight="1">
      <c r="A3" s="819" t="s">
        <v>135</v>
      </c>
      <c r="B3" s="819"/>
      <c r="C3" s="819"/>
      <c r="D3" s="819"/>
      <c r="E3" s="819"/>
      <c r="F3" s="819"/>
      <c r="G3" s="819"/>
      <c r="H3" s="819"/>
      <c r="I3" s="819"/>
      <c r="J3" s="819"/>
    </row>
    <row r="4" spans="1:11" s="1" customFormat="1" ht="20.25" customHeight="1">
      <c r="A4" s="819" t="s">
        <v>852</v>
      </c>
      <c r="B4" s="819"/>
      <c r="C4" s="819"/>
      <c r="D4" s="819"/>
      <c r="E4" s="819"/>
      <c r="F4" s="819"/>
      <c r="G4" s="819"/>
      <c r="H4" s="819"/>
      <c r="I4" s="819"/>
      <c r="J4" s="819"/>
    </row>
    <row r="5" spans="1:11" s="33" customFormat="1" ht="39" customHeight="1">
      <c r="A5" s="820" t="s">
        <v>833</v>
      </c>
      <c r="B5" s="820"/>
      <c r="C5" s="820"/>
      <c r="D5" s="820"/>
      <c r="E5" s="820"/>
      <c r="F5" s="820"/>
      <c r="G5" s="820"/>
      <c r="H5" s="820"/>
      <c r="I5" s="820"/>
      <c r="J5" s="820"/>
    </row>
    <row r="6" spans="1:11" ht="7.5" customHeight="1">
      <c r="A6" s="132"/>
      <c r="K6" s="420"/>
    </row>
    <row r="7" spans="1:11" ht="10.5" customHeight="1" thickBot="1">
      <c r="A7" s="133"/>
      <c r="B7" s="134"/>
      <c r="C7" s="134"/>
      <c r="D7" s="134"/>
      <c r="E7" s="134"/>
      <c r="F7" s="135"/>
      <c r="G7" s="136"/>
      <c r="H7" s="135"/>
      <c r="I7" s="135"/>
      <c r="J7" s="135"/>
      <c r="K7" s="420"/>
    </row>
    <row r="8" spans="1:11" s="539" customFormat="1" ht="51" customHeight="1" thickTop="1" thickBot="1">
      <c r="A8" s="542"/>
      <c r="B8" s="542" t="s">
        <v>862</v>
      </c>
      <c r="C8" s="542" t="s">
        <v>863</v>
      </c>
      <c r="D8" s="542" t="s">
        <v>864</v>
      </c>
      <c r="E8" s="542" t="s">
        <v>865</v>
      </c>
      <c r="F8" s="542" t="s">
        <v>866</v>
      </c>
      <c r="G8" s="542" t="s">
        <v>867</v>
      </c>
      <c r="H8" s="542" t="s">
        <v>868</v>
      </c>
      <c r="I8" s="543" t="s">
        <v>136</v>
      </c>
      <c r="J8" s="544" t="s">
        <v>11</v>
      </c>
    </row>
    <row r="9" spans="1:11" ht="42.75" customHeight="1" thickTop="1">
      <c r="A9" s="138" t="s">
        <v>137</v>
      </c>
      <c r="B9" s="139">
        <v>568325.82319000002</v>
      </c>
      <c r="C9" s="139">
        <v>1504376.6543699999</v>
      </c>
      <c r="D9" s="139">
        <v>840272.45915999997</v>
      </c>
      <c r="E9" s="139">
        <v>131791.19631999999</v>
      </c>
      <c r="F9" s="138">
        <v>238285.87985</v>
      </c>
      <c r="G9" s="139">
        <v>358838.04495999997</v>
      </c>
      <c r="H9" s="138">
        <v>26985.113850000002</v>
      </c>
      <c r="I9" s="138">
        <v>3668875.1717000003</v>
      </c>
      <c r="J9" s="140">
        <v>0.97361227152059815</v>
      </c>
      <c r="K9" s="420"/>
    </row>
    <row r="10" spans="1:11" ht="27" customHeight="1">
      <c r="A10" s="138" t="s">
        <v>138</v>
      </c>
      <c r="B10" s="139">
        <v>5491.1968899999993</v>
      </c>
      <c r="C10" s="139">
        <v>7822.5354400000006</v>
      </c>
      <c r="D10" s="139">
        <v>13498.15631</v>
      </c>
      <c r="E10" s="139">
        <v>1582.5158700000002</v>
      </c>
      <c r="F10" s="138">
        <v>520.28665999999998</v>
      </c>
      <c r="G10" s="139">
        <v>2025.85797</v>
      </c>
      <c r="H10" s="138">
        <v>363.49360999999999</v>
      </c>
      <c r="I10" s="138">
        <v>31304.042750000001</v>
      </c>
      <c r="J10" s="140">
        <v>8.3071782885115741E-3</v>
      </c>
      <c r="K10" s="420"/>
    </row>
    <row r="11" spans="1:11" ht="42.75" customHeight="1">
      <c r="A11" s="138" t="s">
        <v>139</v>
      </c>
      <c r="B11" s="139">
        <v>15341.802740000001</v>
      </c>
      <c r="C11" s="139">
        <v>3748.7296900000001</v>
      </c>
      <c r="D11" s="139">
        <v>2892.9227700000001</v>
      </c>
      <c r="E11" s="139">
        <v>530.21042</v>
      </c>
      <c r="F11" s="138">
        <v>1119.3317099999999</v>
      </c>
      <c r="G11" s="139">
        <v>6017.7852400000002</v>
      </c>
      <c r="H11" s="138">
        <v>0</v>
      </c>
      <c r="I11" s="138">
        <v>29650.782569999999</v>
      </c>
      <c r="J11" s="140">
        <v>7.8684513425308737E-3</v>
      </c>
      <c r="K11" s="420"/>
    </row>
    <row r="12" spans="1:11" ht="27" customHeight="1">
      <c r="A12" s="138" t="s">
        <v>140</v>
      </c>
      <c r="B12" s="139">
        <v>543.18032999999991</v>
      </c>
      <c r="C12" s="139">
        <v>175.21945000000002</v>
      </c>
      <c r="D12" s="139">
        <v>137.93625</v>
      </c>
      <c r="E12" s="139">
        <v>15.936780000000001</v>
      </c>
      <c r="F12" s="138">
        <v>43.924879999999995</v>
      </c>
      <c r="G12" s="139">
        <v>223.86947000000001</v>
      </c>
      <c r="H12" s="138">
        <v>0</v>
      </c>
      <c r="I12" s="138">
        <v>1140.0671600000001</v>
      </c>
      <c r="J12" s="140">
        <v>3.0254051320566418E-4</v>
      </c>
      <c r="K12" s="420"/>
    </row>
    <row r="13" spans="1:11" ht="42.75" customHeight="1">
      <c r="A13" s="138" t="s">
        <v>141</v>
      </c>
      <c r="B13" s="139">
        <v>3074.7505200000001</v>
      </c>
      <c r="C13" s="139">
        <v>2140.5447599999998</v>
      </c>
      <c r="D13" s="139">
        <v>1043.4913799999999</v>
      </c>
      <c r="E13" s="139">
        <v>988.26026999999999</v>
      </c>
      <c r="F13" s="138">
        <v>509.94317999999998</v>
      </c>
      <c r="G13" s="139">
        <v>1728.2821200000001</v>
      </c>
      <c r="H13" s="138">
        <v>149.38916</v>
      </c>
      <c r="I13" s="138">
        <v>9634.6613900000011</v>
      </c>
      <c r="J13" s="140">
        <v>2.5567576225012899E-3</v>
      </c>
      <c r="K13" s="420"/>
    </row>
    <row r="14" spans="1:11" ht="27" customHeight="1">
      <c r="A14" s="138" t="s">
        <v>142</v>
      </c>
      <c r="B14" s="139">
        <v>570.99159999999995</v>
      </c>
      <c r="C14" s="139">
        <v>428.10906</v>
      </c>
      <c r="D14" s="139">
        <v>208.69826999999998</v>
      </c>
      <c r="E14" s="139">
        <v>148.98522</v>
      </c>
      <c r="F14" s="138">
        <v>101.98863</v>
      </c>
      <c r="G14" s="139">
        <v>328.98066999999998</v>
      </c>
      <c r="H14" s="138">
        <v>26.003689999999999</v>
      </c>
      <c r="I14" s="138">
        <v>1813.7571399999999</v>
      </c>
      <c r="J14" s="140">
        <v>4.8131814968342532E-4</v>
      </c>
      <c r="K14" s="420"/>
    </row>
    <row r="15" spans="1:11" ht="42.75" customHeight="1">
      <c r="A15" s="138" t="s">
        <v>143</v>
      </c>
      <c r="B15" s="139">
        <v>716.3347</v>
      </c>
      <c r="C15" s="139">
        <v>1382.0466299999998</v>
      </c>
      <c r="D15" s="139">
        <v>571.57087999999999</v>
      </c>
      <c r="E15" s="139">
        <v>114.76943</v>
      </c>
      <c r="F15" s="138">
        <v>195.86851999999999</v>
      </c>
      <c r="G15" s="139">
        <v>512.64430000000004</v>
      </c>
      <c r="H15" s="138">
        <v>17.890459999999997</v>
      </c>
      <c r="I15" s="138">
        <v>3511.1249199999993</v>
      </c>
      <c r="J15" s="140">
        <v>9.3174996394598038E-4</v>
      </c>
      <c r="K15" s="420"/>
    </row>
    <row r="16" spans="1:11" ht="27" customHeight="1">
      <c r="A16" s="138" t="s">
        <v>144</v>
      </c>
      <c r="B16" s="139">
        <v>358.16758000000004</v>
      </c>
      <c r="C16" s="139">
        <v>608.61725000000001</v>
      </c>
      <c r="D16" s="139">
        <v>231.83856</v>
      </c>
      <c r="E16" s="139">
        <v>55.987720000000003</v>
      </c>
      <c r="F16" s="138">
        <v>97.934370000000001</v>
      </c>
      <c r="G16" s="139">
        <v>256.32229000000001</v>
      </c>
      <c r="H16" s="138">
        <v>8.9452299999999987</v>
      </c>
      <c r="I16" s="138">
        <v>1617.8130000000001</v>
      </c>
      <c r="J16" s="140">
        <v>4.2932030012231487E-4</v>
      </c>
      <c r="K16" s="420"/>
    </row>
    <row r="17" spans="1:11" ht="42.75" customHeight="1">
      <c r="A17" s="138" t="s">
        <v>145</v>
      </c>
      <c r="B17" s="139">
        <v>578.07047999999998</v>
      </c>
      <c r="C17" s="139">
        <v>1774.4440500000001</v>
      </c>
      <c r="D17" s="139">
        <v>485.07479000000001</v>
      </c>
      <c r="E17" s="139">
        <v>613.91455000000008</v>
      </c>
      <c r="F17" s="138">
        <v>348.93165999999997</v>
      </c>
      <c r="G17" s="139">
        <v>1822.5746000000001</v>
      </c>
      <c r="H17" s="138">
        <v>0.61775999999999998</v>
      </c>
      <c r="I17" s="138">
        <v>5623.6278899999998</v>
      </c>
      <c r="J17" s="140">
        <v>1.4923465280047943E-3</v>
      </c>
      <c r="K17" s="420"/>
    </row>
    <row r="18" spans="1:11" ht="27" customHeight="1">
      <c r="A18" s="138" t="s">
        <v>146</v>
      </c>
      <c r="B18" s="139">
        <v>411.25704999999999</v>
      </c>
      <c r="C18" s="139">
        <v>1419.5552399999999</v>
      </c>
      <c r="D18" s="139">
        <v>345.26655</v>
      </c>
      <c r="E18" s="139">
        <v>360.88339000000002</v>
      </c>
      <c r="F18" s="138">
        <v>279.14529999999996</v>
      </c>
      <c r="G18" s="139">
        <v>1353.7638700000002</v>
      </c>
      <c r="H18" s="138">
        <v>0.49420999999999998</v>
      </c>
      <c r="I18" s="138">
        <v>4170.3656099999998</v>
      </c>
      <c r="J18" s="140">
        <v>1.106693181044398E-3</v>
      </c>
      <c r="K18" s="420"/>
    </row>
    <row r="19" spans="1:11" ht="42.75" customHeight="1">
      <c r="A19" s="138" t="s">
        <v>147</v>
      </c>
      <c r="B19" s="139">
        <v>10836.52209</v>
      </c>
      <c r="C19" s="139">
        <v>8524.9000899999992</v>
      </c>
      <c r="D19" s="139">
        <v>10486.55197</v>
      </c>
      <c r="E19" s="139">
        <v>7273.2114299999994</v>
      </c>
      <c r="F19" s="138">
        <v>5088.8414299999995</v>
      </c>
      <c r="G19" s="139">
        <v>8760.5921400000007</v>
      </c>
      <c r="H19" s="138">
        <v>46.387869999999999</v>
      </c>
      <c r="I19" s="138">
        <v>51017.007020000005</v>
      </c>
      <c r="J19" s="140">
        <v>1.3538423022418936E-2</v>
      </c>
      <c r="K19" s="420"/>
    </row>
    <row r="20" spans="1:11" ht="27" customHeight="1" thickBot="1">
      <c r="A20" s="138" t="s">
        <v>148</v>
      </c>
      <c r="B20" s="139">
        <v>7763.5628799999995</v>
      </c>
      <c r="C20" s="139">
        <v>8478.5720700000002</v>
      </c>
      <c r="D20" s="139">
        <v>9741.4223699999984</v>
      </c>
      <c r="E20" s="139">
        <v>5775.0167599999995</v>
      </c>
      <c r="F20" s="138">
        <v>5076.15578</v>
      </c>
      <c r="G20" s="139">
        <v>7397.48776</v>
      </c>
      <c r="H20" s="138">
        <v>41.858089999999997</v>
      </c>
      <c r="I20" s="138">
        <v>44274.075709999997</v>
      </c>
      <c r="J20" s="140">
        <v>1.1749046071119028E-2</v>
      </c>
      <c r="K20" s="420"/>
    </row>
    <row r="21" spans="1:11" ht="56.25" customHeight="1" thickTop="1" thickBot="1">
      <c r="A21" s="141" t="s">
        <v>149</v>
      </c>
      <c r="B21" s="699">
        <v>598873.30371999997</v>
      </c>
      <c r="C21" s="699">
        <v>1521947.3195899997</v>
      </c>
      <c r="D21" s="699">
        <v>855752.07094999996</v>
      </c>
      <c r="E21" s="699">
        <v>141311.56241999994</v>
      </c>
      <c r="F21" s="699">
        <v>245548.79634999999</v>
      </c>
      <c r="G21" s="699">
        <v>377679.92335999996</v>
      </c>
      <c r="H21" s="699">
        <v>27199.399099999999</v>
      </c>
      <c r="I21" s="699">
        <v>3768312.37549</v>
      </c>
      <c r="J21" s="142">
        <v>1</v>
      </c>
      <c r="K21" s="420"/>
    </row>
    <row r="22" spans="1:11" ht="56.25" customHeight="1" thickTop="1">
      <c r="A22" s="143" t="s">
        <v>150</v>
      </c>
      <c r="B22" s="144">
        <v>15138.356329999999</v>
      </c>
      <c r="C22" s="144">
        <v>18932.608509999998</v>
      </c>
      <c r="D22" s="144">
        <v>24163.318310000002</v>
      </c>
      <c r="E22" s="144">
        <v>7939.3257400000002</v>
      </c>
      <c r="F22" s="144">
        <v>6119.4356200000002</v>
      </c>
      <c r="G22" s="144">
        <v>11586.28203</v>
      </c>
      <c r="H22" s="144">
        <v>440.79482999999999</v>
      </c>
      <c r="I22" s="144">
        <v>84320.121370000008</v>
      </c>
      <c r="J22" s="145"/>
      <c r="K22" s="420"/>
    </row>
    <row r="23" spans="1:11" s="148" customFormat="1" ht="56.25" customHeight="1" thickBot="1">
      <c r="A23" s="146" t="s">
        <v>151</v>
      </c>
      <c r="B23" s="147">
        <v>0.15892347662450024</v>
      </c>
      <c r="C23" s="147">
        <v>0.40388034959339014</v>
      </c>
      <c r="D23" s="147">
        <v>0.22709159583372518</v>
      </c>
      <c r="E23" s="147">
        <v>3.7499959753635063E-2</v>
      </c>
      <c r="F23" s="147">
        <v>6.5161475982486949E-2</v>
      </c>
      <c r="G23" s="147">
        <v>0.10022521641690854</v>
      </c>
      <c r="H23" s="147">
        <v>7.2179257953537395E-3</v>
      </c>
      <c r="I23" s="147">
        <v>1</v>
      </c>
      <c r="J23" s="700"/>
    </row>
    <row r="24" spans="1:11" ht="13.5" customHeight="1" thickTop="1">
      <c r="A24" s="492" t="s">
        <v>754</v>
      </c>
      <c r="B24" s="149"/>
      <c r="C24" s="149"/>
      <c r="D24" s="149"/>
      <c r="E24" s="149"/>
      <c r="F24" s="702"/>
      <c r="G24" s="702"/>
      <c r="H24" s="702"/>
      <c r="I24" s="702"/>
      <c r="J24" s="702"/>
      <c r="K24" s="420"/>
    </row>
    <row r="25" spans="1:11" ht="49.5" customHeight="1">
      <c r="A25" s="837" t="s">
        <v>152</v>
      </c>
      <c r="B25" s="839"/>
      <c r="C25" s="839"/>
      <c r="D25" s="839"/>
      <c r="E25" s="839"/>
      <c r="F25" s="839"/>
      <c r="G25" s="839"/>
      <c r="H25" s="839"/>
      <c r="I25" s="839"/>
      <c r="J25" s="839"/>
      <c r="K25" s="420"/>
    </row>
    <row r="26" spans="1:11" ht="39" customHeight="1">
      <c r="A26" s="837" t="s">
        <v>153</v>
      </c>
      <c r="B26" s="838"/>
      <c r="C26" s="838"/>
      <c r="D26" s="838"/>
      <c r="E26" s="838"/>
      <c r="F26" s="838"/>
      <c r="G26" s="838"/>
      <c r="H26" s="838"/>
      <c r="I26" s="838"/>
      <c r="J26" s="838"/>
      <c r="K26" s="420"/>
    </row>
    <row r="27" spans="1:11" ht="12" customHeight="1">
      <c r="A27" s="492" t="s">
        <v>154</v>
      </c>
      <c r="B27" s="150"/>
      <c r="C27" s="150"/>
      <c r="D27" s="150"/>
      <c r="E27" s="150"/>
      <c r="F27" s="703"/>
      <c r="G27" s="703"/>
      <c r="H27" s="703"/>
      <c r="I27" s="703"/>
      <c r="J27" s="703"/>
      <c r="K27" s="420"/>
    </row>
    <row r="28" spans="1:1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420"/>
    </row>
    <row r="29" spans="1:1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420"/>
    </row>
    <row r="30" spans="1:1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420"/>
    </row>
    <row r="31" spans="1:1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420"/>
    </row>
    <row r="32" spans="1:1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420"/>
    </row>
    <row r="33" spans="1:11" ht="9" customHeight="1">
      <c r="A33" s="151"/>
      <c r="B33" s="18"/>
      <c r="C33" s="18"/>
      <c r="D33" s="18"/>
      <c r="E33" s="18"/>
      <c r="F33" s="17"/>
      <c r="G33" s="17"/>
      <c r="H33" s="17"/>
      <c r="I33" s="17"/>
      <c r="J33" s="17"/>
      <c r="K33" s="420"/>
    </row>
    <row r="34" spans="1:1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420"/>
    </row>
    <row r="35" spans="1:1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420"/>
    </row>
    <row r="36" spans="1:1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420"/>
    </row>
    <row r="37" spans="1:1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420"/>
    </row>
    <row r="38" spans="1:1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420"/>
    </row>
    <row r="39" spans="1:11" ht="9" customHeight="1">
      <c r="A39" s="151"/>
      <c r="B39" s="18"/>
      <c r="C39" s="18"/>
      <c r="D39" s="18"/>
      <c r="E39" s="18"/>
      <c r="F39" s="17"/>
      <c r="G39" s="17"/>
      <c r="H39" s="17"/>
      <c r="I39" s="17"/>
      <c r="J39" s="17"/>
      <c r="K39" s="420"/>
    </row>
    <row r="40" spans="1:1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420"/>
    </row>
    <row r="41" spans="1:1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420"/>
    </row>
    <row r="42" spans="1:1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420"/>
    </row>
    <row r="43" spans="1:1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420"/>
    </row>
    <row r="44" spans="1:1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420"/>
    </row>
    <row r="45" spans="1:11" ht="9" customHeight="1">
      <c r="A45" s="151"/>
      <c r="B45" s="18"/>
      <c r="C45" s="18"/>
      <c r="D45" s="18"/>
      <c r="E45" s="18"/>
      <c r="F45" s="17"/>
      <c r="G45" s="17"/>
      <c r="H45" s="17"/>
      <c r="I45" s="17"/>
      <c r="J45" s="17"/>
      <c r="K45" s="420"/>
    </row>
    <row r="46" spans="1:1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420"/>
    </row>
    <row r="47" spans="1:1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420"/>
    </row>
    <row r="48" spans="1:1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420"/>
    </row>
    <row r="49" spans="1:1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420"/>
    </row>
    <row r="50" spans="1:11" ht="9" customHeight="1">
      <c r="A50" s="151"/>
      <c r="B50" s="18"/>
      <c r="C50" s="18"/>
      <c r="D50" s="18"/>
      <c r="E50" s="18"/>
      <c r="F50" s="17"/>
      <c r="G50" s="17"/>
      <c r="H50" s="17"/>
      <c r="I50" s="17"/>
      <c r="J50" s="17"/>
      <c r="K50" s="420"/>
    </row>
    <row r="51" spans="1:11" ht="9" customHeight="1">
      <c r="A51" s="152"/>
      <c r="B51" s="18"/>
      <c r="C51" s="18"/>
      <c r="D51" s="18"/>
      <c r="E51" s="18"/>
      <c r="F51" s="17"/>
      <c r="G51" s="17"/>
      <c r="H51" s="17"/>
      <c r="I51" s="17"/>
      <c r="J51" s="17"/>
      <c r="K51" s="420"/>
    </row>
    <row r="52" spans="1:11" ht="9" customHeight="1">
      <c r="A52" s="152"/>
      <c r="B52" s="18"/>
      <c r="C52" s="18"/>
      <c r="D52" s="18"/>
      <c r="E52" s="18"/>
      <c r="F52" s="17"/>
      <c r="G52" s="17"/>
      <c r="H52" s="17"/>
      <c r="I52" s="17"/>
      <c r="J52" s="17"/>
      <c r="K52" s="420"/>
    </row>
    <row r="53" spans="1:11" ht="9" customHeight="1">
      <c r="A53" s="152"/>
      <c r="B53" s="18"/>
      <c r="C53" s="18"/>
      <c r="D53" s="18"/>
      <c r="E53" s="18"/>
      <c r="F53" s="17"/>
      <c r="G53" s="17"/>
      <c r="H53" s="17"/>
      <c r="I53" s="17"/>
      <c r="J53" s="17"/>
      <c r="K53" s="420"/>
    </row>
    <row r="54" spans="1:11" ht="9" customHeight="1">
      <c r="A54" s="152"/>
      <c r="B54" s="18"/>
      <c r="C54" s="18"/>
      <c r="D54" s="18"/>
      <c r="E54" s="18"/>
      <c r="F54" s="17"/>
      <c r="G54" s="17"/>
      <c r="H54" s="17"/>
      <c r="I54" s="17"/>
      <c r="J54" s="17"/>
      <c r="K54" s="420"/>
    </row>
    <row r="55" spans="1:11" ht="9" customHeight="1">
      <c r="A55" s="153"/>
      <c r="B55" s="18"/>
      <c r="C55" s="18"/>
      <c r="D55" s="18"/>
      <c r="E55" s="18"/>
      <c r="F55" s="17"/>
      <c r="G55" s="17"/>
      <c r="H55" s="17"/>
      <c r="I55" s="17"/>
      <c r="J55" s="17"/>
      <c r="K55" s="420"/>
    </row>
    <row r="56" spans="1:11" ht="9" customHeight="1">
      <c r="A56" s="153"/>
      <c r="B56" s="18"/>
      <c r="C56" s="18"/>
      <c r="D56" s="18"/>
      <c r="E56" s="18"/>
      <c r="F56" s="17"/>
      <c r="G56" s="17"/>
      <c r="H56" s="17"/>
      <c r="I56" s="17"/>
      <c r="J56" s="17"/>
      <c r="K56" s="420"/>
    </row>
    <row r="57" spans="1:11" ht="9" customHeight="1">
      <c r="A57" s="154"/>
      <c r="B57" s="18"/>
      <c r="C57" s="18"/>
      <c r="D57" s="18"/>
      <c r="E57" s="18"/>
      <c r="F57" s="17"/>
      <c r="G57" s="17"/>
      <c r="H57" s="17"/>
      <c r="I57" s="17"/>
      <c r="J57" s="17"/>
      <c r="K57" s="420"/>
    </row>
    <row r="58" spans="1:1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420"/>
    </row>
    <row r="59" spans="1:1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420"/>
    </row>
    <row r="60" spans="1:1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420"/>
    </row>
    <row r="61" spans="1:1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420"/>
    </row>
    <row r="62" spans="1:11" ht="9" customHeight="1">
      <c r="A62" s="152"/>
      <c r="B62" s="18"/>
      <c r="C62" s="18"/>
      <c r="D62" s="18"/>
      <c r="E62" s="18"/>
      <c r="F62" s="17"/>
      <c r="G62" s="17"/>
      <c r="H62" s="17"/>
      <c r="I62" s="17"/>
      <c r="J62" s="17"/>
      <c r="K62" s="420"/>
    </row>
    <row r="63" spans="1:11" ht="9" customHeight="1">
      <c r="A63" s="154"/>
      <c r="B63" s="18"/>
      <c r="C63" s="18"/>
      <c r="D63" s="18"/>
      <c r="E63" s="18"/>
      <c r="F63" s="17"/>
      <c r="G63" s="17"/>
      <c r="H63" s="17"/>
      <c r="I63" s="17"/>
      <c r="J63" s="17"/>
      <c r="K63" s="420"/>
    </row>
    <row r="64" spans="1:1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420"/>
    </row>
    <row r="65" spans="1:1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420"/>
    </row>
    <row r="66" spans="1:1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420"/>
    </row>
    <row r="67" spans="1:1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420"/>
    </row>
    <row r="68" spans="1:11" ht="9" customHeight="1">
      <c r="A68" s="152"/>
      <c r="B68" s="18"/>
      <c r="C68" s="18"/>
      <c r="D68" s="18"/>
      <c r="E68" s="18"/>
      <c r="F68" s="17"/>
      <c r="G68" s="17"/>
      <c r="H68" s="17"/>
      <c r="I68" s="17"/>
      <c r="J68" s="17"/>
      <c r="K68" s="420"/>
    </row>
    <row r="69" spans="1:11" ht="9" customHeight="1">
      <c r="A69" s="154"/>
      <c r="B69" s="18"/>
      <c r="C69" s="18"/>
      <c r="D69" s="18"/>
      <c r="E69" s="18"/>
      <c r="F69" s="17"/>
      <c r="G69" s="17"/>
      <c r="H69" s="17"/>
      <c r="I69" s="17"/>
      <c r="J69" s="17"/>
      <c r="K69" s="420"/>
    </row>
    <row r="70" spans="1:1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420"/>
    </row>
    <row r="71" spans="1:1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420"/>
    </row>
    <row r="72" spans="1:11" ht="9" customHeight="1">
      <c r="A72" s="16"/>
      <c r="B72" s="40"/>
      <c r="C72" s="40"/>
      <c r="D72" s="40"/>
      <c r="E72" s="40"/>
      <c r="K72" s="420"/>
    </row>
    <row r="73" spans="1:11" ht="9" customHeight="1">
      <c r="A73" s="16"/>
      <c r="B73" s="40"/>
      <c r="C73" s="40"/>
      <c r="D73" s="40"/>
      <c r="E73" s="40"/>
      <c r="K73" s="420"/>
    </row>
    <row r="74" spans="1:11" ht="9" customHeight="1">
      <c r="A74" s="16"/>
      <c r="B74" s="40"/>
      <c r="C74" s="40"/>
      <c r="D74" s="40"/>
      <c r="E74" s="40"/>
      <c r="K74" s="420"/>
    </row>
    <row r="75" spans="1:11" ht="9" customHeight="1">
      <c r="A75" s="16"/>
      <c r="B75" s="40"/>
      <c r="C75" s="40"/>
      <c r="D75" s="40"/>
      <c r="E75" s="40"/>
      <c r="K75" s="420"/>
    </row>
    <row r="76" spans="1:11" ht="9" customHeight="1">
      <c r="A76" s="16"/>
      <c r="B76" s="40"/>
      <c r="C76" s="40"/>
      <c r="D76" s="40"/>
      <c r="E76" s="40"/>
      <c r="K76" s="420"/>
    </row>
    <row r="77" spans="1:11" ht="9" customHeight="1">
      <c r="A77" s="16"/>
      <c r="B77" s="40"/>
      <c r="C77" s="40"/>
      <c r="D77" s="40"/>
      <c r="E77" s="40"/>
      <c r="K77" s="420"/>
    </row>
    <row r="78" spans="1:11" ht="9" customHeight="1">
      <c r="A78" s="152"/>
      <c r="B78" s="40"/>
      <c r="C78" s="40"/>
      <c r="D78" s="40"/>
      <c r="E78" s="40"/>
      <c r="K78" s="420"/>
    </row>
    <row r="79" spans="1:11" ht="9" customHeight="1">
      <c r="A79" s="154"/>
      <c r="B79" s="40"/>
      <c r="C79" s="40"/>
      <c r="D79" s="40"/>
      <c r="E79" s="40"/>
      <c r="K79" s="420"/>
    </row>
    <row r="80" spans="1:11" ht="9" customHeight="1">
      <c r="A80" s="16"/>
      <c r="B80" s="40"/>
      <c r="C80" s="40"/>
      <c r="D80" s="40"/>
      <c r="E80" s="40"/>
      <c r="K80" s="420"/>
    </row>
    <row r="81" spans="1:11" ht="9" customHeight="1">
      <c r="A81" s="16"/>
      <c r="B81" s="40"/>
      <c r="C81" s="40"/>
      <c r="D81" s="40"/>
      <c r="E81" s="40"/>
      <c r="K81" s="420"/>
    </row>
    <row r="82" spans="1:11" ht="9" customHeight="1">
      <c r="A82" s="16"/>
      <c r="B82" s="40"/>
      <c r="C82" s="40"/>
      <c r="D82" s="40"/>
      <c r="E82" s="40"/>
      <c r="K82" s="420"/>
    </row>
    <row r="83" spans="1:11" ht="9" customHeight="1">
      <c r="A83" s="16"/>
      <c r="B83" s="40"/>
      <c r="C83" s="40"/>
      <c r="D83" s="40"/>
      <c r="E83" s="40"/>
      <c r="K83" s="420"/>
    </row>
    <row r="84" spans="1:11" ht="9" customHeight="1">
      <c r="A84" s="16"/>
      <c r="B84" s="40"/>
      <c r="C84" s="40"/>
      <c r="D84" s="40"/>
      <c r="E84" s="40"/>
      <c r="K84" s="420"/>
    </row>
    <row r="85" spans="1:11" ht="9" customHeight="1">
      <c r="A85" s="16"/>
      <c r="B85" s="40"/>
      <c r="C85" s="40"/>
      <c r="D85" s="40"/>
      <c r="E85" s="40"/>
      <c r="K85" s="420"/>
    </row>
    <row r="86" spans="1:11" ht="9" customHeight="1">
      <c r="A86" s="16"/>
      <c r="B86" s="40"/>
      <c r="C86" s="40"/>
      <c r="D86" s="40"/>
      <c r="E86" s="40"/>
      <c r="K86" s="420"/>
    </row>
    <row r="87" spans="1:11" ht="9" customHeight="1">
      <c r="A87" s="16"/>
      <c r="B87" s="40"/>
      <c r="C87" s="40"/>
      <c r="D87" s="40"/>
      <c r="E87" s="40"/>
      <c r="K87" s="420"/>
    </row>
    <row r="88" spans="1:11" ht="9" customHeight="1">
      <c r="A88" s="16"/>
      <c r="B88" s="40"/>
      <c r="C88" s="40"/>
      <c r="D88" s="40"/>
      <c r="E88" s="40"/>
      <c r="K88" s="420"/>
    </row>
    <row r="89" spans="1:11" ht="9" customHeight="1">
      <c r="A89" s="154"/>
      <c r="B89" s="40"/>
      <c r="C89" s="40"/>
      <c r="D89" s="40"/>
      <c r="E89" s="40"/>
      <c r="K89" s="420"/>
    </row>
    <row r="90" spans="1:11" ht="9" customHeight="1">
      <c r="A90" s="16"/>
      <c r="B90" s="40"/>
      <c r="C90" s="40"/>
      <c r="D90" s="40"/>
      <c r="E90" s="40"/>
      <c r="K90" s="420"/>
    </row>
    <row r="91" spans="1:11" ht="9" customHeight="1">
      <c r="A91" s="16"/>
      <c r="B91" s="40"/>
      <c r="C91" s="40"/>
      <c r="D91" s="40"/>
      <c r="E91" s="40"/>
      <c r="K91" s="420"/>
    </row>
    <row r="92" spans="1:11" ht="9" customHeight="1">
      <c r="A92" s="16"/>
      <c r="B92" s="40"/>
      <c r="C92" s="40"/>
      <c r="D92" s="40"/>
      <c r="E92" s="40"/>
      <c r="K92" s="420"/>
    </row>
    <row r="93" spans="1:11">
      <c r="A93" s="155"/>
      <c r="B93" s="40"/>
      <c r="C93" s="40"/>
      <c r="D93" s="40"/>
      <c r="E93" s="40"/>
      <c r="K93" s="420"/>
    </row>
    <row r="94" spans="1:11">
      <c r="A94" s="155"/>
      <c r="B94" s="40"/>
      <c r="C94" s="40"/>
      <c r="D94" s="40"/>
      <c r="E94" s="40"/>
      <c r="K94" s="420"/>
    </row>
    <row r="95" spans="1:11">
      <c r="A95" s="155"/>
      <c r="B95" s="40"/>
      <c r="C95" s="40"/>
      <c r="D95" s="40"/>
      <c r="E95" s="40"/>
      <c r="K95" s="420"/>
    </row>
    <row r="96" spans="1:11">
      <c r="A96" s="155"/>
      <c r="B96" s="40"/>
      <c r="C96" s="40"/>
      <c r="D96" s="40"/>
      <c r="E96" s="40"/>
      <c r="K96" s="420"/>
    </row>
    <row r="97" spans="1:11">
      <c r="A97" s="155"/>
      <c r="B97" s="40"/>
      <c r="C97" s="40"/>
      <c r="D97" s="40"/>
      <c r="E97" s="40"/>
      <c r="K97" s="420"/>
    </row>
    <row r="98" spans="1:11">
      <c r="A98" s="155"/>
      <c r="B98" s="40"/>
      <c r="C98" s="40"/>
      <c r="D98" s="40"/>
      <c r="E98" s="40"/>
      <c r="K98" s="420"/>
    </row>
    <row r="99" spans="1:11">
      <c r="A99" s="155"/>
      <c r="B99" s="40"/>
      <c r="C99" s="40"/>
      <c r="D99" s="40"/>
      <c r="E99" s="40"/>
      <c r="K99" s="420"/>
    </row>
    <row r="100" spans="1:11" ht="15.75">
      <c r="A100" s="156"/>
      <c r="B100" s="40"/>
      <c r="C100" s="40"/>
      <c r="D100" s="40"/>
      <c r="E100" s="40"/>
      <c r="K100" s="420"/>
    </row>
    <row r="101" spans="1:11" ht="15.75">
      <c r="A101" s="156"/>
      <c r="B101" s="40"/>
      <c r="C101" s="40"/>
      <c r="D101" s="40"/>
      <c r="E101" s="40"/>
      <c r="K101" s="420"/>
    </row>
    <row r="102" spans="1:11" ht="15.75">
      <c r="A102" s="156"/>
      <c r="B102" s="40"/>
      <c r="C102" s="40"/>
      <c r="D102" s="40"/>
      <c r="E102" s="40"/>
      <c r="K102" s="420"/>
    </row>
    <row r="103" spans="1:11" ht="15.75">
      <c r="A103" s="156"/>
      <c r="B103" s="40"/>
      <c r="C103" s="40"/>
      <c r="D103" s="40"/>
      <c r="E103" s="40"/>
      <c r="K103" s="420"/>
    </row>
    <row r="104" spans="1:11" ht="15.75">
      <c r="A104" s="156"/>
      <c r="B104" s="40"/>
      <c r="C104" s="40"/>
      <c r="D104" s="40"/>
      <c r="E104" s="40"/>
      <c r="K104" s="420"/>
    </row>
    <row r="105" spans="1:11" ht="15.75">
      <c r="A105" s="156"/>
      <c r="B105" s="40"/>
      <c r="C105" s="40"/>
      <c r="D105" s="40"/>
      <c r="E105" s="40"/>
      <c r="K105" s="420"/>
    </row>
    <row r="106" spans="1:11" ht="15.75">
      <c r="A106" s="156"/>
      <c r="B106" s="40"/>
      <c r="C106" s="40"/>
      <c r="D106" s="40"/>
      <c r="E106" s="40"/>
      <c r="K106" s="420"/>
    </row>
    <row r="107" spans="1:11" ht="15.75">
      <c r="A107" s="156"/>
      <c r="B107" s="40"/>
      <c r="C107" s="40"/>
      <c r="D107" s="40"/>
      <c r="E107" s="40"/>
      <c r="K107" s="420"/>
    </row>
    <row r="108" spans="1:11" ht="15.75">
      <c r="A108" s="156"/>
      <c r="B108" s="40"/>
      <c r="C108" s="40"/>
      <c r="D108" s="40"/>
      <c r="E108" s="40"/>
      <c r="K108" s="420"/>
    </row>
    <row r="109" spans="1:11" ht="15.75">
      <c r="A109" s="156"/>
      <c r="B109" s="40"/>
      <c r="C109" s="40"/>
      <c r="D109" s="40"/>
      <c r="E109" s="40"/>
      <c r="K109" s="420"/>
    </row>
    <row r="110" spans="1:11" ht="15.75">
      <c r="A110" s="156"/>
      <c r="B110" s="40"/>
      <c r="C110" s="40"/>
      <c r="D110" s="40"/>
      <c r="E110" s="40"/>
      <c r="K110" s="420"/>
    </row>
    <row r="111" spans="1:11" ht="15.75">
      <c r="A111" s="156"/>
      <c r="B111" s="40"/>
      <c r="C111" s="40"/>
      <c r="D111" s="40"/>
      <c r="E111" s="40"/>
      <c r="K111" s="420"/>
    </row>
    <row r="112" spans="1:11" ht="15.75">
      <c r="A112" s="156"/>
      <c r="B112" s="40"/>
      <c r="C112" s="40"/>
      <c r="D112" s="40"/>
      <c r="E112" s="40"/>
      <c r="K112" s="420"/>
    </row>
    <row r="113" spans="1:11" ht="15.75">
      <c r="A113" s="156"/>
      <c r="B113" s="40"/>
      <c r="C113" s="40"/>
      <c r="D113" s="40"/>
      <c r="E113" s="40"/>
      <c r="K113" s="420"/>
    </row>
    <row r="114" spans="1:11" ht="15.75">
      <c r="A114" s="156"/>
      <c r="B114" s="40"/>
      <c r="C114" s="40"/>
      <c r="D114" s="40"/>
      <c r="E114" s="40"/>
      <c r="K114" s="420"/>
    </row>
    <row r="115" spans="1:11" ht="15.75">
      <c r="A115" s="156"/>
      <c r="B115" s="40"/>
      <c r="C115" s="40"/>
      <c r="D115" s="40"/>
      <c r="E115" s="40"/>
      <c r="K115" s="420"/>
    </row>
    <row r="116" spans="1:11" ht="15.75">
      <c r="A116" s="156"/>
      <c r="B116" s="40"/>
      <c r="C116" s="40"/>
      <c r="D116" s="40"/>
      <c r="E116" s="40"/>
      <c r="K116" s="420"/>
    </row>
    <row r="117" spans="1:11" ht="15.75">
      <c r="A117" s="156"/>
      <c r="B117" s="40"/>
      <c r="C117" s="40"/>
      <c r="D117" s="40"/>
      <c r="E117" s="40"/>
      <c r="K117" s="420"/>
    </row>
    <row r="118" spans="1:11" ht="15.75">
      <c r="A118" s="156"/>
      <c r="B118" s="40"/>
      <c r="C118" s="40"/>
      <c r="D118" s="40"/>
      <c r="E118" s="40"/>
      <c r="K118" s="420"/>
    </row>
    <row r="119" spans="1:11" ht="15.75">
      <c r="A119" s="156"/>
      <c r="B119" s="40"/>
      <c r="C119" s="40"/>
      <c r="D119" s="40"/>
      <c r="E119" s="40"/>
      <c r="K119" s="420"/>
    </row>
    <row r="120" spans="1:11" ht="15.75">
      <c r="A120" s="156"/>
      <c r="B120" s="40"/>
      <c r="C120" s="40"/>
      <c r="D120" s="40"/>
      <c r="E120" s="40"/>
      <c r="K120" s="420"/>
    </row>
    <row r="121" spans="1:11" ht="15.75">
      <c r="A121" s="156"/>
      <c r="B121" s="40"/>
      <c r="C121" s="40"/>
      <c r="D121" s="40"/>
      <c r="E121" s="40"/>
      <c r="K121" s="420"/>
    </row>
    <row r="122" spans="1:11" ht="15.75">
      <c r="A122" s="156"/>
      <c r="B122" s="40"/>
      <c r="C122" s="40"/>
      <c r="D122" s="40"/>
      <c r="E122" s="40"/>
      <c r="K122" s="420"/>
    </row>
    <row r="123" spans="1:11" ht="15.75">
      <c r="A123" s="156"/>
      <c r="B123" s="40"/>
      <c r="C123" s="40"/>
      <c r="D123" s="40"/>
      <c r="E123" s="40"/>
      <c r="K123" s="420"/>
    </row>
    <row r="124" spans="1:11" ht="15.75">
      <c r="A124" s="156"/>
      <c r="B124" s="40"/>
      <c r="C124" s="40"/>
      <c r="D124" s="40"/>
      <c r="E124" s="40"/>
      <c r="K124" s="420"/>
    </row>
    <row r="125" spans="1:11" ht="15.75">
      <c r="A125" s="156"/>
      <c r="B125" s="40"/>
      <c r="C125" s="40"/>
      <c r="D125" s="40"/>
      <c r="E125" s="40"/>
      <c r="K125" s="420"/>
    </row>
    <row r="126" spans="1:11" ht="15.75">
      <c r="A126" s="156"/>
      <c r="B126" s="40"/>
      <c r="C126" s="40"/>
      <c r="D126" s="40"/>
      <c r="E126" s="40"/>
      <c r="K126" s="420"/>
    </row>
    <row r="127" spans="1:11" ht="15.75">
      <c r="A127" s="156"/>
      <c r="B127" s="40"/>
      <c r="C127" s="40"/>
      <c r="D127" s="40"/>
      <c r="E127" s="40"/>
      <c r="K127" s="420"/>
    </row>
    <row r="128" spans="1:11" ht="15.75">
      <c r="A128" s="156"/>
      <c r="B128" s="40"/>
      <c r="C128" s="40"/>
      <c r="D128" s="40"/>
      <c r="E128" s="40"/>
      <c r="K128" s="420"/>
    </row>
    <row r="129" spans="1:11" ht="15.75">
      <c r="A129" s="156"/>
      <c r="B129" s="40"/>
      <c r="C129" s="40"/>
      <c r="D129" s="40"/>
      <c r="E129" s="40"/>
      <c r="K129" s="420"/>
    </row>
    <row r="130" spans="1:11" ht="15.75">
      <c r="A130" s="156"/>
      <c r="B130" s="40"/>
      <c r="C130" s="40"/>
      <c r="D130" s="40"/>
      <c r="E130" s="40"/>
      <c r="K130" s="420"/>
    </row>
    <row r="131" spans="1:11" ht="15.75">
      <c r="A131" s="156"/>
      <c r="B131" s="40"/>
      <c r="C131" s="40"/>
      <c r="D131" s="40"/>
      <c r="E131" s="40"/>
      <c r="K131" s="420"/>
    </row>
    <row r="132" spans="1:11" ht="15.75">
      <c r="A132" s="156"/>
      <c r="B132" s="40"/>
      <c r="C132" s="40"/>
      <c r="D132" s="40"/>
      <c r="E132" s="40"/>
      <c r="K132" s="420"/>
    </row>
    <row r="133" spans="1:11" ht="15.75">
      <c r="A133" s="156"/>
      <c r="B133" s="40"/>
      <c r="C133" s="40"/>
      <c r="D133" s="40"/>
      <c r="E133" s="40"/>
      <c r="K133" s="420"/>
    </row>
    <row r="134" spans="1:11" ht="15.75">
      <c r="A134" s="156"/>
      <c r="B134" s="40"/>
      <c r="C134" s="40"/>
      <c r="D134" s="40"/>
      <c r="E134" s="40"/>
      <c r="K134" s="420"/>
    </row>
    <row r="135" spans="1:11" ht="15.75">
      <c r="A135" s="156"/>
      <c r="B135" s="40"/>
      <c r="C135" s="40"/>
      <c r="D135" s="40"/>
      <c r="E135" s="40"/>
      <c r="K135" s="420"/>
    </row>
    <row r="136" spans="1:11" ht="15.75">
      <c r="A136" s="156"/>
      <c r="B136" s="40"/>
      <c r="C136" s="40"/>
      <c r="D136" s="40"/>
      <c r="E136" s="40"/>
      <c r="K136" s="420"/>
    </row>
    <row r="137" spans="1:11" ht="15.75">
      <c r="A137" s="156"/>
      <c r="B137" s="40"/>
      <c r="C137" s="40"/>
      <c r="D137" s="40"/>
      <c r="E137" s="40"/>
      <c r="K137" s="420"/>
    </row>
    <row r="138" spans="1:11" ht="15.75">
      <c r="A138" s="156"/>
      <c r="B138" s="40"/>
      <c r="C138" s="40"/>
      <c r="D138" s="40"/>
      <c r="E138" s="40"/>
      <c r="K138" s="420"/>
    </row>
    <row r="139" spans="1:11" ht="15.75">
      <c r="A139" s="156"/>
      <c r="B139" s="40"/>
      <c r="C139" s="40"/>
      <c r="D139" s="40"/>
      <c r="E139" s="40"/>
      <c r="K139" s="420"/>
    </row>
    <row r="140" spans="1:11" ht="15.75">
      <c r="A140" s="156"/>
      <c r="B140" s="40"/>
      <c r="C140" s="40"/>
      <c r="D140" s="40"/>
      <c r="E140" s="40"/>
      <c r="K140" s="420"/>
    </row>
    <row r="141" spans="1:11" ht="15.75">
      <c r="A141" s="156"/>
      <c r="B141" s="40"/>
      <c r="C141" s="40"/>
      <c r="D141" s="40"/>
      <c r="E141" s="40"/>
      <c r="K141" s="420"/>
    </row>
    <row r="142" spans="1:11" ht="15.75">
      <c r="A142" s="156"/>
      <c r="B142" s="40"/>
      <c r="C142" s="40"/>
      <c r="D142" s="40"/>
      <c r="E142" s="40"/>
      <c r="K142" s="420"/>
    </row>
    <row r="143" spans="1:11" ht="15.75">
      <c r="A143" s="156"/>
      <c r="B143" s="40"/>
      <c r="C143" s="40"/>
      <c r="D143" s="40"/>
      <c r="E143" s="40"/>
      <c r="K143" s="420"/>
    </row>
    <row r="144" spans="1:11" ht="15.75">
      <c r="A144" s="156"/>
      <c r="B144" s="40"/>
      <c r="C144" s="40"/>
      <c r="D144" s="40"/>
      <c r="E144" s="40"/>
      <c r="K144" s="420"/>
    </row>
    <row r="145" spans="1:11" ht="15.75">
      <c r="A145" s="156"/>
      <c r="B145" s="40"/>
      <c r="C145" s="40"/>
      <c r="D145" s="40"/>
      <c r="E145" s="40"/>
      <c r="K145" s="420"/>
    </row>
    <row r="146" spans="1:11" ht="15.75">
      <c r="A146" s="156"/>
      <c r="B146" s="40"/>
      <c r="C146" s="40"/>
      <c r="D146" s="40"/>
      <c r="E146" s="40"/>
      <c r="K146" s="420"/>
    </row>
    <row r="147" spans="1:11" ht="15.75">
      <c r="A147" s="156"/>
      <c r="B147" s="40"/>
      <c r="C147" s="40"/>
      <c r="D147" s="40"/>
      <c r="E147" s="40"/>
      <c r="K147" s="420"/>
    </row>
    <row r="148" spans="1:11" ht="15.75">
      <c r="A148" s="156"/>
      <c r="B148" s="40"/>
      <c r="C148" s="40"/>
      <c r="D148" s="40"/>
      <c r="E148" s="40"/>
      <c r="K148" s="420"/>
    </row>
    <row r="149" spans="1:11" ht="15.75">
      <c r="A149" s="156"/>
      <c r="B149" s="40"/>
      <c r="C149" s="40"/>
      <c r="D149" s="40"/>
      <c r="E149" s="40"/>
      <c r="K149" s="420"/>
    </row>
    <row r="150" spans="1:11" ht="15.75">
      <c r="A150" s="156"/>
      <c r="B150" s="40"/>
      <c r="C150" s="40"/>
      <c r="D150" s="40"/>
      <c r="E150" s="40"/>
      <c r="K150" s="420"/>
    </row>
    <row r="151" spans="1:11" ht="15.75">
      <c r="A151" s="156"/>
      <c r="B151" s="40"/>
      <c r="C151" s="40"/>
      <c r="D151" s="40"/>
      <c r="E151" s="40"/>
      <c r="K151" s="420"/>
    </row>
    <row r="152" spans="1:11" ht="15.75">
      <c r="A152" s="156"/>
      <c r="B152" s="40"/>
      <c r="C152" s="40"/>
      <c r="D152" s="40"/>
      <c r="E152" s="40"/>
      <c r="K152" s="420"/>
    </row>
    <row r="153" spans="1:11" ht="15.75">
      <c r="A153" s="156"/>
      <c r="B153" s="40"/>
      <c r="C153" s="40"/>
      <c r="D153" s="40"/>
      <c r="E153" s="40"/>
      <c r="K153" s="420"/>
    </row>
    <row r="154" spans="1:11" ht="15.75">
      <c r="A154" s="156"/>
      <c r="B154" s="40"/>
      <c r="C154" s="40"/>
      <c r="D154" s="40"/>
      <c r="E154" s="40"/>
      <c r="K154" s="420"/>
    </row>
    <row r="155" spans="1:11" ht="15.75">
      <c r="A155" s="156"/>
      <c r="B155" s="40"/>
      <c r="C155" s="40"/>
      <c r="D155" s="40"/>
      <c r="E155" s="40"/>
      <c r="K155" s="420"/>
    </row>
    <row r="156" spans="1:11" ht="15.75">
      <c r="A156" s="156"/>
      <c r="B156" s="40"/>
      <c r="C156" s="40"/>
      <c r="D156" s="40"/>
      <c r="E156" s="40"/>
      <c r="K156" s="420"/>
    </row>
    <row r="157" spans="1:11" ht="15.75">
      <c r="A157" s="156"/>
      <c r="B157" s="40"/>
      <c r="C157" s="40"/>
      <c r="D157" s="40"/>
      <c r="E157" s="40"/>
      <c r="K157" s="420"/>
    </row>
    <row r="158" spans="1:11" ht="15.75">
      <c r="A158" s="156"/>
      <c r="B158" s="40"/>
      <c r="C158" s="40"/>
      <c r="D158" s="40"/>
      <c r="E158" s="40"/>
      <c r="K158" s="420"/>
    </row>
    <row r="159" spans="1:11" ht="15.75">
      <c r="A159" s="156"/>
      <c r="B159" s="40"/>
      <c r="C159" s="40"/>
      <c r="D159" s="40"/>
      <c r="E159" s="40"/>
      <c r="K159" s="420"/>
    </row>
    <row r="160" spans="1:11" ht="15.75">
      <c r="A160" s="156"/>
      <c r="B160" s="40"/>
      <c r="C160" s="40"/>
      <c r="D160" s="40"/>
      <c r="E160" s="40"/>
      <c r="K160" s="420"/>
    </row>
    <row r="161" spans="1:11" ht="15.75">
      <c r="A161" s="156"/>
      <c r="B161" s="40"/>
      <c r="C161" s="40"/>
      <c r="D161" s="40"/>
      <c r="E161" s="40"/>
      <c r="K161" s="420"/>
    </row>
    <row r="162" spans="1:11" ht="15.75">
      <c r="A162" s="156"/>
      <c r="B162" s="40"/>
      <c r="C162" s="40"/>
      <c r="D162" s="40"/>
      <c r="E162" s="40"/>
      <c r="K162" s="420"/>
    </row>
    <row r="163" spans="1:11" ht="15.75">
      <c r="A163" s="156"/>
      <c r="B163" s="40"/>
      <c r="C163" s="40"/>
      <c r="D163" s="40"/>
      <c r="E163" s="40"/>
      <c r="K163" s="420"/>
    </row>
    <row r="164" spans="1:11" ht="15.75">
      <c r="A164" s="156"/>
      <c r="B164" s="40"/>
      <c r="C164" s="40"/>
      <c r="D164" s="40"/>
      <c r="E164" s="40"/>
      <c r="K164" s="420"/>
    </row>
    <row r="165" spans="1:11" ht="15.75">
      <c r="A165" s="156"/>
      <c r="B165" s="40"/>
      <c r="C165" s="40"/>
      <c r="D165" s="40"/>
      <c r="E165" s="40"/>
      <c r="K165" s="420"/>
    </row>
    <row r="166" spans="1:11" ht="15.75">
      <c r="A166" s="156"/>
      <c r="B166" s="40"/>
      <c r="C166" s="40"/>
      <c r="D166" s="40"/>
      <c r="E166" s="40"/>
      <c r="K166" s="420"/>
    </row>
    <row r="167" spans="1:11" ht="15.75">
      <c r="A167" s="156"/>
      <c r="B167" s="40"/>
      <c r="C167" s="40"/>
      <c r="D167" s="40"/>
      <c r="E167" s="40"/>
      <c r="K167" s="420"/>
    </row>
    <row r="168" spans="1:11" ht="15.75">
      <c r="A168" s="156"/>
      <c r="B168" s="40"/>
      <c r="C168" s="40"/>
      <c r="D168" s="40"/>
      <c r="E168" s="40"/>
      <c r="K168" s="420"/>
    </row>
    <row r="169" spans="1:11" ht="15.75">
      <c r="A169" s="156"/>
      <c r="B169" s="40"/>
      <c r="C169" s="40"/>
      <c r="D169" s="40"/>
      <c r="E169" s="40"/>
      <c r="K169" s="420"/>
    </row>
    <row r="170" spans="1:11" ht="15.75">
      <c r="A170" s="156"/>
      <c r="B170" s="40"/>
      <c r="C170" s="40"/>
      <c r="D170" s="40"/>
      <c r="E170" s="40"/>
      <c r="K170" s="420"/>
    </row>
    <row r="171" spans="1:11" ht="15.75">
      <c r="A171" s="156"/>
      <c r="B171" s="40"/>
      <c r="C171" s="40"/>
      <c r="D171" s="40"/>
      <c r="E171" s="40"/>
      <c r="K171" s="420"/>
    </row>
    <row r="172" spans="1:11" ht="15.75">
      <c r="A172" s="156"/>
      <c r="B172" s="40"/>
      <c r="C172" s="40"/>
      <c r="D172" s="40"/>
      <c r="E172" s="40"/>
      <c r="K172" s="420"/>
    </row>
    <row r="173" spans="1:11" ht="15.75">
      <c r="A173" s="156"/>
      <c r="B173" s="40"/>
      <c r="C173" s="40"/>
      <c r="D173" s="40"/>
      <c r="E173" s="40"/>
      <c r="K173" s="420"/>
    </row>
    <row r="174" spans="1:11" ht="15.75">
      <c r="A174" s="156"/>
      <c r="B174" s="40"/>
      <c r="C174" s="40"/>
      <c r="D174" s="40"/>
      <c r="E174" s="40"/>
      <c r="K174" s="420"/>
    </row>
    <row r="175" spans="1:11" ht="15.75">
      <c r="A175" s="156"/>
      <c r="B175" s="40"/>
      <c r="C175" s="40"/>
      <c r="D175" s="40"/>
      <c r="E175" s="40"/>
      <c r="K175" s="420"/>
    </row>
    <row r="176" spans="1:11" ht="15.75">
      <c r="A176" s="156"/>
      <c r="B176" s="40"/>
      <c r="C176" s="40"/>
      <c r="D176" s="40"/>
      <c r="E176" s="40"/>
      <c r="K176" s="420"/>
    </row>
    <row r="177" spans="1:11" ht="15.75">
      <c r="A177" s="156"/>
      <c r="B177" s="40"/>
      <c r="C177" s="40"/>
      <c r="D177" s="40"/>
      <c r="E177" s="40"/>
      <c r="K177" s="420"/>
    </row>
    <row r="178" spans="1:11" ht="15.75">
      <c r="A178" s="156"/>
      <c r="B178" s="40"/>
      <c r="C178" s="40"/>
      <c r="D178" s="40"/>
      <c r="E178" s="40"/>
      <c r="K178" s="420"/>
    </row>
    <row r="179" spans="1:11" ht="15.75">
      <c r="A179" s="156"/>
      <c r="B179" s="40"/>
      <c r="C179" s="40"/>
      <c r="D179" s="40"/>
      <c r="E179" s="40"/>
      <c r="K179" s="420"/>
    </row>
    <row r="180" spans="1:11" ht="15.75">
      <c r="A180" s="156"/>
      <c r="B180" s="40"/>
      <c r="C180" s="40"/>
      <c r="D180" s="40"/>
      <c r="E180" s="40"/>
      <c r="K180" s="420"/>
    </row>
    <row r="181" spans="1:11" ht="15.75">
      <c r="A181" s="156"/>
      <c r="B181" s="40"/>
      <c r="C181" s="40"/>
      <c r="D181" s="40"/>
      <c r="E181" s="40"/>
      <c r="K181" s="420"/>
    </row>
    <row r="182" spans="1:11" ht="15.75">
      <c r="A182" s="156"/>
      <c r="B182" s="40"/>
      <c r="C182" s="40"/>
      <c r="D182" s="40"/>
      <c r="E182" s="40"/>
      <c r="K182" s="420"/>
    </row>
    <row r="183" spans="1:11" ht="15.75">
      <c r="A183" s="156"/>
      <c r="B183" s="40"/>
      <c r="C183" s="40"/>
      <c r="D183" s="40"/>
      <c r="E183" s="40"/>
      <c r="K183" s="420"/>
    </row>
    <row r="184" spans="1:11" ht="15.75">
      <c r="A184" s="156"/>
      <c r="B184" s="40"/>
      <c r="C184" s="40"/>
      <c r="D184" s="40"/>
      <c r="E184" s="40"/>
      <c r="K184" s="420"/>
    </row>
    <row r="185" spans="1:11" ht="15.75">
      <c r="A185" s="156"/>
      <c r="B185" s="40"/>
      <c r="C185" s="40"/>
      <c r="D185" s="40"/>
      <c r="E185" s="40"/>
      <c r="K185" s="420"/>
    </row>
    <row r="186" spans="1:11" ht="15.75">
      <c r="A186" s="156"/>
      <c r="B186" s="40"/>
      <c r="C186" s="40"/>
      <c r="D186" s="40"/>
      <c r="E186" s="40"/>
      <c r="K186" s="420"/>
    </row>
    <row r="187" spans="1:11" ht="15.75">
      <c r="A187" s="156"/>
      <c r="B187" s="40"/>
      <c r="C187" s="40"/>
      <c r="D187" s="40"/>
      <c r="E187" s="40"/>
      <c r="K187" s="420"/>
    </row>
    <row r="188" spans="1:11" ht="15.75">
      <c r="A188" s="156"/>
      <c r="B188" s="40"/>
      <c r="C188" s="40"/>
      <c r="D188" s="40"/>
      <c r="E188" s="40"/>
      <c r="K188" s="420"/>
    </row>
    <row r="189" spans="1:11" ht="15.75">
      <c r="A189" s="156"/>
      <c r="B189" s="40"/>
      <c r="C189" s="40"/>
      <c r="D189" s="40"/>
      <c r="E189" s="40"/>
      <c r="K189" s="420"/>
    </row>
    <row r="190" spans="1:11" ht="15.75">
      <c r="A190" s="156"/>
      <c r="B190" s="40"/>
      <c r="C190" s="40"/>
      <c r="D190" s="40"/>
      <c r="E190" s="40"/>
      <c r="K190" s="420"/>
    </row>
    <row r="191" spans="1:11" ht="15.75">
      <c r="A191" s="19"/>
      <c r="B191" s="40"/>
      <c r="C191" s="40"/>
      <c r="D191" s="40"/>
      <c r="E191" s="40"/>
      <c r="K191" s="420"/>
    </row>
    <row r="192" spans="1:11" ht="15.75">
      <c r="A192" s="19"/>
      <c r="B192" s="40"/>
      <c r="C192" s="40"/>
      <c r="D192" s="40"/>
      <c r="E192" s="40"/>
      <c r="K192" s="420"/>
    </row>
    <row r="193" spans="1:11" ht="15.75">
      <c r="A193" s="19"/>
      <c r="B193" s="40"/>
      <c r="C193" s="40"/>
      <c r="D193" s="40"/>
      <c r="E193" s="40"/>
      <c r="K193" s="420"/>
    </row>
    <row r="194" spans="1:11" ht="15.75">
      <c r="A194" s="19"/>
      <c r="B194" s="40"/>
      <c r="C194" s="40"/>
      <c r="D194" s="40"/>
      <c r="E194" s="40"/>
      <c r="K194" s="420"/>
    </row>
    <row r="195" spans="1:11" ht="15.75">
      <c r="A195" s="19"/>
      <c r="B195" s="40"/>
      <c r="C195" s="40"/>
      <c r="D195" s="40"/>
      <c r="E195" s="40"/>
      <c r="K195" s="420"/>
    </row>
    <row r="196" spans="1:11" ht="15.75">
      <c r="A196" s="19"/>
      <c r="B196" s="40"/>
      <c r="C196" s="40"/>
      <c r="D196" s="40"/>
      <c r="E196" s="40"/>
      <c r="K196" s="420"/>
    </row>
    <row r="197" spans="1:11" ht="15.75">
      <c r="A197" s="19"/>
      <c r="B197" s="40"/>
      <c r="C197" s="40"/>
      <c r="D197" s="40"/>
      <c r="E197" s="40"/>
      <c r="K197" s="420"/>
    </row>
    <row r="198" spans="1:11" ht="15.75">
      <c r="A198" s="19"/>
      <c r="B198" s="40"/>
      <c r="C198" s="40"/>
      <c r="D198" s="40"/>
      <c r="E198" s="40"/>
      <c r="K198" s="420"/>
    </row>
    <row r="199" spans="1:11" ht="15.75">
      <c r="A199" s="19"/>
      <c r="B199" s="40"/>
      <c r="C199" s="40"/>
      <c r="D199" s="40"/>
      <c r="E199" s="40"/>
      <c r="K199" s="420"/>
    </row>
    <row r="200" spans="1:11" ht="15.75">
      <c r="A200" s="19"/>
      <c r="B200" s="40"/>
      <c r="C200" s="40"/>
      <c r="D200" s="40"/>
      <c r="E200" s="40"/>
      <c r="K200" s="420"/>
    </row>
    <row r="201" spans="1:11" ht="15.75">
      <c r="A201" s="19"/>
      <c r="B201" s="40"/>
      <c r="C201" s="40"/>
      <c r="D201" s="40"/>
      <c r="E201" s="40"/>
    </row>
    <row r="202" spans="1:11" ht="15.75">
      <c r="A202" s="19"/>
      <c r="B202" s="40"/>
      <c r="C202" s="40"/>
      <c r="D202" s="40"/>
      <c r="E202" s="40"/>
    </row>
    <row r="203" spans="1:11" ht="15.75">
      <c r="A203" s="19"/>
      <c r="B203" s="40"/>
      <c r="C203" s="40"/>
      <c r="D203" s="40"/>
      <c r="E203" s="40"/>
    </row>
    <row r="204" spans="1:11" ht="15.75">
      <c r="A204" s="19"/>
      <c r="B204" s="40"/>
      <c r="C204" s="40"/>
      <c r="D204" s="40"/>
      <c r="E204" s="40"/>
    </row>
    <row r="205" spans="1:11" ht="15.75">
      <c r="A205" s="19"/>
      <c r="B205" s="40"/>
      <c r="C205" s="40"/>
      <c r="D205" s="40"/>
      <c r="E205" s="40"/>
    </row>
    <row r="206" spans="1:11" ht="15.75">
      <c r="A206" s="19"/>
      <c r="B206" s="40"/>
      <c r="C206" s="40"/>
      <c r="D206" s="40"/>
      <c r="E206" s="40"/>
    </row>
    <row r="207" spans="1:11" ht="15.75">
      <c r="A207" s="19"/>
      <c r="B207" s="40"/>
      <c r="C207" s="40"/>
      <c r="D207" s="40"/>
      <c r="E207" s="40"/>
    </row>
    <row r="208" spans="1:11" ht="15.75">
      <c r="A208" s="19"/>
      <c r="B208" s="40"/>
      <c r="C208" s="40"/>
      <c r="D208" s="40"/>
      <c r="E208" s="40"/>
    </row>
    <row r="209" spans="1:5" ht="15.75">
      <c r="A209" s="19"/>
      <c r="B209" s="40"/>
      <c r="C209" s="40"/>
      <c r="D209" s="40"/>
      <c r="E209" s="40"/>
    </row>
    <row r="210" spans="1:5" ht="15.75">
      <c r="A210" s="19"/>
      <c r="B210" s="40"/>
      <c r="C210" s="40"/>
      <c r="D210" s="40"/>
      <c r="E210" s="40"/>
    </row>
    <row r="211" spans="1:5" ht="15.75">
      <c r="A211" s="19"/>
      <c r="B211" s="40"/>
      <c r="C211" s="40"/>
      <c r="D211" s="40"/>
      <c r="E211" s="40"/>
    </row>
    <row r="212" spans="1:5" ht="15.75">
      <c r="A212" s="19"/>
      <c r="B212" s="40"/>
      <c r="C212" s="40"/>
      <c r="D212" s="40"/>
      <c r="E212" s="40"/>
    </row>
    <row r="213" spans="1:5" ht="15.75">
      <c r="A213" s="19"/>
      <c r="B213" s="40"/>
      <c r="C213" s="40"/>
      <c r="D213" s="40"/>
      <c r="E213" s="40"/>
    </row>
    <row r="214" spans="1:5" ht="15.75">
      <c r="A214" s="19"/>
      <c r="B214" s="40"/>
      <c r="C214" s="40"/>
      <c r="D214" s="40"/>
      <c r="E214" s="40"/>
    </row>
    <row r="215" spans="1:5" ht="15.75">
      <c r="A215" s="19"/>
      <c r="B215" s="40"/>
      <c r="C215" s="40"/>
      <c r="D215" s="40"/>
      <c r="E215" s="40"/>
    </row>
    <row r="216" spans="1:5" ht="15.75">
      <c r="A216" s="19"/>
      <c r="B216" s="40"/>
      <c r="C216" s="40"/>
      <c r="D216" s="40"/>
      <c r="E216" s="40"/>
    </row>
    <row r="217" spans="1:5" ht="15.75">
      <c r="A217" s="19"/>
      <c r="B217" s="40"/>
      <c r="C217" s="40"/>
      <c r="D217" s="40"/>
      <c r="E217" s="40"/>
    </row>
    <row r="218" spans="1:5" ht="15.75">
      <c r="A218" s="19"/>
      <c r="B218" s="40"/>
      <c r="C218" s="40"/>
      <c r="D218" s="40"/>
      <c r="E218" s="40"/>
    </row>
    <row r="219" spans="1:5" ht="15.75">
      <c r="A219" s="19"/>
      <c r="B219" s="40"/>
      <c r="C219" s="40"/>
      <c r="D219" s="40"/>
      <c r="E219" s="40"/>
    </row>
    <row r="220" spans="1:5" ht="15.75">
      <c r="A220" s="19"/>
      <c r="B220" s="40"/>
      <c r="C220" s="40"/>
      <c r="D220" s="40"/>
      <c r="E220" s="40"/>
    </row>
    <row r="221" spans="1:5" ht="15.75">
      <c r="A221" s="19"/>
      <c r="B221" s="40"/>
      <c r="C221" s="40"/>
      <c r="D221" s="40"/>
      <c r="E221" s="40"/>
    </row>
    <row r="222" spans="1:5" ht="15.75">
      <c r="A222" s="19"/>
      <c r="B222" s="40"/>
      <c r="C222" s="40"/>
      <c r="D222" s="40"/>
      <c r="E222" s="40"/>
    </row>
    <row r="223" spans="1:5" ht="15.75">
      <c r="A223" s="19"/>
      <c r="B223" s="40"/>
      <c r="C223" s="40"/>
      <c r="D223" s="40"/>
      <c r="E223" s="40"/>
    </row>
    <row r="224" spans="1:5" ht="15.75">
      <c r="A224" s="19"/>
      <c r="B224" s="40"/>
      <c r="C224" s="40"/>
      <c r="D224" s="40"/>
      <c r="E224" s="40"/>
    </row>
    <row r="225" spans="1:5" ht="15.75">
      <c r="A225" s="19"/>
      <c r="B225" s="40"/>
      <c r="C225" s="40"/>
      <c r="D225" s="40"/>
      <c r="E225" s="40"/>
    </row>
    <row r="226" spans="1:5" ht="15.75">
      <c r="A226" s="19"/>
      <c r="B226" s="40"/>
      <c r="C226" s="40"/>
      <c r="D226" s="40"/>
      <c r="E226" s="40"/>
    </row>
    <row r="227" spans="1:5" ht="15.75">
      <c r="A227" s="19"/>
      <c r="B227" s="40"/>
      <c r="C227" s="40"/>
      <c r="D227" s="40"/>
      <c r="E227" s="40"/>
    </row>
    <row r="228" spans="1:5" ht="15.75">
      <c r="A228" s="19"/>
      <c r="B228" s="40"/>
      <c r="C228" s="40"/>
      <c r="D228" s="40"/>
      <c r="E228" s="40"/>
    </row>
    <row r="229" spans="1:5" ht="15.75">
      <c r="A229" s="19"/>
      <c r="B229" s="40"/>
      <c r="C229" s="40"/>
      <c r="D229" s="40"/>
      <c r="E229" s="40"/>
    </row>
    <row r="230" spans="1:5" ht="15.75">
      <c r="A230" s="19"/>
      <c r="B230" s="40"/>
      <c r="C230" s="40"/>
      <c r="D230" s="40"/>
      <c r="E230" s="40"/>
    </row>
    <row r="231" spans="1:5" ht="15.75">
      <c r="A231" s="19"/>
      <c r="B231" s="40"/>
      <c r="C231" s="40"/>
      <c r="D231" s="40"/>
      <c r="E231" s="40"/>
    </row>
    <row r="232" spans="1:5" ht="15.75">
      <c r="A232" s="19"/>
      <c r="B232" s="40"/>
      <c r="C232" s="40"/>
      <c r="D232" s="40"/>
      <c r="E232" s="40"/>
    </row>
    <row r="233" spans="1:5" ht="15.75">
      <c r="A233" s="19"/>
      <c r="B233" s="40"/>
      <c r="C233" s="40"/>
      <c r="D233" s="40"/>
      <c r="E233" s="40"/>
    </row>
    <row r="234" spans="1:5" ht="15.75">
      <c r="A234" s="19"/>
      <c r="B234" s="40"/>
      <c r="C234" s="40"/>
      <c r="D234" s="40"/>
      <c r="E234" s="40"/>
    </row>
    <row r="235" spans="1:5" ht="15.75">
      <c r="A235" s="19"/>
      <c r="B235" s="40"/>
      <c r="C235" s="40"/>
      <c r="D235" s="40"/>
      <c r="E235" s="40"/>
    </row>
    <row r="236" spans="1:5" ht="15.75">
      <c r="A236" s="19"/>
      <c r="B236" s="40"/>
      <c r="C236" s="40"/>
      <c r="D236" s="40"/>
      <c r="E236" s="40"/>
    </row>
    <row r="237" spans="1:5" ht="15.75">
      <c r="A237" s="19"/>
      <c r="B237" s="40"/>
      <c r="C237" s="40"/>
      <c r="D237" s="40"/>
      <c r="E237" s="40"/>
    </row>
    <row r="238" spans="1:5" ht="15.75">
      <c r="A238" s="19"/>
      <c r="B238" s="40"/>
      <c r="C238" s="40"/>
      <c r="D238" s="40"/>
      <c r="E238" s="40"/>
    </row>
    <row r="239" spans="1:5" ht="15.75">
      <c r="A239" s="19"/>
      <c r="B239" s="40"/>
      <c r="C239" s="40"/>
      <c r="D239" s="40"/>
      <c r="E239" s="40"/>
    </row>
    <row r="240" spans="1:5" ht="15.75">
      <c r="A240" s="19"/>
      <c r="B240" s="40"/>
      <c r="C240" s="40"/>
      <c r="D240" s="40"/>
      <c r="E240" s="40"/>
    </row>
    <row r="241" spans="1:5" ht="15.75">
      <c r="A241" s="19"/>
      <c r="B241" s="40"/>
      <c r="C241" s="40"/>
      <c r="D241" s="40"/>
      <c r="E241" s="40"/>
    </row>
    <row r="242" spans="1:5" ht="15.75">
      <c r="A242" s="19"/>
      <c r="B242" s="40"/>
      <c r="C242" s="40"/>
      <c r="D242" s="40"/>
      <c r="E242" s="40"/>
    </row>
    <row r="243" spans="1:5" ht="15.75">
      <c r="A243" s="19"/>
      <c r="B243" s="40"/>
      <c r="C243" s="40"/>
      <c r="D243" s="40"/>
      <c r="E243" s="40"/>
    </row>
    <row r="244" spans="1:5" ht="15.75">
      <c r="A244" s="19"/>
      <c r="B244" s="40"/>
      <c r="C244" s="40"/>
      <c r="D244" s="40"/>
      <c r="E244" s="40"/>
    </row>
    <row r="245" spans="1:5" ht="15.75">
      <c r="A245" s="19"/>
      <c r="B245" s="40"/>
      <c r="C245" s="40"/>
      <c r="D245" s="40"/>
      <c r="E245" s="40"/>
    </row>
    <row r="246" spans="1:5" ht="15.75">
      <c r="A246" s="19"/>
      <c r="B246" s="40"/>
      <c r="C246" s="40"/>
      <c r="D246" s="40"/>
      <c r="E246" s="40"/>
    </row>
    <row r="247" spans="1:5" ht="15.75">
      <c r="A247" s="19"/>
      <c r="B247" s="40"/>
      <c r="C247" s="40"/>
      <c r="D247" s="40"/>
      <c r="E247" s="40"/>
    </row>
    <row r="248" spans="1:5" ht="15.75">
      <c r="A248" s="19"/>
      <c r="B248" s="40"/>
      <c r="C248" s="40"/>
      <c r="D248" s="40"/>
      <c r="E248" s="40"/>
    </row>
    <row r="249" spans="1:5" ht="15.75">
      <c r="A249" s="19"/>
      <c r="B249" s="40"/>
      <c r="C249" s="40"/>
      <c r="D249" s="40"/>
      <c r="E249" s="40"/>
    </row>
    <row r="250" spans="1:5" ht="15.75">
      <c r="A250" s="19"/>
      <c r="B250" s="40"/>
      <c r="C250" s="40"/>
      <c r="D250" s="40"/>
      <c r="E250" s="40"/>
    </row>
    <row r="251" spans="1:5" ht="15.75">
      <c r="A251" s="19"/>
      <c r="B251" s="40"/>
      <c r="C251" s="40"/>
      <c r="D251" s="40"/>
      <c r="E251" s="40"/>
    </row>
    <row r="252" spans="1:5" ht="15.75">
      <c r="A252" s="19"/>
      <c r="B252" s="40"/>
      <c r="C252" s="40"/>
      <c r="D252" s="40"/>
      <c r="E252" s="40"/>
    </row>
    <row r="253" spans="1:5" ht="15.75">
      <c r="A253" s="19"/>
      <c r="B253" s="40"/>
      <c r="C253" s="40"/>
      <c r="D253" s="40"/>
      <c r="E253" s="40"/>
    </row>
    <row r="254" spans="1:5" ht="15.75">
      <c r="A254" s="19"/>
      <c r="B254" s="40"/>
      <c r="C254" s="40"/>
      <c r="D254" s="40"/>
      <c r="E254" s="40"/>
    </row>
    <row r="255" spans="1:5" ht="15.75">
      <c r="A255" s="19"/>
      <c r="B255" s="40"/>
      <c r="C255" s="40"/>
      <c r="D255" s="40"/>
      <c r="E255" s="40"/>
    </row>
    <row r="256" spans="1:5" ht="15.75">
      <c r="A256" s="19"/>
      <c r="B256" s="40"/>
      <c r="C256" s="40"/>
      <c r="D256" s="40"/>
      <c r="E256" s="40"/>
    </row>
    <row r="257" spans="1:5" ht="15.75">
      <c r="A257" s="19"/>
      <c r="B257" s="40"/>
      <c r="C257" s="40"/>
      <c r="D257" s="40"/>
      <c r="E257" s="40"/>
    </row>
    <row r="258" spans="1:5" ht="15.75">
      <c r="A258" s="19"/>
      <c r="B258" s="40"/>
      <c r="C258" s="40"/>
      <c r="D258" s="40"/>
      <c r="E258" s="40"/>
    </row>
    <row r="259" spans="1:5" ht="15.75">
      <c r="A259" s="19"/>
      <c r="B259" s="40"/>
      <c r="C259" s="40"/>
      <c r="D259" s="40"/>
      <c r="E259" s="40"/>
    </row>
    <row r="260" spans="1:5" ht="15.75">
      <c r="A260" s="19"/>
      <c r="B260" s="40"/>
      <c r="C260" s="40"/>
      <c r="D260" s="40"/>
      <c r="E260" s="40"/>
    </row>
    <row r="261" spans="1:5" ht="15.75">
      <c r="A261" s="19"/>
      <c r="B261" s="40"/>
      <c r="C261" s="40"/>
      <c r="D261" s="40"/>
      <c r="E261" s="40"/>
    </row>
    <row r="262" spans="1:5" ht="15.75">
      <c r="A262" s="19"/>
      <c r="B262" s="40"/>
      <c r="C262" s="40"/>
      <c r="D262" s="40"/>
      <c r="E262" s="40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J26"/>
    <mergeCell ref="A2:J2"/>
    <mergeCell ref="A3:J3"/>
    <mergeCell ref="A4:J4"/>
    <mergeCell ref="A5:J5"/>
    <mergeCell ref="A25:J25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/>
  </sheetViews>
  <sheetFormatPr defaultColWidth="11.42578125" defaultRowHeight="15"/>
  <cols>
    <col min="1" max="1" width="69.5703125" style="566" bestFit="1" customWidth="1"/>
    <col min="2" max="8" width="9.85546875" style="539" customWidth="1"/>
    <col min="9" max="9" width="12.7109375" style="539" customWidth="1"/>
    <col min="10" max="10" width="9.85546875" style="539" customWidth="1"/>
    <col min="11" max="256" width="11.42578125" style="420"/>
    <col min="257" max="257" width="69.5703125" style="420" bestFit="1" customWidth="1"/>
    <col min="258" max="264" width="9.85546875" style="420" customWidth="1"/>
    <col min="265" max="265" width="12.7109375" style="420" customWidth="1"/>
    <col min="266" max="266" width="9.85546875" style="420" customWidth="1"/>
    <col min="267" max="512" width="11.42578125" style="420"/>
    <col min="513" max="513" width="69.5703125" style="420" bestFit="1" customWidth="1"/>
    <col min="514" max="520" width="9.85546875" style="420" customWidth="1"/>
    <col min="521" max="521" width="12.7109375" style="420" customWidth="1"/>
    <col min="522" max="522" width="9.85546875" style="420" customWidth="1"/>
    <col min="523" max="768" width="11.42578125" style="420"/>
    <col min="769" max="769" width="69.5703125" style="420" bestFit="1" customWidth="1"/>
    <col min="770" max="776" width="9.85546875" style="420" customWidth="1"/>
    <col min="777" max="777" width="12.7109375" style="420" customWidth="1"/>
    <col min="778" max="778" width="9.85546875" style="420" customWidth="1"/>
    <col min="779" max="1024" width="11.42578125" style="420"/>
    <col min="1025" max="1025" width="69.5703125" style="420" bestFit="1" customWidth="1"/>
    <col min="1026" max="1032" width="9.85546875" style="420" customWidth="1"/>
    <col min="1033" max="1033" width="12.7109375" style="420" customWidth="1"/>
    <col min="1034" max="1034" width="9.85546875" style="420" customWidth="1"/>
    <col min="1035" max="1280" width="11.42578125" style="420"/>
    <col min="1281" max="1281" width="69.5703125" style="420" bestFit="1" customWidth="1"/>
    <col min="1282" max="1288" width="9.85546875" style="420" customWidth="1"/>
    <col min="1289" max="1289" width="12.7109375" style="420" customWidth="1"/>
    <col min="1290" max="1290" width="9.85546875" style="420" customWidth="1"/>
    <col min="1291" max="1536" width="11.42578125" style="420"/>
    <col min="1537" max="1537" width="69.5703125" style="420" bestFit="1" customWidth="1"/>
    <col min="1538" max="1544" width="9.85546875" style="420" customWidth="1"/>
    <col min="1545" max="1545" width="12.7109375" style="420" customWidth="1"/>
    <col min="1546" max="1546" width="9.85546875" style="420" customWidth="1"/>
    <col min="1547" max="1792" width="11.42578125" style="420"/>
    <col min="1793" max="1793" width="69.5703125" style="420" bestFit="1" customWidth="1"/>
    <col min="1794" max="1800" width="9.85546875" style="420" customWidth="1"/>
    <col min="1801" max="1801" width="12.7109375" style="420" customWidth="1"/>
    <col min="1802" max="1802" width="9.85546875" style="420" customWidth="1"/>
    <col min="1803" max="2048" width="11.42578125" style="420"/>
    <col min="2049" max="2049" width="69.5703125" style="420" bestFit="1" customWidth="1"/>
    <col min="2050" max="2056" width="9.85546875" style="420" customWidth="1"/>
    <col min="2057" max="2057" width="12.7109375" style="420" customWidth="1"/>
    <col min="2058" max="2058" width="9.85546875" style="420" customWidth="1"/>
    <col min="2059" max="2304" width="11.42578125" style="420"/>
    <col min="2305" max="2305" width="69.5703125" style="420" bestFit="1" customWidth="1"/>
    <col min="2306" max="2312" width="9.85546875" style="420" customWidth="1"/>
    <col min="2313" max="2313" width="12.7109375" style="420" customWidth="1"/>
    <col min="2314" max="2314" width="9.85546875" style="420" customWidth="1"/>
    <col min="2315" max="2560" width="11.42578125" style="420"/>
    <col min="2561" max="2561" width="69.5703125" style="420" bestFit="1" customWidth="1"/>
    <col min="2562" max="2568" width="9.85546875" style="420" customWidth="1"/>
    <col min="2569" max="2569" width="12.7109375" style="420" customWidth="1"/>
    <col min="2570" max="2570" width="9.85546875" style="420" customWidth="1"/>
    <col min="2571" max="2816" width="11.42578125" style="420"/>
    <col min="2817" max="2817" width="69.5703125" style="420" bestFit="1" customWidth="1"/>
    <col min="2818" max="2824" width="9.85546875" style="420" customWidth="1"/>
    <col min="2825" max="2825" width="12.7109375" style="420" customWidth="1"/>
    <col min="2826" max="2826" width="9.85546875" style="420" customWidth="1"/>
    <col min="2827" max="3072" width="11.42578125" style="420"/>
    <col min="3073" max="3073" width="69.5703125" style="420" bestFit="1" customWidth="1"/>
    <col min="3074" max="3080" width="9.85546875" style="420" customWidth="1"/>
    <col min="3081" max="3081" width="12.7109375" style="420" customWidth="1"/>
    <col min="3082" max="3082" width="9.85546875" style="420" customWidth="1"/>
    <col min="3083" max="3328" width="11.42578125" style="420"/>
    <col min="3329" max="3329" width="69.5703125" style="420" bestFit="1" customWidth="1"/>
    <col min="3330" max="3336" width="9.85546875" style="420" customWidth="1"/>
    <col min="3337" max="3337" width="12.7109375" style="420" customWidth="1"/>
    <col min="3338" max="3338" width="9.85546875" style="420" customWidth="1"/>
    <col min="3339" max="3584" width="11.42578125" style="420"/>
    <col min="3585" max="3585" width="69.5703125" style="420" bestFit="1" customWidth="1"/>
    <col min="3586" max="3592" width="9.85546875" style="420" customWidth="1"/>
    <col min="3593" max="3593" width="12.7109375" style="420" customWidth="1"/>
    <col min="3594" max="3594" width="9.85546875" style="420" customWidth="1"/>
    <col min="3595" max="3840" width="11.42578125" style="420"/>
    <col min="3841" max="3841" width="69.5703125" style="420" bestFit="1" customWidth="1"/>
    <col min="3842" max="3848" width="9.85546875" style="420" customWidth="1"/>
    <col min="3849" max="3849" width="12.7109375" style="420" customWidth="1"/>
    <col min="3850" max="3850" width="9.85546875" style="420" customWidth="1"/>
    <col min="3851" max="4096" width="11.42578125" style="420"/>
    <col min="4097" max="4097" width="69.5703125" style="420" bestFit="1" customWidth="1"/>
    <col min="4098" max="4104" width="9.85546875" style="420" customWidth="1"/>
    <col min="4105" max="4105" width="12.7109375" style="420" customWidth="1"/>
    <col min="4106" max="4106" width="9.85546875" style="420" customWidth="1"/>
    <col min="4107" max="4352" width="11.42578125" style="420"/>
    <col min="4353" max="4353" width="69.5703125" style="420" bestFit="1" customWidth="1"/>
    <col min="4354" max="4360" width="9.85546875" style="420" customWidth="1"/>
    <col min="4361" max="4361" width="12.7109375" style="420" customWidth="1"/>
    <col min="4362" max="4362" width="9.85546875" style="420" customWidth="1"/>
    <col min="4363" max="4608" width="11.42578125" style="420"/>
    <col min="4609" max="4609" width="69.5703125" style="420" bestFit="1" customWidth="1"/>
    <col min="4610" max="4616" width="9.85546875" style="420" customWidth="1"/>
    <col min="4617" max="4617" width="12.7109375" style="420" customWidth="1"/>
    <col min="4618" max="4618" width="9.85546875" style="420" customWidth="1"/>
    <col min="4619" max="4864" width="11.42578125" style="420"/>
    <col min="4865" max="4865" width="69.5703125" style="420" bestFit="1" customWidth="1"/>
    <col min="4866" max="4872" width="9.85546875" style="420" customWidth="1"/>
    <col min="4873" max="4873" width="12.7109375" style="420" customWidth="1"/>
    <col min="4874" max="4874" width="9.85546875" style="420" customWidth="1"/>
    <col min="4875" max="5120" width="11.42578125" style="420"/>
    <col min="5121" max="5121" width="69.5703125" style="420" bestFit="1" customWidth="1"/>
    <col min="5122" max="5128" width="9.85546875" style="420" customWidth="1"/>
    <col min="5129" max="5129" width="12.7109375" style="420" customWidth="1"/>
    <col min="5130" max="5130" width="9.85546875" style="420" customWidth="1"/>
    <col min="5131" max="5376" width="11.42578125" style="420"/>
    <col min="5377" max="5377" width="69.5703125" style="420" bestFit="1" customWidth="1"/>
    <col min="5378" max="5384" width="9.85546875" style="420" customWidth="1"/>
    <col min="5385" max="5385" width="12.7109375" style="420" customWidth="1"/>
    <col min="5386" max="5386" width="9.85546875" style="420" customWidth="1"/>
    <col min="5387" max="5632" width="11.42578125" style="420"/>
    <col min="5633" max="5633" width="69.5703125" style="420" bestFit="1" customWidth="1"/>
    <col min="5634" max="5640" width="9.85546875" style="420" customWidth="1"/>
    <col min="5641" max="5641" width="12.7109375" style="420" customWidth="1"/>
    <col min="5642" max="5642" width="9.85546875" style="420" customWidth="1"/>
    <col min="5643" max="5888" width="11.42578125" style="420"/>
    <col min="5889" max="5889" width="69.5703125" style="420" bestFit="1" customWidth="1"/>
    <col min="5890" max="5896" width="9.85546875" style="420" customWidth="1"/>
    <col min="5897" max="5897" width="12.7109375" style="420" customWidth="1"/>
    <col min="5898" max="5898" width="9.85546875" style="420" customWidth="1"/>
    <col min="5899" max="6144" width="11.42578125" style="420"/>
    <col min="6145" max="6145" width="69.5703125" style="420" bestFit="1" customWidth="1"/>
    <col min="6146" max="6152" width="9.85546875" style="420" customWidth="1"/>
    <col min="6153" max="6153" width="12.7109375" style="420" customWidth="1"/>
    <col min="6154" max="6154" width="9.85546875" style="420" customWidth="1"/>
    <col min="6155" max="6400" width="11.42578125" style="420"/>
    <col min="6401" max="6401" width="69.5703125" style="420" bestFit="1" customWidth="1"/>
    <col min="6402" max="6408" width="9.85546875" style="420" customWidth="1"/>
    <col min="6409" max="6409" width="12.7109375" style="420" customWidth="1"/>
    <col min="6410" max="6410" width="9.85546875" style="420" customWidth="1"/>
    <col min="6411" max="6656" width="11.42578125" style="420"/>
    <col min="6657" max="6657" width="69.5703125" style="420" bestFit="1" customWidth="1"/>
    <col min="6658" max="6664" width="9.85546875" style="420" customWidth="1"/>
    <col min="6665" max="6665" width="12.7109375" style="420" customWidth="1"/>
    <col min="6666" max="6666" width="9.85546875" style="420" customWidth="1"/>
    <col min="6667" max="6912" width="11.42578125" style="420"/>
    <col min="6913" max="6913" width="69.5703125" style="420" bestFit="1" customWidth="1"/>
    <col min="6914" max="6920" width="9.85546875" style="420" customWidth="1"/>
    <col min="6921" max="6921" width="12.7109375" style="420" customWidth="1"/>
    <col min="6922" max="6922" width="9.85546875" style="420" customWidth="1"/>
    <col min="6923" max="7168" width="11.42578125" style="420"/>
    <col min="7169" max="7169" width="69.5703125" style="420" bestFit="1" customWidth="1"/>
    <col min="7170" max="7176" width="9.85546875" style="420" customWidth="1"/>
    <col min="7177" max="7177" width="12.7109375" style="420" customWidth="1"/>
    <col min="7178" max="7178" width="9.85546875" style="420" customWidth="1"/>
    <col min="7179" max="7424" width="11.42578125" style="420"/>
    <col min="7425" max="7425" width="69.5703125" style="420" bestFit="1" customWidth="1"/>
    <col min="7426" max="7432" width="9.85546875" style="420" customWidth="1"/>
    <col min="7433" max="7433" width="12.7109375" style="420" customWidth="1"/>
    <col min="7434" max="7434" width="9.85546875" style="420" customWidth="1"/>
    <col min="7435" max="7680" width="11.42578125" style="420"/>
    <col min="7681" max="7681" width="69.5703125" style="420" bestFit="1" customWidth="1"/>
    <col min="7682" max="7688" width="9.85546875" style="420" customWidth="1"/>
    <col min="7689" max="7689" width="12.7109375" style="420" customWidth="1"/>
    <col min="7690" max="7690" width="9.85546875" style="420" customWidth="1"/>
    <col min="7691" max="7936" width="11.42578125" style="420"/>
    <col min="7937" max="7937" width="69.5703125" style="420" bestFit="1" customWidth="1"/>
    <col min="7938" max="7944" width="9.85546875" style="420" customWidth="1"/>
    <col min="7945" max="7945" width="12.7109375" style="420" customWidth="1"/>
    <col min="7946" max="7946" width="9.85546875" style="420" customWidth="1"/>
    <col min="7947" max="8192" width="11.42578125" style="420"/>
    <col min="8193" max="8193" width="69.5703125" style="420" bestFit="1" customWidth="1"/>
    <col min="8194" max="8200" width="9.85546875" style="420" customWidth="1"/>
    <col min="8201" max="8201" width="12.7109375" style="420" customWidth="1"/>
    <col min="8202" max="8202" width="9.85546875" style="420" customWidth="1"/>
    <col min="8203" max="8448" width="11.42578125" style="420"/>
    <col min="8449" max="8449" width="69.5703125" style="420" bestFit="1" customWidth="1"/>
    <col min="8450" max="8456" width="9.85546875" style="420" customWidth="1"/>
    <col min="8457" max="8457" width="12.7109375" style="420" customWidth="1"/>
    <col min="8458" max="8458" width="9.85546875" style="420" customWidth="1"/>
    <col min="8459" max="8704" width="11.42578125" style="420"/>
    <col min="8705" max="8705" width="69.5703125" style="420" bestFit="1" customWidth="1"/>
    <col min="8706" max="8712" width="9.85546875" style="420" customWidth="1"/>
    <col min="8713" max="8713" width="12.7109375" style="420" customWidth="1"/>
    <col min="8714" max="8714" width="9.85546875" style="420" customWidth="1"/>
    <col min="8715" max="8960" width="11.42578125" style="420"/>
    <col min="8961" max="8961" width="69.5703125" style="420" bestFit="1" customWidth="1"/>
    <col min="8962" max="8968" width="9.85546875" style="420" customWidth="1"/>
    <col min="8969" max="8969" width="12.7109375" style="420" customWidth="1"/>
    <col min="8970" max="8970" width="9.85546875" style="420" customWidth="1"/>
    <col min="8971" max="9216" width="11.42578125" style="420"/>
    <col min="9217" max="9217" width="69.5703125" style="420" bestFit="1" customWidth="1"/>
    <col min="9218" max="9224" width="9.85546875" style="420" customWidth="1"/>
    <col min="9225" max="9225" width="12.7109375" style="420" customWidth="1"/>
    <col min="9226" max="9226" width="9.85546875" style="420" customWidth="1"/>
    <col min="9227" max="9472" width="11.42578125" style="420"/>
    <col min="9473" max="9473" width="69.5703125" style="420" bestFit="1" customWidth="1"/>
    <col min="9474" max="9480" width="9.85546875" style="420" customWidth="1"/>
    <col min="9481" max="9481" width="12.7109375" style="420" customWidth="1"/>
    <col min="9482" max="9482" width="9.85546875" style="420" customWidth="1"/>
    <col min="9483" max="9728" width="11.42578125" style="420"/>
    <col min="9729" max="9729" width="69.5703125" style="420" bestFit="1" customWidth="1"/>
    <col min="9730" max="9736" width="9.85546875" style="420" customWidth="1"/>
    <col min="9737" max="9737" width="12.7109375" style="420" customWidth="1"/>
    <col min="9738" max="9738" width="9.85546875" style="420" customWidth="1"/>
    <col min="9739" max="9984" width="11.42578125" style="420"/>
    <col min="9985" max="9985" width="69.5703125" style="420" bestFit="1" customWidth="1"/>
    <col min="9986" max="9992" width="9.85546875" style="420" customWidth="1"/>
    <col min="9993" max="9993" width="12.7109375" style="420" customWidth="1"/>
    <col min="9994" max="9994" width="9.85546875" style="420" customWidth="1"/>
    <col min="9995" max="10240" width="11.42578125" style="420"/>
    <col min="10241" max="10241" width="69.5703125" style="420" bestFit="1" customWidth="1"/>
    <col min="10242" max="10248" width="9.85546875" style="420" customWidth="1"/>
    <col min="10249" max="10249" width="12.7109375" style="420" customWidth="1"/>
    <col min="10250" max="10250" width="9.85546875" style="420" customWidth="1"/>
    <col min="10251" max="10496" width="11.42578125" style="420"/>
    <col min="10497" max="10497" width="69.5703125" style="420" bestFit="1" customWidth="1"/>
    <col min="10498" max="10504" width="9.85546875" style="420" customWidth="1"/>
    <col min="10505" max="10505" width="12.7109375" style="420" customWidth="1"/>
    <col min="10506" max="10506" width="9.85546875" style="420" customWidth="1"/>
    <col min="10507" max="10752" width="11.42578125" style="420"/>
    <col min="10753" max="10753" width="69.5703125" style="420" bestFit="1" customWidth="1"/>
    <col min="10754" max="10760" width="9.85546875" style="420" customWidth="1"/>
    <col min="10761" max="10761" width="12.7109375" style="420" customWidth="1"/>
    <col min="10762" max="10762" width="9.85546875" style="420" customWidth="1"/>
    <col min="10763" max="11008" width="11.42578125" style="420"/>
    <col min="11009" max="11009" width="69.5703125" style="420" bestFit="1" customWidth="1"/>
    <col min="11010" max="11016" width="9.85546875" style="420" customWidth="1"/>
    <col min="11017" max="11017" width="12.7109375" style="420" customWidth="1"/>
    <col min="11018" max="11018" width="9.85546875" style="420" customWidth="1"/>
    <col min="11019" max="11264" width="11.42578125" style="420"/>
    <col min="11265" max="11265" width="69.5703125" style="420" bestFit="1" customWidth="1"/>
    <col min="11266" max="11272" width="9.85546875" style="420" customWidth="1"/>
    <col min="11273" max="11273" width="12.7109375" style="420" customWidth="1"/>
    <col min="11274" max="11274" width="9.85546875" style="420" customWidth="1"/>
    <col min="11275" max="11520" width="11.42578125" style="420"/>
    <col min="11521" max="11521" width="69.5703125" style="420" bestFit="1" customWidth="1"/>
    <col min="11522" max="11528" width="9.85546875" style="420" customWidth="1"/>
    <col min="11529" max="11529" width="12.7109375" style="420" customWidth="1"/>
    <col min="11530" max="11530" width="9.85546875" style="420" customWidth="1"/>
    <col min="11531" max="11776" width="11.42578125" style="420"/>
    <col min="11777" max="11777" width="69.5703125" style="420" bestFit="1" customWidth="1"/>
    <col min="11778" max="11784" width="9.85546875" style="420" customWidth="1"/>
    <col min="11785" max="11785" width="12.7109375" style="420" customWidth="1"/>
    <col min="11786" max="11786" width="9.85546875" style="420" customWidth="1"/>
    <col min="11787" max="12032" width="11.42578125" style="420"/>
    <col min="12033" max="12033" width="69.5703125" style="420" bestFit="1" customWidth="1"/>
    <col min="12034" max="12040" width="9.85546875" style="420" customWidth="1"/>
    <col min="12041" max="12041" width="12.7109375" style="420" customWidth="1"/>
    <col min="12042" max="12042" width="9.85546875" style="420" customWidth="1"/>
    <col min="12043" max="12288" width="11.42578125" style="420"/>
    <col min="12289" max="12289" width="69.5703125" style="420" bestFit="1" customWidth="1"/>
    <col min="12290" max="12296" width="9.85546875" style="420" customWidth="1"/>
    <col min="12297" max="12297" width="12.7109375" style="420" customWidth="1"/>
    <col min="12298" max="12298" width="9.85546875" style="420" customWidth="1"/>
    <col min="12299" max="12544" width="11.42578125" style="420"/>
    <col min="12545" max="12545" width="69.5703125" style="420" bestFit="1" customWidth="1"/>
    <col min="12546" max="12552" width="9.85546875" style="420" customWidth="1"/>
    <col min="12553" max="12553" width="12.7109375" style="420" customWidth="1"/>
    <col min="12554" max="12554" width="9.85546875" style="420" customWidth="1"/>
    <col min="12555" max="12800" width="11.42578125" style="420"/>
    <col min="12801" max="12801" width="69.5703125" style="420" bestFit="1" customWidth="1"/>
    <col min="12802" max="12808" width="9.85546875" style="420" customWidth="1"/>
    <col min="12809" max="12809" width="12.7109375" style="420" customWidth="1"/>
    <col min="12810" max="12810" width="9.85546875" style="420" customWidth="1"/>
    <col min="12811" max="13056" width="11.42578125" style="420"/>
    <col min="13057" max="13057" width="69.5703125" style="420" bestFit="1" customWidth="1"/>
    <col min="13058" max="13064" width="9.85546875" style="420" customWidth="1"/>
    <col min="13065" max="13065" width="12.7109375" style="420" customWidth="1"/>
    <col min="13066" max="13066" width="9.85546875" style="420" customWidth="1"/>
    <col min="13067" max="13312" width="11.42578125" style="420"/>
    <col min="13313" max="13313" width="69.5703125" style="420" bestFit="1" customWidth="1"/>
    <col min="13314" max="13320" width="9.85546875" style="420" customWidth="1"/>
    <col min="13321" max="13321" width="12.7109375" style="420" customWidth="1"/>
    <col min="13322" max="13322" width="9.85546875" style="420" customWidth="1"/>
    <col min="13323" max="13568" width="11.42578125" style="420"/>
    <col min="13569" max="13569" width="69.5703125" style="420" bestFit="1" customWidth="1"/>
    <col min="13570" max="13576" width="9.85546875" style="420" customWidth="1"/>
    <col min="13577" max="13577" width="12.7109375" style="420" customWidth="1"/>
    <col min="13578" max="13578" width="9.85546875" style="420" customWidth="1"/>
    <col min="13579" max="13824" width="11.42578125" style="420"/>
    <col min="13825" max="13825" width="69.5703125" style="420" bestFit="1" customWidth="1"/>
    <col min="13826" max="13832" width="9.85546875" style="420" customWidth="1"/>
    <col min="13833" max="13833" width="12.7109375" style="420" customWidth="1"/>
    <col min="13834" max="13834" width="9.85546875" style="420" customWidth="1"/>
    <col min="13835" max="14080" width="11.42578125" style="420"/>
    <col min="14081" max="14081" width="69.5703125" style="420" bestFit="1" customWidth="1"/>
    <col min="14082" max="14088" width="9.85546875" style="420" customWidth="1"/>
    <col min="14089" max="14089" width="12.7109375" style="420" customWidth="1"/>
    <col min="14090" max="14090" width="9.85546875" style="420" customWidth="1"/>
    <col min="14091" max="14336" width="11.42578125" style="420"/>
    <col min="14337" max="14337" width="69.5703125" style="420" bestFit="1" customWidth="1"/>
    <col min="14338" max="14344" width="9.85546875" style="420" customWidth="1"/>
    <col min="14345" max="14345" width="12.7109375" style="420" customWidth="1"/>
    <col min="14346" max="14346" width="9.85546875" style="420" customWidth="1"/>
    <col min="14347" max="14592" width="11.42578125" style="420"/>
    <col min="14593" max="14593" width="69.5703125" style="420" bestFit="1" customWidth="1"/>
    <col min="14594" max="14600" width="9.85546875" style="420" customWidth="1"/>
    <col min="14601" max="14601" width="12.7109375" style="420" customWidth="1"/>
    <col min="14602" max="14602" width="9.85546875" style="420" customWidth="1"/>
    <col min="14603" max="14848" width="11.42578125" style="420"/>
    <col min="14849" max="14849" width="69.5703125" style="420" bestFit="1" customWidth="1"/>
    <col min="14850" max="14856" width="9.85546875" style="420" customWidth="1"/>
    <col min="14857" max="14857" width="12.7109375" style="420" customWidth="1"/>
    <col min="14858" max="14858" width="9.85546875" style="420" customWidth="1"/>
    <col min="14859" max="15104" width="11.42578125" style="420"/>
    <col min="15105" max="15105" width="69.5703125" style="420" bestFit="1" customWidth="1"/>
    <col min="15106" max="15112" width="9.85546875" style="420" customWidth="1"/>
    <col min="15113" max="15113" width="12.7109375" style="420" customWidth="1"/>
    <col min="15114" max="15114" width="9.85546875" style="420" customWidth="1"/>
    <col min="15115" max="15360" width="11.42578125" style="420"/>
    <col min="15361" max="15361" width="69.5703125" style="420" bestFit="1" customWidth="1"/>
    <col min="15362" max="15368" width="9.85546875" style="420" customWidth="1"/>
    <col min="15369" max="15369" width="12.7109375" style="420" customWidth="1"/>
    <col min="15370" max="15370" width="9.85546875" style="420" customWidth="1"/>
    <col min="15371" max="15616" width="11.42578125" style="420"/>
    <col min="15617" max="15617" width="69.5703125" style="420" bestFit="1" customWidth="1"/>
    <col min="15618" max="15624" width="9.85546875" style="420" customWidth="1"/>
    <col min="15625" max="15625" width="12.7109375" style="420" customWidth="1"/>
    <col min="15626" max="15626" width="9.85546875" style="420" customWidth="1"/>
    <col min="15627" max="15872" width="11.42578125" style="420"/>
    <col min="15873" max="15873" width="69.5703125" style="420" bestFit="1" customWidth="1"/>
    <col min="15874" max="15880" width="9.85546875" style="420" customWidth="1"/>
    <col min="15881" max="15881" width="12.7109375" style="420" customWidth="1"/>
    <col min="15882" max="15882" width="9.85546875" style="420" customWidth="1"/>
    <col min="15883" max="16128" width="11.42578125" style="420"/>
    <col min="16129" max="16129" width="69.5703125" style="420" bestFit="1" customWidth="1"/>
    <col min="16130" max="16136" width="9.85546875" style="420" customWidth="1"/>
    <col min="16137" max="16137" width="12.7109375" style="420" customWidth="1"/>
    <col min="16138" max="16138" width="9.85546875" style="420" customWidth="1"/>
    <col min="16139" max="16384" width="11.42578125" style="420"/>
  </cols>
  <sheetData>
    <row r="1" spans="1:26" s="1" customFormat="1" ht="3.75" customHeight="1">
      <c r="A1" s="606"/>
      <c r="B1" s="549"/>
      <c r="C1" s="549"/>
      <c r="D1" s="549"/>
      <c r="E1" s="549"/>
      <c r="F1" s="549"/>
      <c r="G1" s="549"/>
      <c r="H1" s="549"/>
      <c r="I1" s="549"/>
      <c r="J1" s="549"/>
    </row>
    <row r="2" spans="1:26" s="1" customFormat="1" ht="39" customHeight="1">
      <c r="A2" s="801" t="s">
        <v>849</v>
      </c>
      <c r="B2" s="801"/>
      <c r="C2" s="801"/>
      <c r="D2" s="801"/>
      <c r="E2" s="801"/>
      <c r="F2" s="801"/>
      <c r="G2" s="801"/>
      <c r="H2" s="801"/>
      <c r="I2" s="801"/>
      <c r="J2" s="801"/>
    </row>
    <row r="3" spans="1:26" s="1" customFormat="1" ht="20.25" customHeight="1">
      <c r="A3" s="801" t="s">
        <v>155</v>
      </c>
      <c r="B3" s="801"/>
      <c r="C3" s="801"/>
      <c r="D3" s="801"/>
      <c r="E3" s="801"/>
      <c r="F3" s="801"/>
      <c r="G3" s="801"/>
      <c r="H3" s="801"/>
      <c r="I3" s="801"/>
      <c r="J3" s="801"/>
    </row>
    <row r="4" spans="1:26" s="1" customFormat="1" ht="20.25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</row>
    <row r="5" spans="1:26" s="3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</row>
    <row r="6" spans="1:26" ht="7.5" customHeight="1">
      <c r="A6" s="560"/>
    </row>
    <row r="7" spans="1:26" ht="9" customHeight="1">
      <c r="A7" s="607"/>
      <c r="B7" s="550"/>
      <c r="C7" s="134"/>
      <c r="D7" s="134"/>
      <c r="E7" s="550"/>
      <c r="F7" s="134"/>
      <c r="G7" s="550"/>
      <c r="H7" s="134"/>
      <c r="I7" s="540"/>
      <c r="J7" s="541"/>
    </row>
    <row r="8" spans="1:26" ht="37.5" customHeight="1">
      <c r="A8" s="608" t="s">
        <v>156</v>
      </c>
      <c r="B8" s="551" t="s">
        <v>862</v>
      </c>
      <c r="C8" s="551" t="s">
        <v>863</v>
      </c>
      <c r="D8" s="551" t="s">
        <v>864</v>
      </c>
      <c r="E8" s="551" t="s">
        <v>865</v>
      </c>
      <c r="F8" s="551" t="s">
        <v>866</v>
      </c>
      <c r="G8" s="551" t="s">
        <v>867</v>
      </c>
      <c r="H8" s="551" t="s">
        <v>868</v>
      </c>
      <c r="I8" s="553" t="s">
        <v>44</v>
      </c>
      <c r="J8" s="553" t="s">
        <v>11</v>
      </c>
      <c r="Y8" s="420">
        <v>1</v>
      </c>
      <c r="Z8" s="420">
        <v>1</v>
      </c>
    </row>
    <row r="9" spans="1:26" ht="24" customHeight="1">
      <c r="A9" s="609" t="s">
        <v>157</v>
      </c>
      <c r="B9" s="139">
        <v>251259.77100740001</v>
      </c>
      <c r="C9" s="139">
        <v>270462.04285100003</v>
      </c>
      <c r="D9" s="139">
        <v>100495.78929520001</v>
      </c>
      <c r="E9" s="139">
        <v>89675.929537999997</v>
      </c>
      <c r="F9" s="139">
        <v>74910.091886999988</v>
      </c>
      <c r="G9" s="139">
        <v>116413.40343019999</v>
      </c>
      <c r="H9" s="139">
        <v>2691.5530910000002</v>
      </c>
      <c r="I9" s="139">
        <v>905908.58109979995</v>
      </c>
      <c r="J9" s="140">
        <v>0.24040166816676273</v>
      </c>
    </row>
    <row r="10" spans="1:26" ht="24" customHeight="1">
      <c r="A10" s="609" t="s">
        <v>158</v>
      </c>
      <c r="B10" s="139">
        <v>5761.1872358000001</v>
      </c>
      <c r="C10" s="139">
        <v>4788.7761900000005</v>
      </c>
      <c r="D10" s="139">
        <v>7685.1310231999996</v>
      </c>
      <c r="E10" s="139">
        <v>510.69008020000001</v>
      </c>
      <c r="F10" s="139">
        <v>407.17561000000001</v>
      </c>
      <c r="G10" s="139">
        <v>16957.637100799999</v>
      </c>
      <c r="H10" s="139">
        <v>2.19164</v>
      </c>
      <c r="I10" s="139">
        <v>36112.788879999993</v>
      </c>
      <c r="J10" s="140">
        <v>9.5832790085357486E-3</v>
      </c>
    </row>
    <row r="11" spans="1:26" ht="24" customHeight="1">
      <c r="A11" s="609" t="s">
        <v>159</v>
      </c>
      <c r="B11" s="139">
        <v>99.126542600000008</v>
      </c>
      <c r="C11" s="139">
        <v>0</v>
      </c>
      <c r="D11" s="139">
        <v>945.19950979999999</v>
      </c>
      <c r="E11" s="139">
        <v>0</v>
      </c>
      <c r="F11" s="139">
        <v>5.8893399999999998</v>
      </c>
      <c r="G11" s="139">
        <v>0</v>
      </c>
      <c r="H11" s="139">
        <v>0</v>
      </c>
      <c r="I11" s="139">
        <v>1050.2153923999999</v>
      </c>
      <c r="J11" s="140">
        <v>2.7869647946248717E-4</v>
      </c>
    </row>
    <row r="12" spans="1:26" ht="24" customHeight="1">
      <c r="A12" s="609" t="s">
        <v>160</v>
      </c>
      <c r="B12" s="139">
        <v>6920.6401337999996</v>
      </c>
      <c r="C12" s="139">
        <v>8861.6423259999992</v>
      </c>
      <c r="D12" s="139">
        <v>26377.407526399998</v>
      </c>
      <c r="E12" s="139">
        <v>672.92978659999994</v>
      </c>
      <c r="F12" s="139">
        <v>3717.2070099999996</v>
      </c>
      <c r="G12" s="139">
        <v>2467.3196600000001</v>
      </c>
      <c r="H12" s="139">
        <v>43.9865274</v>
      </c>
      <c r="I12" s="139">
        <v>49061.132970199993</v>
      </c>
      <c r="J12" s="140">
        <v>1.3019391199351169E-2</v>
      </c>
    </row>
    <row r="13" spans="1:26" ht="24" customHeight="1">
      <c r="A13" s="609" t="s">
        <v>161</v>
      </c>
      <c r="B13" s="139">
        <v>42424.959935999999</v>
      </c>
      <c r="C13" s="139">
        <v>145531.29578619997</v>
      </c>
      <c r="D13" s="139">
        <v>134864.29259760003</v>
      </c>
      <c r="E13" s="139">
        <v>6951.9886372000001</v>
      </c>
      <c r="F13" s="139">
        <v>26610.124268199997</v>
      </c>
      <c r="G13" s="139">
        <v>33275.695905799999</v>
      </c>
      <c r="H13" s="139">
        <v>5639.4614736000003</v>
      </c>
      <c r="I13" s="139">
        <v>395297.81860459998</v>
      </c>
      <c r="J13" s="140">
        <v>0.10490049106263974</v>
      </c>
    </row>
    <row r="14" spans="1:26" ht="24" customHeight="1">
      <c r="A14" s="609" t="s">
        <v>162</v>
      </c>
      <c r="B14" s="139">
        <v>5379.1913788000002</v>
      </c>
      <c r="C14" s="139">
        <v>65.401349999999994</v>
      </c>
      <c r="D14" s="139">
        <v>1247.3995600000001</v>
      </c>
      <c r="E14" s="139">
        <v>1102.2935434000001</v>
      </c>
      <c r="F14" s="139">
        <v>2.9661999999999997</v>
      </c>
      <c r="G14" s="139">
        <v>0</v>
      </c>
      <c r="H14" s="139">
        <v>0</v>
      </c>
      <c r="I14" s="139">
        <v>7797.2520322</v>
      </c>
      <c r="J14" s="140">
        <v>2.0691628656192831E-3</v>
      </c>
    </row>
    <row r="15" spans="1:26" ht="24" customHeight="1">
      <c r="A15" s="609" t="s">
        <v>102</v>
      </c>
      <c r="B15" s="139">
        <v>21462.530013</v>
      </c>
      <c r="C15" s="139">
        <v>11501.5433806</v>
      </c>
      <c r="D15" s="139">
        <v>102167.860411</v>
      </c>
      <c r="E15" s="139">
        <v>1800.8885870000001</v>
      </c>
      <c r="F15" s="139">
        <v>10354.096100999999</v>
      </c>
      <c r="G15" s="139">
        <v>14257.5212558</v>
      </c>
      <c r="H15" s="139">
        <v>1840.8116329999998</v>
      </c>
      <c r="I15" s="139">
        <v>163385.25138140001</v>
      </c>
      <c r="J15" s="140">
        <v>4.335767185056319E-2</v>
      </c>
    </row>
    <row r="16" spans="1:26" ht="24" customHeight="1">
      <c r="A16" s="609" t="s">
        <v>163</v>
      </c>
      <c r="B16" s="139">
        <v>90055.5500914</v>
      </c>
      <c r="C16" s="139">
        <v>570556.90226999996</v>
      </c>
      <c r="D16" s="139">
        <v>193031.5630156</v>
      </c>
      <c r="E16" s="139">
        <v>22011.000454999998</v>
      </c>
      <c r="F16" s="139">
        <v>76193.562485999995</v>
      </c>
      <c r="G16" s="139">
        <v>80233.551405399994</v>
      </c>
      <c r="H16" s="139">
        <v>5131.5434910000004</v>
      </c>
      <c r="I16" s="139">
        <v>1037213.6732144</v>
      </c>
      <c r="J16" s="140">
        <v>0.27524620308089087</v>
      </c>
    </row>
    <row r="17" spans="1:16" ht="24" customHeight="1">
      <c r="A17" s="609" t="s">
        <v>164</v>
      </c>
      <c r="B17" s="139">
        <v>26892.020975000003</v>
      </c>
      <c r="C17" s="139">
        <v>220053.52145179998</v>
      </c>
      <c r="D17" s="139">
        <v>47553.700054000001</v>
      </c>
      <c r="E17" s="139">
        <v>7123.2094891999996</v>
      </c>
      <c r="F17" s="139">
        <v>29124.3191382</v>
      </c>
      <c r="G17" s="139">
        <v>18908.278841400002</v>
      </c>
      <c r="H17" s="139">
        <v>1473.566323</v>
      </c>
      <c r="I17" s="139">
        <v>351128.61627259996</v>
      </c>
      <c r="J17" s="140">
        <v>9.3179275319968349E-2</v>
      </c>
    </row>
    <row r="18" spans="1:16" ht="24" customHeight="1">
      <c r="A18" s="609" t="s">
        <v>165</v>
      </c>
      <c r="B18" s="139">
        <v>102432.105148</v>
      </c>
      <c r="C18" s="139">
        <v>179525.1302062</v>
      </c>
      <c r="D18" s="139">
        <v>113385.3942406</v>
      </c>
      <c r="E18" s="139">
        <v>4360.1346546000004</v>
      </c>
      <c r="F18" s="139">
        <v>17337.946891600001</v>
      </c>
      <c r="G18" s="139">
        <v>76051.064555999998</v>
      </c>
      <c r="H18" s="139">
        <v>3849.4711444</v>
      </c>
      <c r="I18" s="139">
        <v>496941.24684139999</v>
      </c>
      <c r="J18" s="140">
        <v>0.1318736870518534</v>
      </c>
    </row>
    <row r="19" spans="1:16" ht="24" customHeight="1">
      <c r="A19" s="609" t="s">
        <v>166</v>
      </c>
      <c r="B19" s="139">
        <v>1181.0322716000001</v>
      </c>
      <c r="C19" s="139">
        <v>390.3312712</v>
      </c>
      <c r="D19" s="139">
        <v>2741.1027300000001</v>
      </c>
      <c r="E19" s="139">
        <v>112.8412332</v>
      </c>
      <c r="F19" s="139">
        <v>0</v>
      </c>
      <c r="G19" s="139">
        <v>204.96835999999999</v>
      </c>
      <c r="H19" s="139">
        <v>169.70043680000001</v>
      </c>
      <c r="I19" s="139">
        <v>4799.9763027999998</v>
      </c>
      <c r="J19" s="140">
        <v>1.2737734628290574E-3</v>
      </c>
    </row>
    <row r="20" spans="1:16" ht="24" customHeight="1">
      <c r="A20" s="609" t="s">
        <v>167</v>
      </c>
      <c r="B20" s="139">
        <v>29119.6801586</v>
      </c>
      <c r="C20" s="139">
        <v>59132.198298199997</v>
      </c>
      <c r="D20" s="139">
        <v>20005.459822199999</v>
      </c>
      <c r="E20" s="139">
        <v>2752.6862735999998</v>
      </c>
      <c r="F20" s="139">
        <v>2917.5121860000004</v>
      </c>
      <c r="G20" s="139">
        <v>11209.1478766</v>
      </c>
      <c r="H20" s="139">
        <v>2450.2882083999998</v>
      </c>
      <c r="I20" s="139">
        <v>127586.97282360001</v>
      </c>
      <c r="J20" s="140">
        <v>3.3857854692030842E-2</v>
      </c>
    </row>
    <row r="21" spans="1:16" ht="24" customHeight="1">
      <c r="A21" s="609" t="s">
        <v>168</v>
      </c>
      <c r="B21" s="139">
        <v>1449.9269284000002</v>
      </c>
      <c r="C21" s="139">
        <v>769.4209462</v>
      </c>
      <c r="D21" s="139">
        <v>26780.539259599998</v>
      </c>
      <c r="E21" s="139">
        <v>410.9633614</v>
      </c>
      <c r="F21" s="139">
        <v>101.32769</v>
      </c>
      <c r="G21" s="139">
        <v>593.56339760000003</v>
      </c>
      <c r="H21" s="139">
        <v>925.87473580000005</v>
      </c>
      <c r="I21" s="139">
        <v>31031.616318999997</v>
      </c>
      <c r="J21" s="140">
        <v>8.2348842749031155E-3</v>
      </c>
    </row>
    <row r="22" spans="1:16" ht="24" customHeight="1">
      <c r="A22" s="609" t="s">
        <v>169</v>
      </c>
      <c r="B22" s="139">
        <v>1751.0090121999999</v>
      </c>
      <c r="C22" s="139">
        <v>3092.8490602000002</v>
      </c>
      <c r="D22" s="139">
        <v>38151.291440599998</v>
      </c>
      <c r="E22" s="139">
        <v>802.02011640000001</v>
      </c>
      <c r="F22" s="139">
        <v>133.21693999999999</v>
      </c>
      <c r="G22" s="139">
        <v>533.65837600000009</v>
      </c>
      <c r="H22" s="139">
        <v>767.10550340000009</v>
      </c>
      <c r="I22" s="139">
        <v>45231.150448799999</v>
      </c>
      <c r="J22" s="140">
        <v>1.2003025744377442E-2</v>
      </c>
    </row>
    <row r="23" spans="1:16" ht="24" customHeight="1">
      <c r="A23" s="609" t="s">
        <v>170</v>
      </c>
      <c r="B23" s="139">
        <v>12140.434531199999</v>
      </c>
      <c r="C23" s="139">
        <v>46037.935928800005</v>
      </c>
      <c r="D23" s="139">
        <v>30600.343837799999</v>
      </c>
      <c r="E23" s="139">
        <v>2828.8215093999997</v>
      </c>
      <c r="F23" s="139">
        <v>3608.9364089999999</v>
      </c>
      <c r="G23" s="139">
        <v>6535.5610448000007</v>
      </c>
      <c r="H23" s="139">
        <v>1259.5948130000002</v>
      </c>
      <c r="I23" s="139">
        <v>103011.62807400001</v>
      </c>
      <c r="J23" s="140">
        <v>2.7336276249309056E-2</v>
      </c>
    </row>
    <row r="24" spans="1:16" ht="24" customHeight="1">
      <c r="A24" s="609" t="s">
        <v>171</v>
      </c>
      <c r="B24" s="139">
        <v>270.97223759999997</v>
      </c>
      <c r="C24" s="139">
        <v>389.9366038</v>
      </c>
      <c r="D24" s="139">
        <v>5345.6517567999999</v>
      </c>
      <c r="E24" s="139">
        <v>122.86801</v>
      </c>
      <c r="F24" s="139">
        <v>50.449709999999996</v>
      </c>
      <c r="G24" s="139">
        <v>0</v>
      </c>
      <c r="H24" s="139">
        <v>100.6456196</v>
      </c>
      <c r="I24" s="139">
        <v>6280.5239377999997</v>
      </c>
      <c r="J24" s="140">
        <v>1.6666675458305127E-3</v>
      </c>
    </row>
    <row r="25" spans="1:16" ht="24" customHeight="1">
      <c r="A25" s="609" t="s">
        <v>172</v>
      </c>
      <c r="B25" s="139">
        <v>32.085129999999999</v>
      </c>
      <c r="C25" s="139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32.085129999999999</v>
      </c>
      <c r="J25" s="140">
        <v>8.5144560237891177E-6</v>
      </c>
    </row>
    <row r="26" spans="1:16" s="166" customFormat="1" ht="24" customHeight="1">
      <c r="A26" s="610" t="s">
        <v>173</v>
      </c>
      <c r="B26" s="165">
        <v>241.08096</v>
      </c>
      <c r="C26" s="165">
        <v>788.3915336</v>
      </c>
      <c r="D26" s="165">
        <v>4373.9448400000001</v>
      </c>
      <c r="E26" s="165">
        <v>72.296960000000013</v>
      </c>
      <c r="F26" s="165">
        <v>73.974479000000002</v>
      </c>
      <c r="G26" s="165">
        <v>38.551929999999999</v>
      </c>
      <c r="H26" s="165">
        <v>853.6044740000001</v>
      </c>
      <c r="I26" s="139">
        <v>6441.8451765999998</v>
      </c>
      <c r="J26" s="545">
        <v>1.7094774890492493E-3</v>
      </c>
    </row>
    <row r="27" spans="1:16" ht="24" customHeight="1">
      <c r="A27" s="611" t="s">
        <v>40</v>
      </c>
      <c r="B27" s="554">
        <v>598873.30369139998</v>
      </c>
      <c r="C27" s="554">
        <v>1521947.3194537996</v>
      </c>
      <c r="D27" s="554">
        <v>855752.07092040009</v>
      </c>
      <c r="E27" s="554">
        <v>141311.56223520002</v>
      </c>
      <c r="F27" s="554">
        <v>245548.79634599996</v>
      </c>
      <c r="G27" s="554">
        <v>377679.92314040003</v>
      </c>
      <c r="H27" s="554">
        <v>27199.399114399999</v>
      </c>
      <c r="I27" s="554">
        <v>3768312.3749015997</v>
      </c>
      <c r="J27" s="356">
        <v>1</v>
      </c>
    </row>
    <row r="28" spans="1:16" ht="24" customHeight="1">
      <c r="A28" s="612" t="s">
        <v>174</v>
      </c>
      <c r="B28" s="140">
        <v>0.15892347664172563</v>
      </c>
      <c r="C28" s="140">
        <v>0.40388034962031022</v>
      </c>
      <c r="D28" s="140">
        <v>0.22709159586132929</v>
      </c>
      <c r="E28" s="140">
        <v>3.7499959710449969E-2</v>
      </c>
      <c r="F28" s="140">
        <v>6.5161475991600049E-2</v>
      </c>
      <c r="G28" s="140">
        <v>0.10022521637428272</v>
      </c>
      <c r="H28" s="140">
        <v>7.2179258003021171E-3</v>
      </c>
      <c r="I28" s="140">
        <v>1</v>
      </c>
      <c r="J28" s="140"/>
    </row>
    <row r="29" spans="1:16" ht="14.25" customHeight="1" thickBot="1">
      <c r="A29" s="613"/>
      <c r="B29" s="555"/>
      <c r="C29" s="171"/>
      <c r="D29" s="171"/>
      <c r="E29" s="555"/>
      <c r="F29" s="171"/>
      <c r="G29" s="555"/>
      <c r="H29" s="171"/>
      <c r="I29" s="556"/>
      <c r="J29" s="557"/>
    </row>
    <row r="30" spans="1:16" ht="15" customHeight="1" thickTop="1">
      <c r="A30" s="614" t="s">
        <v>834</v>
      </c>
      <c r="B30" s="558"/>
      <c r="C30" s="174"/>
      <c r="D30" s="174"/>
      <c r="E30" s="558"/>
      <c r="F30" s="174"/>
      <c r="G30" s="558"/>
      <c r="H30" s="174"/>
      <c r="I30" s="174"/>
      <c r="J30" s="174"/>
    </row>
    <row r="31" spans="1:16" ht="15" customHeight="1">
      <c r="A31" s="615"/>
      <c r="C31" s="18"/>
      <c r="D31" s="18"/>
      <c r="F31" s="18"/>
      <c r="H31" s="18"/>
      <c r="I31" s="547"/>
      <c r="J31" s="174"/>
    </row>
    <row r="32" spans="1:16" ht="15" customHeight="1">
      <c r="A32" s="616"/>
      <c r="C32" s="18"/>
      <c r="D32" s="18"/>
      <c r="F32" s="18"/>
      <c r="H32" s="18"/>
      <c r="I32" s="547"/>
      <c r="J32" s="174"/>
      <c r="K32" s="176"/>
      <c r="L32" s="17"/>
      <c r="M32" s="17"/>
      <c r="N32" s="17"/>
      <c r="O32" s="17"/>
      <c r="P32" s="17"/>
    </row>
    <row r="33" spans="1:10" ht="9" customHeight="1">
      <c r="A33" s="564"/>
      <c r="C33" s="18"/>
      <c r="D33" s="18"/>
      <c r="F33" s="18"/>
      <c r="H33" s="18"/>
      <c r="I33" s="547"/>
      <c r="J33" s="174"/>
    </row>
    <row r="34" spans="1:10" ht="9" customHeight="1">
      <c r="A34" s="561"/>
      <c r="C34" s="18"/>
      <c r="D34" s="18"/>
      <c r="F34" s="18"/>
      <c r="H34" s="18"/>
      <c r="I34" s="547"/>
      <c r="J34" s="174"/>
    </row>
    <row r="35" spans="1:10" ht="9" customHeight="1">
      <c r="A35" s="561"/>
      <c r="C35" s="18"/>
      <c r="D35" s="18"/>
      <c r="F35" s="18"/>
      <c r="H35" s="18"/>
      <c r="I35" s="547"/>
      <c r="J35" s="174"/>
    </row>
    <row r="36" spans="1:10" ht="9" customHeight="1">
      <c r="A36" s="561"/>
      <c r="B36" s="559"/>
      <c r="C36" s="18"/>
      <c r="D36" s="18"/>
      <c r="E36" s="559"/>
      <c r="F36" s="18"/>
      <c r="G36" s="559"/>
      <c r="H36" s="18"/>
      <c r="I36" s="547"/>
      <c r="J36" s="174"/>
    </row>
    <row r="37" spans="1:10" ht="9" customHeight="1">
      <c r="A37" s="561"/>
      <c r="B37" s="559"/>
      <c r="C37" s="18"/>
      <c r="D37" s="18"/>
      <c r="E37" s="559"/>
      <c r="F37" s="18"/>
      <c r="G37" s="559"/>
      <c r="H37" s="18"/>
      <c r="I37" s="547"/>
      <c r="J37" s="174"/>
    </row>
    <row r="38" spans="1:10" ht="9" customHeight="1">
      <c r="A38" s="561"/>
      <c r="B38" s="559"/>
      <c r="C38" s="18"/>
      <c r="D38" s="18"/>
      <c r="E38" s="559"/>
      <c r="F38" s="18"/>
      <c r="G38" s="559"/>
      <c r="H38" s="18"/>
      <c r="I38" s="547"/>
      <c r="J38" s="174"/>
    </row>
    <row r="39" spans="1:10" ht="9" customHeight="1">
      <c r="A39" s="151"/>
      <c r="B39" s="559"/>
      <c r="C39" s="18"/>
      <c r="D39" s="18"/>
      <c r="E39" s="559"/>
      <c r="F39" s="18"/>
      <c r="G39" s="559"/>
      <c r="H39" s="18"/>
      <c r="I39" s="547"/>
      <c r="J39" s="174"/>
    </row>
    <row r="40" spans="1:10" ht="9" customHeight="1">
      <c r="A40" s="561"/>
      <c r="B40" s="559"/>
      <c r="C40" s="18"/>
      <c r="D40" s="18"/>
      <c r="E40" s="559"/>
      <c r="F40" s="18"/>
      <c r="G40" s="559"/>
      <c r="H40" s="18"/>
      <c r="I40" s="547"/>
      <c r="J40" s="174"/>
    </row>
    <row r="41" spans="1:10" ht="9" customHeight="1">
      <c r="A41" s="561"/>
      <c r="B41" s="559"/>
      <c r="C41" s="18"/>
      <c r="D41" s="18"/>
      <c r="E41" s="559"/>
      <c r="F41" s="18"/>
      <c r="G41" s="559"/>
      <c r="H41" s="18"/>
      <c r="I41" s="547"/>
      <c r="J41" s="174"/>
    </row>
    <row r="42" spans="1:10" ht="9" customHeight="1">
      <c r="A42" s="561"/>
      <c r="B42" s="559"/>
      <c r="C42" s="18"/>
      <c r="D42" s="18"/>
      <c r="E42" s="559"/>
      <c r="F42" s="18"/>
      <c r="G42" s="559"/>
      <c r="H42" s="18"/>
      <c r="I42" s="547"/>
      <c r="J42" s="174"/>
    </row>
    <row r="43" spans="1:10" ht="9" customHeight="1">
      <c r="A43" s="561"/>
      <c r="C43" s="18"/>
      <c r="D43" s="18"/>
      <c r="F43" s="18"/>
      <c r="H43" s="18"/>
      <c r="I43" s="547"/>
      <c r="J43" s="174"/>
    </row>
    <row r="44" spans="1:10" ht="9" customHeight="1">
      <c r="A44" s="561"/>
      <c r="C44" s="18"/>
      <c r="D44" s="18"/>
      <c r="F44" s="18"/>
      <c r="H44" s="18"/>
      <c r="I44" s="547"/>
      <c r="J44" s="174"/>
    </row>
    <row r="45" spans="1:10" ht="9" customHeight="1">
      <c r="A45" s="151"/>
      <c r="C45" s="18"/>
      <c r="D45" s="18"/>
      <c r="F45" s="18"/>
      <c r="H45" s="18"/>
      <c r="I45" s="547"/>
      <c r="J45" s="174"/>
    </row>
    <row r="46" spans="1:10" ht="9" customHeight="1">
      <c r="A46" s="561"/>
      <c r="C46" s="18"/>
      <c r="D46" s="18"/>
      <c r="F46" s="18"/>
      <c r="H46" s="18"/>
      <c r="I46" s="547"/>
      <c r="J46" s="174"/>
    </row>
    <row r="47" spans="1:10" ht="9" customHeight="1">
      <c r="A47" s="561"/>
      <c r="C47" s="18"/>
      <c r="D47" s="18"/>
      <c r="F47" s="18"/>
      <c r="H47" s="18"/>
      <c r="I47" s="547"/>
      <c r="J47" s="174"/>
    </row>
    <row r="48" spans="1:10" ht="9" customHeight="1">
      <c r="A48" s="561"/>
      <c r="C48" s="18"/>
      <c r="D48" s="18"/>
      <c r="F48" s="18"/>
      <c r="H48" s="18"/>
      <c r="I48" s="547"/>
      <c r="J48" s="174"/>
    </row>
    <row r="49" spans="1:10" ht="9" customHeight="1">
      <c r="A49" s="561"/>
      <c r="C49" s="18"/>
      <c r="D49" s="18"/>
      <c r="F49" s="18"/>
      <c r="H49" s="18"/>
      <c r="I49" s="547"/>
      <c r="J49" s="174"/>
    </row>
    <row r="50" spans="1:10" ht="9" customHeight="1">
      <c r="A50" s="561"/>
      <c r="C50" s="18"/>
      <c r="D50" s="18"/>
      <c r="F50" s="18"/>
      <c r="H50" s="18"/>
      <c r="I50" s="547"/>
      <c r="J50" s="174"/>
    </row>
    <row r="51" spans="1:10" ht="9" customHeight="1">
      <c r="A51" s="151"/>
      <c r="C51" s="18"/>
      <c r="D51" s="18"/>
      <c r="F51" s="18"/>
      <c r="H51" s="18"/>
      <c r="I51" s="547"/>
      <c r="J51" s="174"/>
    </row>
    <row r="52" spans="1:10" ht="9" customHeight="1">
      <c r="A52" s="561"/>
      <c r="C52" s="18"/>
      <c r="D52" s="18"/>
      <c r="F52" s="18"/>
      <c r="H52" s="18"/>
      <c r="I52" s="547"/>
      <c r="J52" s="174"/>
    </row>
    <row r="53" spans="1:10" ht="9" customHeight="1">
      <c r="A53" s="561"/>
      <c r="C53" s="18"/>
      <c r="D53" s="18"/>
      <c r="F53" s="18"/>
      <c r="H53" s="18"/>
      <c r="I53" s="547"/>
      <c r="J53" s="174"/>
    </row>
    <row r="54" spans="1:10" ht="9" customHeight="1">
      <c r="A54" s="561"/>
      <c r="C54" s="18"/>
      <c r="D54" s="18"/>
      <c r="F54" s="18"/>
      <c r="H54" s="18"/>
      <c r="I54" s="547"/>
      <c r="J54" s="174"/>
    </row>
    <row r="55" spans="1:10" ht="9" customHeight="1">
      <c r="A55" s="561"/>
      <c r="C55" s="18"/>
      <c r="D55" s="18"/>
      <c r="F55" s="18"/>
      <c r="H55" s="18"/>
      <c r="I55" s="547"/>
      <c r="J55" s="174"/>
    </row>
    <row r="56" spans="1:10" ht="9" customHeight="1">
      <c r="A56" s="151"/>
      <c r="C56" s="18"/>
      <c r="D56" s="18"/>
      <c r="F56" s="18"/>
      <c r="H56" s="18"/>
      <c r="I56" s="547"/>
      <c r="J56" s="174"/>
    </row>
    <row r="57" spans="1:10" ht="9" customHeight="1">
      <c r="A57" s="562"/>
      <c r="C57" s="18"/>
      <c r="D57" s="18"/>
      <c r="F57" s="18"/>
      <c r="H57" s="18"/>
      <c r="I57" s="547"/>
      <c r="J57" s="174"/>
    </row>
    <row r="58" spans="1:10" ht="9" customHeight="1">
      <c r="A58" s="562"/>
      <c r="C58" s="18"/>
      <c r="D58" s="18"/>
      <c r="F58" s="18"/>
      <c r="H58" s="18"/>
      <c r="I58" s="547"/>
      <c r="J58" s="174"/>
    </row>
    <row r="59" spans="1:10" ht="9" customHeight="1">
      <c r="A59" s="562"/>
      <c r="C59" s="18"/>
      <c r="D59" s="18"/>
      <c r="F59" s="18"/>
      <c r="H59" s="18"/>
      <c r="I59" s="547"/>
      <c r="J59" s="174"/>
    </row>
    <row r="60" spans="1:10" ht="9" customHeight="1">
      <c r="A60" s="562"/>
      <c r="C60" s="18"/>
      <c r="D60" s="18"/>
      <c r="F60" s="18"/>
      <c r="H60" s="18"/>
      <c r="I60" s="547"/>
      <c r="J60" s="174"/>
    </row>
    <row r="61" spans="1:10" ht="9" customHeight="1">
      <c r="A61" s="563"/>
      <c r="C61" s="18"/>
      <c r="D61" s="18"/>
      <c r="F61" s="18"/>
      <c r="H61" s="18"/>
      <c r="I61" s="547"/>
      <c r="J61" s="174"/>
    </row>
    <row r="62" spans="1:10" ht="9" customHeight="1">
      <c r="A62" s="563"/>
      <c r="C62" s="18"/>
      <c r="D62" s="18"/>
      <c r="F62" s="18"/>
      <c r="H62" s="18"/>
      <c r="I62" s="547"/>
      <c r="J62" s="174"/>
    </row>
    <row r="63" spans="1:10" ht="9" customHeight="1">
      <c r="A63" s="564"/>
      <c r="C63" s="18"/>
      <c r="D63" s="18"/>
      <c r="F63" s="18"/>
      <c r="H63" s="18"/>
      <c r="I63" s="547"/>
      <c r="J63" s="174"/>
    </row>
    <row r="64" spans="1:10" ht="9" customHeight="1">
      <c r="A64" s="561"/>
      <c r="C64" s="18"/>
      <c r="D64" s="18"/>
      <c r="F64" s="18"/>
      <c r="H64" s="18"/>
      <c r="I64" s="547"/>
      <c r="J64" s="174"/>
    </row>
    <row r="65" spans="1:10" ht="9" customHeight="1">
      <c r="A65" s="561"/>
      <c r="C65" s="18"/>
      <c r="D65" s="18"/>
      <c r="F65" s="18"/>
      <c r="H65" s="18"/>
      <c r="I65" s="547"/>
      <c r="J65" s="174"/>
    </row>
    <row r="66" spans="1:10" ht="9" customHeight="1">
      <c r="A66" s="561"/>
      <c r="C66" s="18"/>
      <c r="D66" s="18"/>
      <c r="F66" s="18"/>
      <c r="H66" s="18"/>
      <c r="I66" s="547"/>
      <c r="J66" s="174"/>
    </row>
    <row r="67" spans="1:10" ht="9" customHeight="1">
      <c r="A67" s="561"/>
      <c r="C67" s="18"/>
      <c r="D67" s="18"/>
      <c r="F67" s="18"/>
      <c r="H67" s="18"/>
      <c r="I67" s="547"/>
      <c r="J67" s="174"/>
    </row>
    <row r="68" spans="1:10" ht="9" customHeight="1">
      <c r="A68" s="562"/>
      <c r="C68" s="18"/>
      <c r="D68" s="18"/>
      <c r="F68" s="18"/>
      <c r="H68" s="18"/>
      <c r="I68" s="547"/>
      <c r="J68" s="174"/>
    </row>
    <row r="69" spans="1:10" ht="9" customHeight="1">
      <c r="A69" s="564"/>
      <c r="C69" s="18"/>
      <c r="D69" s="18"/>
      <c r="F69" s="18"/>
      <c r="H69" s="18"/>
      <c r="I69" s="547"/>
      <c r="J69" s="174"/>
    </row>
    <row r="70" spans="1:10" ht="9" customHeight="1">
      <c r="A70" s="561"/>
      <c r="C70" s="18"/>
      <c r="D70" s="18"/>
      <c r="F70" s="18"/>
      <c r="H70" s="18"/>
      <c r="I70" s="547"/>
      <c r="J70" s="174"/>
    </row>
    <row r="71" spans="1:10" ht="9" customHeight="1">
      <c r="A71" s="561"/>
      <c r="C71" s="18"/>
      <c r="D71" s="18"/>
      <c r="F71" s="18"/>
      <c r="H71" s="18"/>
      <c r="I71" s="547"/>
      <c r="J71" s="174"/>
    </row>
    <row r="72" spans="1:10" ht="9" customHeight="1">
      <c r="A72" s="561"/>
      <c r="C72" s="18"/>
      <c r="D72" s="18"/>
      <c r="F72" s="18"/>
      <c r="H72" s="18"/>
      <c r="I72" s="547"/>
      <c r="J72" s="174"/>
    </row>
    <row r="73" spans="1:10" ht="9" customHeight="1">
      <c r="A73" s="561"/>
      <c r="C73" s="18"/>
      <c r="D73" s="18"/>
      <c r="F73" s="18"/>
      <c r="H73" s="18"/>
      <c r="I73" s="547"/>
      <c r="J73" s="174"/>
    </row>
    <row r="74" spans="1:10" ht="9" customHeight="1">
      <c r="A74" s="562"/>
      <c r="C74" s="18"/>
      <c r="D74" s="18"/>
      <c r="F74" s="18"/>
      <c r="H74" s="18"/>
      <c r="I74" s="547"/>
      <c r="J74" s="174"/>
    </row>
    <row r="75" spans="1:10" ht="9" customHeight="1">
      <c r="A75" s="564"/>
      <c r="C75" s="18"/>
      <c r="D75" s="18"/>
      <c r="F75" s="18"/>
      <c r="H75" s="18"/>
      <c r="I75" s="547"/>
      <c r="J75" s="174"/>
    </row>
    <row r="76" spans="1:10" ht="9" customHeight="1">
      <c r="A76" s="561"/>
      <c r="C76" s="18"/>
      <c r="D76" s="18"/>
      <c r="F76" s="18"/>
      <c r="H76" s="18"/>
      <c r="I76" s="547"/>
      <c r="J76" s="174"/>
    </row>
    <row r="77" spans="1:10" ht="9" customHeight="1">
      <c r="A77" s="561"/>
      <c r="C77" s="18"/>
      <c r="D77" s="18"/>
      <c r="F77" s="18"/>
      <c r="H77" s="18"/>
      <c r="I77" s="547"/>
      <c r="J77" s="174"/>
    </row>
    <row r="78" spans="1:10" ht="9" customHeight="1">
      <c r="A78" s="561"/>
      <c r="C78" s="548"/>
      <c r="D78" s="548"/>
      <c r="F78" s="548"/>
      <c r="H78" s="548"/>
      <c r="J78" s="558"/>
    </row>
    <row r="79" spans="1:10" ht="9" customHeight="1">
      <c r="A79" s="561"/>
      <c r="C79" s="548"/>
      <c r="D79" s="548"/>
      <c r="F79" s="548"/>
      <c r="H79" s="548"/>
      <c r="J79" s="558"/>
    </row>
    <row r="80" spans="1:10" ht="9" customHeight="1">
      <c r="A80" s="561"/>
      <c r="C80" s="548"/>
      <c r="D80" s="548"/>
      <c r="F80" s="548"/>
      <c r="H80" s="548"/>
      <c r="J80" s="558"/>
    </row>
    <row r="81" spans="1:10" ht="9" customHeight="1">
      <c r="A81" s="561"/>
      <c r="C81" s="548"/>
      <c r="D81" s="548"/>
      <c r="F81" s="548"/>
      <c r="H81" s="548"/>
      <c r="J81" s="558"/>
    </row>
    <row r="82" spans="1:10" ht="9" customHeight="1">
      <c r="A82" s="561"/>
      <c r="C82" s="548"/>
      <c r="D82" s="548"/>
      <c r="F82" s="548"/>
      <c r="H82" s="548"/>
      <c r="J82" s="558"/>
    </row>
    <row r="83" spans="1:10" ht="9" customHeight="1">
      <c r="A83" s="561"/>
      <c r="C83" s="548"/>
      <c r="D83" s="548"/>
      <c r="F83" s="548"/>
      <c r="H83" s="548"/>
      <c r="J83" s="558"/>
    </row>
    <row r="84" spans="1:10" ht="9" customHeight="1">
      <c r="A84" s="562"/>
      <c r="C84" s="548"/>
      <c r="D84" s="548"/>
      <c r="F84" s="548"/>
      <c r="H84" s="548"/>
      <c r="J84" s="558"/>
    </row>
    <row r="85" spans="1:10" ht="9" customHeight="1">
      <c r="A85" s="564"/>
      <c r="C85" s="548"/>
      <c r="D85" s="548"/>
      <c r="F85" s="548"/>
      <c r="H85" s="548"/>
      <c r="J85" s="558"/>
    </row>
    <row r="86" spans="1:10" ht="9" customHeight="1">
      <c r="A86" s="561"/>
      <c r="C86" s="548"/>
      <c r="D86" s="548"/>
      <c r="F86" s="548"/>
      <c r="H86" s="548"/>
      <c r="J86" s="558"/>
    </row>
    <row r="87" spans="1:10" ht="9" customHeight="1">
      <c r="A87" s="561"/>
      <c r="C87" s="548"/>
      <c r="D87" s="548"/>
      <c r="F87" s="548"/>
      <c r="H87" s="548"/>
      <c r="J87" s="558"/>
    </row>
    <row r="88" spans="1:10" ht="9" customHeight="1">
      <c r="A88" s="561"/>
      <c r="C88" s="548"/>
      <c r="D88" s="548"/>
      <c r="F88" s="548"/>
      <c r="H88" s="548"/>
      <c r="J88" s="558"/>
    </row>
    <row r="89" spans="1:10" ht="9" customHeight="1">
      <c r="A89" s="561"/>
      <c r="C89" s="548"/>
      <c r="D89" s="548"/>
      <c r="F89" s="548"/>
      <c r="H89" s="548"/>
      <c r="J89" s="558"/>
    </row>
    <row r="90" spans="1:10" ht="9" customHeight="1">
      <c r="A90" s="561"/>
      <c r="C90" s="548"/>
      <c r="D90" s="548"/>
      <c r="F90" s="548"/>
      <c r="H90" s="548"/>
      <c r="J90" s="558"/>
    </row>
    <row r="91" spans="1:10" ht="9" customHeight="1">
      <c r="A91" s="561"/>
      <c r="C91" s="548"/>
      <c r="D91" s="548"/>
      <c r="F91" s="548"/>
      <c r="H91" s="548"/>
      <c r="J91" s="558"/>
    </row>
    <row r="92" spans="1:10" ht="9" customHeight="1">
      <c r="A92" s="561"/>
      <c r="C92" s="548"/>
      <c r="D92" s="548"/>
      <c r="F92" s="548"/>
      <c r="H92" s="548"/>
      <c r="J92" s="558"/>
    </row>
    <row r="93" spans="1:10" ht="9" customHeight="1">
      <c r="A93" s="561"/>
      <c r="C93" s="548"/>
      <c r="D93" s="548"/>
      <c r="F93" s="548"/>
      <c r="H93" s="548"/>
      <c r="J93" s="558"/>
    </row>
    <row r="94" spans="1:10" ht="9" customHeight="1">
      <c r="A94" s="561"/>
      <c r="C94" s="548"/>
      <c r="D94" s="548"/>
      <c r="F94" s="548"/>
      <c r="H94" s="548"/>
      <c r="J94" s="558"/>
    </row>
    <row r="95" spans="1:10" ht="9" customHeight="1">
      <c r="A95" s="564"/>
      <c r="C95" s="548"/>
      <c r="D95" s="548"/>
      <c r="F95" s="548"/>
      <c r="H95" s="548"/>
      <c r="J95" s="558"/>
    </row>
    <row r="96" spans="1:10" ht="9" customHeight="1">
      <c r="A96" s="561"/>
      <c r="C96" s="548"/>
      <c r="D96" s="548"/>
      <c r="F96" s="548"/>
      <c r="H96" s="548"/>
      <c r="J96" s="558"/>
    </row>
    <row r="97" spans="1:10" ht="9" customHeight="1">
      <c r="A97" s="561"/>
      <c r="C97" s="548"/>
      <c r="D97" s="548"/>
      <c r="F97" s="548"/>
      <c r="H97" s="548"/>
      <c r="J97" s="558"/>
    </row>
    <row r="98" spans="1:10" ht="9" customHeight="1">
      <c r="A98" s="561"/>
      <c r="C98" s="548"/>
      <c r="D98" s="548"/>
      <c r="F98" s="548"/>
      <c r="H98" s="548"/>
      <c r="J98" s="558"/>
    </row>
    <row r="99" spans="1:10">
      <c r="A99" s="565"/>
      <c r="C99" s="548"/>
      <c r="D99" s="548"/>
      <c r="F99" s="548"/>
      <c r="H99" s="548"/>
      <c r="J99" s="558"/>
    </row>
    <row r="100" spans="1:10">
      <c r="A100" s="565"/>
      <c r="C100" s="548"/>
      <c r="D100" s="548"/>
      <c r="F100" s="548"/>
      <c r="H100" s="548"/>
      <c r="J100" s="558"/>
    </row>
    <row r="101" spans="1:10">
      <c r="A101" s="565"/>
      <c r="C101" s="548"/>
      <c r="D101" s="548"/>
      <c r="F101" s="548"/>
      <c r="H101" s="548"/>
      <c r="J101" s="558"/>
    </row>
    <row r="102" spans="1:10">
      <c r="A102" s="565"/>
      <c r="C102" s="548"/>
      <c r="D102" s="548"/>
      <c r="F102" s="548"/>
      <c r="H102" s="548"/>
      <c r="J102" s="558"/>
    </row>
    <row r="103" spans="1:10">
      <c r="A103" s="565"/>
      <c r="C103" s="548"/>
      <c r="D103" s="548"/>
      <c r="F103" s="548"/>
      <c r="H103" s="548"/>
      <c r="J103" s="558"/>
    </row>
    <row r="104" spans="1:10">
      <c r="A104" s="565"/>
      <c r="C104" s="548"/>
      <c r="D104" s="548"/>
      <c r="F104" s="548"/>
      <c r="H104" s="548"/>
      <c r="J104" s="558"/>
    </row>
    <row r="105" spans="1:10">
      <c r="A105" s="565"/>
      <c r="C105" s="548"/>
      <c r="D105" s="548"/>
      <c r="F105" s="548"/>
      <c r="H105" s="548"/>
      <c r="J105" s="558"/>
    </row>
    <row r="106" spans="1:10" ht="15.75">
      <c r="A106" s="156"/>
      <c r="C106" s="548"/>
      <c r="D106" s="548"/>
      <c r="F106" s="548"/>
      <c r="H106" s="548"/>
      <c r="J106" s="558"/>
    </row>
    <row r="107" spans="1:10" ht="15.75">
      <c r="A107" s="156"/>
      <c r="C107" s="548"/>
      <c r="D107" s="548"/>
      <c r="F107" s="548"/>
      <c r="H107" s="548"/>
      <c r="J107" s="558"/>
    </row>
    <row r="108" spans="1:10" ht="15.75">
      <c r="A108" s="156"/>
      <c r="C108" s="548"/>
      <c r="D108" s="548"/>
      <c r="F108" s="548"/>
      <c r="H108" s="548"/>
      <c r="J108" s="558"/>
    </row>
    <row r="109" spans="1:10" ht="15.75">
      <c r="A109" s="156"/>
      <c r="C109" s="548"/>
      <c r="D109" s="548"/>
      <c r="F109" s="548"/>
      <c r="H109" s="548"/>
      <c r="J109" s="558"/>
    </row>
    <row r="110" spans="1:10" ht="15.75">
      <c r="A110" s="156"/>
      <c r="C110" s="548"/>
      <c r="D110" s="548"/>
      <c r="F110" s="548"/>
      <c r="H110" s="548"/>
      <c r="J110" s="558"/>
    </row>
    <row r="111" spans="1:10" ht="15.75">
      <c r="A111" s="156"/>
      <c r="C111" s="548"/>
      <c r="D111" s="548"/>
      <c r="F111" s="548"/>
      <c r="H111" s="548"/>
      <c r="J111" s="558"/>
    </row>
    <row r="112" spans="1:10" ht="15.75">
      <c r="A112" s="156"/>
      <c r="C112" s="548"/>
      <c r="D112" s="548"/>
      <c r="F112" s="548"/>
      <c r="H112" s="548"/>
      <c r="J112" s="558"/>
    </row>
    <row r="113" spans="1:10" ht="15.75">
      <c r="A113" s="156"/>
      <c r="C113" s="548"/>
      <c r="D113" s="548"/>
      <c r="F113" s="548"/>
      <c r="H113" s="548"/>
      <c r="J113" s="558"/>
    </row>
    <row r="114" spans="1:10" ht="15.75">
      <c r="A114" s="156"/>
      <c r="C114" s="548"/>
      <c r="D114" s="548"/>
      <c r="F114" s="548"/>
      <c r="H114" s="548"/>
      <c r="J114" s="558"/>
    </row>
    <row r="115" spans="1:10" ht="15.75">
      <c r="A115" s="156"/>
      <c r="C115" s="548"/>
      <c r="D115" s="548"/>
      <c r="F115" s="548"/>
      <c r="H115" s="548"/>
      <c r="J115" s="558"/>
    </row>
    <row r="116" spans="1:10" ht="15.75">
      <c r="A116" s="156"/>
      <c r="C116" s="548"/>
      <c r="D116" s="548"/>
      <c r="F116" s="548"/>
      <c r="H116" s="548"/>
      <c r="J116" s="558"/>
    </row>
    <row r="117" spans="1:10" ht="15.75">
      <c r="A117" s="156"/>
      <c r="C117" s="548"/>
      <c r="D117" s="548"/>
      <c r="F117" s="548"/>
      <c r="H117" s="548"/>
      <c r="J117" s="558"/>
    </row>
    <row r="118" spans="1:10" ht="15.75">
      <c r="A118" s="156"/>
      <c r="C118" s="548"/>
      <c r="D118" s="548"/>
      <c r="F118" s="548"/>
      <c r="H118" s="548"/>
      <c r="J118" s="558"/>
    </row>
    <row r="119" spans="1:10" ht="15.75">
      <c r="A119" s="156"/>
      <c r="C119" s="548"/>
      <c r="D119" s="548"/>
      <c r="F119" s="548"/>
      <c r="H119" s="548"/>
      <c r="J119" s="558"/>
    </row>
    <row r="120" spans="1:10" ht="15.75">
      <c r="A120" s="156"/>
      <c r="C120" s="548"/>
      <c r="D120" s="548"/>
      <c r="F120" s="548"/>
      <c r="H120" s="548"/>
      <c r="J120" s="558"/>
    </row>
    <row r="121" spans="1:10" ht="15.75">
      <c r="A121" s="156"/>
      <c r="C121" s="548"/>
      <c r="D121" s="548"/>
      <c r="F121" s="548"/>
      <c r="H121" s="548"/>
      <c r="J121" s="558"/>
    </row>
    <row r="122" spans="1:10" ht="15.75">
      <c r="A122" s="156"/>
      <c r="C122" s="548"/>
      <c r="D122" s="548"/>
      <c r="F122" s="548"/>
      <c r="H122" s="548"/>
      <c r="J122" s="558"/>
    </row>
    <row r="123" spans="1:10" ht="15.75">
      <c r="A123" s="156"/>
      <c r="C123" s="548"/>
      <c r="D123" s="548"/>
      <c r="F123" s="548"/>
      <c r="H123" s="548"/>
      <c r="J123" s="558"/>
    </row>
    <row r="124" spans="1:10" ht="15.75">
      <c r="A124" s="156"/>
      <c r="C124" s="548"/>
      <c r="D124" s="548"/>
      <c r="F124" s="548"/>
      <c r="H124" s="548"/>
      <c r="J124" s="558"/>
    </row>
    <row r="125" spans="1:10" ht="15.75">
      <c r="A125" s="156"/>
      <c r="C125" s="548"/>
      <c r="D125" s="548"/>
      <c r="F125" s="548"/>
      <c r="H125" s="548"/>
      <c r="J125" s="558"/>
    </row>
    <row r="126" spans="1:10" ht="15.75">
      <c r="A126" s="156"/>
      <c r="C126" s="548"/>
      <c r="D126" s="548"/>
      <c r="F126" s="548"/>
      <c r="H126" s="548"/>
      <c r="J126" s="558"/>
    </row>
    <row r="127" spans="1:10" ht="15.75">
      <c r="A127" s="156"/>
      <c r="C127" s="548"/>
      <c r="D127" s="548"/>
      <c r="F127" s="548"/>
      <c r="H127" s="548"/>
      <c r="J127" s="558"/>
    </row>
    <row r="128" spans="1:10" ht="15.75">
      <c r="A128" s="156"/>
      <c r="C128" s="548"/>
      <c r="D128" s="548"/>
      <c r="F128" s="548"/>
      <c r="H128" s="548"/>
      <c r="J128" s="558"/>
    </row>
    <row r="129" spans="1:10" ht="15.75">
      <c r="A129" s="156"/>
      <c r="C129" s="548"/>
      <c r="D129" s="548"/>
      <c r="F129" s="548"/>
      <c r="H129" s="548"/>
      <c r="J129" s="558"/>
    </row>
    <row r="130" spans="1:10" ht="15.75">
      <c r="A130" s="156"/>
      <c r="C130" s="548"/>
      <c r="D130" s="548"/>
      <c r="F130" s="548"/>
      <c r="H130" s="548"/>
      <c r="J130" s="558"/>
    </row>
    <row r="131" spans="1:10" ht="15.75">
      <c r="A131" s="156"/>
      <c r="C131" s="548"/>
      <c r="D131" s="548"/>
      <c r="F131" s="548"/>
      <c r="H131" s="548"/>
      <c r="J131" s="558"/>
    </row>
    <row r="132" spans="1:10" ht="15.75">
      <c r="A132" s="156"/>
      <c r="C132" s="548"/>
      <c r="D132" s="548"/>
      <c r="F132" s="548"/>
      <c r="H132" s="548"/>
      <c r="J132" s="558"/>
    </row>
    <row r="133" spans="1:10" ht="15.75">
      <c r="A133" s="156"/>
      <c r="C133" s="548"/>
      <c r="D133" s="548"/>
      <c r="F133" s="548"/>
      <c r="H133" s="548"/>
      <c r="J133" s="558"/>
    </row>
    <row r="134" spans="1:10" ht="15.75">
      <c r="A134" s="156"/>
      <c r="C134" s="548"/>
      <c r="D134" s="548"/>
      <c r="F134" s="548"/>
      <c r="H134" s="548"/>
      <c r="J134" s="558"/>
    </row>
    <row r="135" spans="1:10" ht="15.75">
      <c r="A135" s="156"/>
      <c r="C135" s="548"/>
      <c r="D135" s="548"/>
      <c r="F135" s="548"/>
      <c r="H135" s="548"/>
      <c r="J135" s="558"/>
    </row>
    <row r="136" spans="1:10" ht="15.75">
      <c r="A136" s="156"/>
      <c r="C136" s="548"/>
      <c r="D136" s="548"/>
      <c r="F136" s="548"/>
      <c r="H136" s="548"/>
      <c r="J136" s="558"/>
    </row>
    <row r="137" spans="1:10" ht="15.75">
      <c r="A137" s="156"/>
      <c r="C137" s="548"/>
      <c r="D137" s="548"/>
      <c r="F137" s="548"/>
      <c r="H137" s="548"/>
      <c r="J137" s="558"/>
    </row>
    <row r="138" spans="1:10" ht="15.75">
      <c r="A138" s="156"/>
      <c r="C138" s="548"/>
      <c r="D138" s="548"/>
      <c r="F138" s="548"/>
      <c r="H138" s="548"/>
      <c r="J138" s="558"/>
    </row>
    <row r="139" spans="1:10" ht="15.75">
      <c r="A139" s="156"/>
      <c r="C139" s="548"/>
      <c r="D139" s="548"/>
      <c r="F139" s="548"/>
      <c r="H139" s="548"/>
      <c r="J139" s="558"/>
    </row>
    <row r="140" spans="1:10" ht="15.75">
      <c r="A140" s="156"/>
      <c r="C140" s="548"/>
      <c r="D140" s="548"/>
      <c r="F140" s="548"/>
      <c r="H140" s="548"/>
      <c r="J140" s="558"/>
    </row>
    <row r="141" spans="1:10" ht="15.75">
      <c r="A141" s="156"/>
      <c r="C141" s="548"/>
      <c r="D141" s="548"/>
      <c r="F141" s="548"/>
      <c r="H141" s="548"/>
      <c r="J141" s="558"/>
    </row>
    <row r="142" spans="1:10" ht="15.75">
      <c r="A142" s="156"/>
      <c r="C142" s="548"/>
      <c r="D142" s="548"/>
      <c r="F142" s="548"/>
      <c r="H142" s="548"/>
      <c r="J142" s="558"/>
    </row>
    <row r="143" spans="1:10" ht="15.75">
      <c r="A143" s="156"/>
      <c r="C143" s="548"/>
      <c r="D143" s="548"/>
      <c r="F143" s="548"/>
      <c r="H143" s="548"/>
      <c r="J143" s="558"/>
    </row>
    <row r="144" spans="1:10" ht="15.75">
      <c r="A144" s="156"/>
      <c r="C144" s="548"/>
      <c r="D144" s="548"/>
      <c r="F144" s="548"/>
      <c r="H144" s="548"/>
      <c r="J144" s="558"/>
    </row>
    <row r="145" spans="1:10" ht="15.75">
      <c r="A145" s="156"/>
      <c r="C145" s="548"/>
      <c r="D145" s="548"/>
      <c r="F145" s="548"/>
      <c r="H145" s="548"/>
      <c r="J145" s="558"/>
    </row>
    <row r="146" spans="1:10" ht="15.75">
      <c r="A146" s="156"/>
      <c r="C146" s="548"/>
      <c r="D146" s="548"/>
      <c r="F146" s="548"/>
      <c r="H146" s="548"/>
      <c r="J146" s="558"/>
    </row>
    <row r="147" spans="1:10" ht="15.75">
      <c r="A147" s="156"/>
      <c r="C147" s="548"/>
      <c r="D147" s="548"/>
      <c r="F147" s="548"/>
      <c r="H147" s="548"/>
      <c r="J147" s="558"/>
    </row>
    <row r="148" spans="1:10" ht="15.75">
      <c r="A148" s="156"/>
      <c r="C148" s="548"/>
      <c r="D148" s="548"/>
      <c r="F148" s="548"/>
      <c r="H148" s="548"/>
      <c r="J148" s="558"/>
    </row>
    <row r="149" spans="1:10" ht="15.75">
      <c r="A149" s="156"/>
      <c r="C149" s="548"/>
      <c r="D149" s="548"/>
      <c r="F149" s="548"/>
      <c r="H149" s="548"/>
      <c r="J149" s="558"/>
    </row>
    <row r="150" spans="1:10" ht="15.75">
      <c r="A150" s="156"/>
      <c r="C150" s="548"/>
      <c r="D150" s="548"/>
      <c r="F150" s="548"/>
      <c r="H150" s="548"/>
      <c r="J150" s="558"/>
    </row>
    <row r="151" spans="1:10" ht="15.75">
      <c r="A151" s="156"/>
      <c r="C151" s="548"/>
      <c r="D151" s="548"/>
      <c r="F151" s="548"/>
      <c r="H151" s="548"/>
      <c r="J151" s="558"/>
    </row>
    <row r="152" spans="1:10" ht="15.75">
      <c r="A152" s="156"/>
      <c r="C152" s="548"/>
      <c r="D152" s="548"/>
      <c r="F152" s="548"/>
      <c r="H152" s="548"/>
      <c r="J152" s="558"/>
    </row>
    <row r="153" spans="1:10" ht="15.75">
      <c r="A153" s="156"/>
      <c r="C153" s="548"/>
      <c r="D153" s="548"/>
      <c r="F153" s="548"/>
      <c r="H153" s="548"/>
      <c r="J153" s="558"/>
    </row>
    <row r="154" spans="1:10" ht="15.75">
      <c r="A154" s="156"/>
      <c r="C154" s="548"/>
      <c r="D154" s="548"/>
      <c r="F154" s="548"/>
      <c r="H154" s="548"/>
      <c r="J154" s="558"/>
    </row>
    <row r="155" spans="1:10" ht="15.75">
      <c r="A155" s="156"/>
      <c r="C155" s="548"/>
      <c r="D155" s="548"/>
      <c r="F155" s="548"/>
      <c r="H155" s="548"/>
      <c r="J155" s="558"/>
    </row>
    <row r="156" spans="1:10" ht="15.75">
      <c r="A156" s="156"/>
      <c r="C156" s="548"/>
      <c r="D156" s="548"/>
      <c r="F156" s="548"/>
      <c r="H156" s="548"/>
      <c r="J156" s="558"/>
    </row>
    <row r="157" spans="1:10" ht="15.75">
      <c r="A157" s="156"/>
      <c r="C157" s="548"/>
      <c r="D157" s="548"/>
      <c r="F157" s="548"/>
      <c r="H157" s="548"/>
      <c r="J157" s="558"/>
    </row>
    <row r="158" spans="1:10" ht="15.75">
      <c r="A158" s="156"/>
      <c r="C158" s="548"/>
      <c r="D158" s="548"/>
      <c r="F158" s="548"/>
      <c r="H158" s="548"/>
      <c r="J158" s="558"/>
    </row>
    <row r="159" spans="1:10" ht="15.75">
      <c r="A159" s="156"/>
      <c r="C159" s="548"/>
      <c r="D159" s="548"/>
      <c r="F159" s="548"/>
      <c r="H159" s="548"/>
      <c r="J159" s="558"/>
    </row>
    <row r="160" spans="1:10" ht="15.75">
      <c r="A160" s="156"/>
      <c r="C160" s="548"/>
      <c r="D160" s="548"/>
      <c r="F160" s="548"/>
      <c r="H160" s="548"/>
      <c r="J160" s="558"/>
    </row>
    <row r="161" spans="1:10" ht="15.75">
      <c r="A161" s="156"/>
      <c r="C161" s="548"/>
      <c r="D161" s="548"/>
      <c r="F161" s="548"/>
      <c r="H161" s="548"/>
      <c r="J161" s="558"/>
    </row>
    <row r="162" spans="1:10" ht="15.75">
      <c r="A162" s="156"/>
      <c r="C162" s="548"/>
      <c r="D162" s="548"/>
      <c r="F162" s="548"/>
      <c r="H162" s="548"/>
      <c r="J162" s="558"/>
    </row>
    <row r="163" spans="1:10" ht="15.75">
      <c r="A163" s="156"/>
      <c r="C163" s="548"/>
      <c r="D163" s="548"/>
      <c r="F163" s="548"/>
      <c r="H163" s="548"/>
      <c r="J163" s="558"/>
    </row>
    <row r="164" spans="1:10" ht="15.75">
      <c r="A164" s="156"/>
      <c r="C164" s="548"/>
      <c r="D164" s="548"/>
      <c r="F164" s="548"/>
      <c r="H164" s="548"/>
      <c r="J164" s="558"/>
    </row>
    <row r="165" spans="1:10" ht="15.75">
      <c r="A165" s="156"/>
      <c r="C165" s="548"/>
      <c r="D165" s="548"/>
      <c r="F165" s="548"/>
      <c r="H165" s="548"/>
      <c r="J165" s="558"/>
    </row>
    <row r="166" spans="1:10" ht="15.75">
      <c r="A166" s="156"/>
      <c r="C166" s="548"/>
      <c r="D166" s="548"/>
      <c r="F166" s="548"/>
      <c r="H166" s="548"/>
      <c r="J166" s="558"/>
    </row>
    <row r="167" spans="1:10" ht="15.75">
      <c r="A167" s="156"/>
      <c r="C167" s="548"/>
      <c r="D167" s="548"/>
      <c r="F167" s="548"/>
      <c r="H167" s="548"/>
      <c r="J167" s="558"/>
    </row>
    <row r="168" spans="1:10" ht="15.75">
      <c r="A168" s="156"/>
      <c r="C168" s="548"/>
      <c r="D168" s="548"/>
      <c r="F168" s="548"/>
      <c r="H168" s="548"/>
      <c r="J168" s="558"/>
    </row>
    <row r="169" spans="1:10" ht="15.75">
      <c r="A169" s="156"/>
      <c r="C169" s="548"/>
      <c r="D169" s="548"/>
      <c r="F169" s="548"/>
      <c r="H169" s="548"/>
      <c r="J169" s="558"/>
    </row>
    <row r="170" spans="1:10" ht="15.75">
      <c r="A170" s="156"/>
      <c r="C170" s="548"/>
      <c r="D170" s="548"/>
      <c r="F170" s="548"/>
      <c r="H170" s="548"/>
      <c r="J170" s="558"/>
    </row>
    <row r="171" spans="1:10" ht="15.75">
      <c r="A171" s="156"/>
      <c r="C171" s="548"/>
      <c r="D171" s="548"/>
      <c r="F171" s="548"/>
      <c r="H171" s="548"/>
      <c r="J171" s="558"/>
    </row>
    <row r="172" spans="1:10" ht="15.75">
      <c r="A172" s="156"/>
      <c r="C172" s="548"/>
      <c r="D172" s="548"/>
      <c r="F172" s="548"/>
      <c r="H172" s="548"/>
      <c r="J172" s="558"/>
    </row>
    <row r="173" spans="1:10" ht="15.75">
      <c r="A173" s="156"/>
      <c r="C173" s="548"/>
      <c r="D173" s="548"/>
      <c r="F173" s="548"/>
      <c r="H173" s="548"/>
      <c r="J173" s="558"/>
    </row>
    <row r="174" spans="1:10" ht="15.75">
      <c r="A174" s="156"/>
      <c r="C174" s="548"/>
      <c r="D174" s="548"/>
      <c r="F174" s="548"/>
      <c r="H174" s="548"/>
      <c r="J174" s="558"/>
    </row>
    <row r="175" spans="1:10" ht="15.75">
      <c r="A175" s="156"/>
      <c r="C175" s="548"/>
      <c r="D175" s="548"/>
      <c r="F175" s="548"/>
      <c r="H175" s="548"/>
      <c r="J175" s="558"/>
    </row>
    <row r="176" spans="1:10" ht="15.75">
      <c r="A176" s="156"/>
      <c r="C176" s="548"/>
      <c r="D176" s="548"/>
      <c r="F176" s="548"/>
      <c r="H176" s="548"/>
      <c r="J176" s="558"/>
    </row>
    <row r="177" spans="1:10" ht="15.75">
      <c r="A177" s="156"/>
      <c r="C177" s="548"/>
      <c r="D177" s="548"/>
      <c r="F177" s="548"/>
      <c r="H177" s="548"/>
      <c r="J177" s="558"/>
    </row>
    <row r="178" spans="1:10" ht="15.75">
      <c r="A178" s="156"/>
      <c r="C178" s="548"/>
      <c r="D178" s="548"/>
      <c r="F178" s="548"/>
      <c r="H178" s="548"/>
      <c r="J178" s="558"/>
    </row>
    <row r="179" spans="1:10" ht="15.75">
      <c r="A179" s="156"/>
      <c r="C179" s="548"/>
      <c r="D179" s="548"/>
      <c r="F179" s="548"/>
      <c r="H179" s="548"/>
      <c r="J179" s="558"/>
    </row>
    <row r="180" spans="1:10" ht="15.75">
      <c r="A180" s="156"/>
      <c r="C180" s="548"/>
      <c r="D180" s="548"/>
      <c r="F180" s="548"/>
      <c r="H180" s="548"/>
      <c r="J180" s="558"/>
    </row>
    <row r="181" spans="1:10" ht="15.75">
      <c r="A181" s="156"/>
      <c r="C181" s="548"/>
      <c r="D181" s="548"/>
      <c r="F181" s="548"/>
      <c r="H181" s="548"/>
      <c r="J181" s="558"/>
    </row>
    <row r="182" spans="1:10" ht="15.75">
      <c r="A182" s="156"/>
      <c r="C182" s="548"/>
      <c r="D182" s="548"/>
      <c r="F182" s="548"/>
      <c r="H182" s="548"/>
      <c r="J182" s="558"/>
    </row>
    <row r="183" spans="1:10" ht="15.75">
      <c r="A183" s="156"/>
      <c r="C183" s="548"/>
      <c r="D183" s="548"/>
      <c r="F183" s="548"/>
      <c r="H183" s="548"/>
      <c r="J183" s="558"/>
    </row>
    <row r="184" spans="1:10" ht="15.75">
      <c r="A184" s="156"/>
      <c r="C184" s="548"/>
      <c r="D184" s="548"/>
      <c r="F184" s="548"/>
      <c r="H184" s="548"/>
      <c r="J184" s="558"/>
    </row>
    <row r="185" spans="1:10" ht="15.75">
      <c r="A185" s="156"/>
      <c r="C185" s="548"/>
      <c r="D185" s="548"/>
      <c r="F185" s="548"/>
      <c r="H185" s="548"/>
      <c r="J185" s="558"/>
    </row>
    <row r="186" spans="1:10" ht="15.75">
      <c r="A186" s="156"/>
      <c r="C186" s="548"/>
      <c r="D186" s="548"/>
      <c r="F186" s="548"/>
      <c r="H186" s="548"/>
      <c r="J186" s="558"/>
    </row>
    <row r="187" spans="1:10" ht="15.75">
      <c r="A187" s="156"/>
      <c r="C187" s="548"/>
      <c r="D187" s="548"/>
      <c r="F187" s="548"/>
      <c r="H187" s="548"/>
      <c r="J187" s="558"/>
    </row>
    <row r="188" spans="1:10" ht="15.75">
      <c r="A188" s="156"/>
      <c r="C188" s="548"/>
      <c r="D188" s="548"/>
      <c r="F188" s="548"/>
      <c r="H188" s="548"/>
      <c r="J188" s="558"/>
    </row>
    <row r="189" spans="1:10" ht="15.75">
      <c r="A189" s="156"/>
      <c r="C189" s="548"/>
      <c r="D189" s="548"/>
      <c r="F189" s="548"/>
      <c r="H189" s="548"/>
      <c r="J189" s="558"/>
    </row>
    <row r="190" spans="1:10" ht="15.75">
      <c r="A190" s="156"/>
      <c r="C190" s="548"/>
      <c r="D190" s="548"/>
      <c r="F190" s="548"/>
      <c r="H190" s="548"/>
      <c r="J190" s="558"/>
    </row>
    <row r="191" spans="1:10" ht="15.75">
      <c r="A191" s="156"/>
      <c r="C191" s="548"/>
      <c r="D191" s="548"/>
      <c r="F191" s="548"/>
      <c r="H191" s="548"/>
      <c r="J191" s="558"/>
    </row>
    <row r="192" spans="1:10" ht="15.75">
      <c r="A192" s="156"/>
      <c r="C192" s="548"/>
      <c r="D192" s="548"/>
      <c r="F192" s="548"/>
      <c r="H192" s="548"/>
      <c r="J192" s="558"/>
    </row>
    <row r="193" spans="1:10" ht="15.75">
      <c r="A193" s="156"/>
      <c r="C193" s="548"/>
      <c r="D193" s="548"/>
      <c r="F193" s="548"/>
      <c r="H193" s="548"/>
      <c r="J193" s="558"/>
    </row>
    <row r="194" spans="1:10" ht="15.75">
      <c r="A194" s="156"/>
      <c r="C194" s="548"/>
      <c r="D194" s="548"/>
      <c r="F194" s="548"/>
      <c r="H194" s="548"/>
      <c r="J194" s="558"/>
    </row>
    <row r="195" spans="1:10" ht="15.75">
      <c r="A195" s="156"/>
      <c r="C195" s="548"/>
      <c r="D195" s="548"/>
      <c r="F195" s="548"/>
      <c r="H195" s="548"/>
      <c r="J195" s="558"/>
    </row>
    <row r="196" spans="1:10" ht="15.75">
      <c r="A196" s="156"/>
      <c r="C196" s="548"/>
      <c r="D196" s="548"/>
      <c r="F196" s="548"/>
      <c r="H196" s="548"/>
      <c r="J196" s="558"/>
    </row>
    <row r="197" spans="1:10" ht="15.75">
      <c r="A197" s="19"/>
      <c r="C197" s="548"/>
      <c r="D197" s="548"/>
      <c r="F197" s="548"/>
      <c r="H197" s="548"/>
      <c r="J197" s="558"/>
    </row>
    <row r="198" spans="1:10" ht="15.75">
      <c r="A198" s="19"/>
      <c r="C198" s="548"/>
      <c r="D198" s="548"/>
      <c r="F198" s="548"/>
      <c r="H198" s="548"/>
      <c r="J198" s="558"/>
    </row>
    <row r="199" spans="1:10" ht="15.75">
      <c r="A199" s="19"/>
      <c r="C199" s="548"/>
      <c r="D199" s="548"/>
      <c r="F199" s="548"/>
      <c r="H199" s="548"/>
      <c r="J199" s="558"/>
    </row>
    <row r="200" spans="1:10" ht="15.75">
      <c r="A200" s="19"/>
      <c r="C200" s="548"/>
      <c r="D200" s="548"/>
      <c r="F200" s="548"/>
      <c r="H200" s="548"/>
    </row>
    <row r="201" spans="1:10" ht="15.75">
      <c r="A201" s="19"/>
      <c r="C201" s="548"/>
      <c r="D201" s="548"/>
      <c r="F201" s="548"/>
      <c r="H201" s="548"/>
    </row>
    <row r="202" spans="1:10" ht="15.75">
      <c r="A202" s="19"/>
      <c r="C202" s="548"/>
      <c r="D202" s="548"/>
      <c r="F202" s="548"/>
      <c r="H202" s="548"/>
    </row>
    <row r="203" spans="1:10" ht="15.75">
      <c r="A203" s="19"/>
      <c r="C203" s="548"/>
      <c r="D203" s="548"/>
      <c r="F203" s="548"/>
      <c r="H203" s="548"/>
    </row>
    <row r="204" spans="1:10" ht="15.75">
      <c r="A204" s="19"/>
      <c r="C204" s="548"/>
      <c r="D204" s="548"/>
      <c r="F204" s="548"/>
      <c r="H204" s="548"/>
    </row>
    <row r="205" spans="1:10" ht="15.75">
      <c r="A205" s="19"/>
      <c r="C205" s="548"/>
      <c r="D205" s="548"/>
      <c r="F205" s="548"/>
      <c r="H205" s="548"/>
    </row>
    <row r="206" spans="1:10" ht="15.75">
      <c r="A206" s="19"/>
      <c r="C206" s="548"/>
      <c r="D206" s="548"/>
      <c r="F206" s="548"/>
      <c r="H206" s="548"/>
    </row>
    <row r="207" spans="1:10" ht="15.75">
      <c r="A207" s="19"/>
      <c r="C207" s="548"/>
      <c r="D207" s="548"/>
      <c r="F207" s="548"/>
      <c r="H207" s="548"/>
    </row>
    <row r="208" spans="1:10" ht="15.75">
      <c r="A208" s="19"/>
      <c r="C208" s="548"/>
      <c r="D208" s="548"/>
      <c r="F208" s="548"/>
      <c r="H208" s="548"/>
    </row>
    <row r="209" spans="1:8" ht="15.75">
      <c r="A209" s="19"/>
      <c r="C209" s="548"/>
      <c r="D209" s="548"/>
      <c r="F209" s="548"/>
      <c r="H209" s="548"/>
    </row>
    <row r="210" spans="1:8" ht="15.75">
      <c r="A210" s="19"/>
      <c r="C210" s="548"/>
      <c r="D210" s="548"/>
      <c r="F210" s="548"/>
      <c r="H210" s="548"/>
    </row>
    <row r="211" spans="1:8" ht="15.75">
      <c r="A211" s="19"/>
      <c r="C211" s="548"/>
      <c r="D211" s="548"/>
      <c r="F211" s="548"/>
      <c r="H211" s="548"/>
    </row>
    <row r="212" spans="1:8" ht="15.75">
      <c r="A212" s="19"/>
      <c r="C212" s="548"/>
      <c r="D212" s="548"/>
      <c r="F212" s="548"/>
      <c r="H212" s="548"/>
    </row>
    <row r="213" spans="1:8" ht="15.75">
      <c r="A213" s="19"/>
      <c r="C213" s="548"/>
      <c r="D213" s="548"/>
      <c r="F213" s="548"/>
      <c r="H213" s="548"/>
    </row>
    <row r="214" spans="1:8" ht="15.75">
      <c r="A214" s="19"/>
      <c r="C214" s="548"/>
      <c r="D214" s="548"/>
      <c r="F214" s="548"/>
      <c r="H214" s="548"/>
    </row>
    <row r="215" spans="1:8" ht="15.75">
      <c r="A215" s="19"/>
      <c r="C215" s="548"/>
      <c r="D215" s="548"/>
      <c r="F215" s="548"/>
      <c r="H215" s="548"/>
    </row>
    <row r="216" spans="1:8" ht="15.75">
      <c r="A216" s="19"/>
      <c r="C216" s="548"/>
      <c r="D216" s="548"/>
      <c r="F216" s="548"/>
      <c r="H216" s="548"/>
    </row>
    <row r="217" spans="1:8" ht="15.75">
      <c r="A217" s="19"/>
      <c r="C217" s="548"/>
      <c r="D217" s="548"/>
      <c r="F217" s="548"/>
      <c r="H217" s="548"/>
    </row>
    <row r="218" spans="1:8" ht="15.75">
      <c r="A218" s="19"/>
      <c r="C218" s="548"/>
      <c r="D218" s="548"/>
      <c r="F218" s="548"/>
      <c r="H218" s="548"/>
    </row>
    <row r="219" spans="1:8" ht="15.75">
      <c r="A219" s="19"/>
      <c r="C219" s="548"/>
      <c r="D219" s="548"/>
      <c r="F219" s="548"/>
      <c r="H219" s="548"/>
    </row>
    <row r="220" spans="1:8" ht="15.75">
      <c r="A220" s="19"/>
      <c r="C220" s="548"/>
      <c r="D220" s="548"/>
      <c r="F220" s="548"/>
      <c r="H220" s="548"/>
    </row>
    <row r="221" spans="1:8" ht="15.75">
      <c r="A221" s="19"/>
      <c r="C221" s="548"/>
      <c r="D221" s="548"/>
      <c r="F221" s="548"/>
      <c r="H221" s="548"/>
    </row>
    <row r="222" spans="1:8" ht="15.75">
      <c r="A222" s="19"/>
      <c r="C222" s="548"/>
      <c r="D222" s="548"/>
      <c r="F222" s="548"/>
      <c r="H222" s="548"/>
    </row>
    <row r="223" spans="1:8" ht="15.75">
      <c r="A223" s="19"/>
      <c r="C223" s="548"/>
      <c r="D223" s="548"/>
      <c r="F223" s="548"/>
      <c r="H223" s="548"/>
    </row>
    <row r="224" spans="1:8" ht="15.75">
      <c r="A224" s="19"/>
      <c r="C224" s="548"/>
      <c r="D224" s="548"/>
      <c r="F224" s="548"/>
      <c r="H224" s="548"/>
    </row>
    <row r="225" spans="1:8" ht="15.75">
      <c r="A225" s="19"/>
      <c r="C225" s="548"/>
      <c r="D225" s="548"/>
      <c r="F225" s="548"/>
      <c r="H225" s="548"/>
    </row>
    <row r="226" spans="1:8" ht="15.75">
      <c r="A226" s="19"/>
      <c r="C226" s="548"/>
      <c r="D226" s="548"/>
      <c r="F226" s="548"/>
      <c r="H226" s="548"/>
    </row>
    <row r="227" spans="1:8" ht="15.75">
      <c r="A227" s="19"/>
      <c r="C227" s="548"/>
      <c r="D227" s="548"/>
      <c r="F227" s="548"/>
      <c r="H227" s="548"/>
    </row>
    <row r="228" spans="1:8" ht="15.75">
      <c r="A228" s="19"/>
      <c r="C228" s="548"/>
      <c r="D228" s="548"/>
      <c r="F228" s="548"/>
      <c r="H228" s="548"/>
    </row>
    <row r="229" spans="1:8" ht="15.75">
      <c r="A229" s="19"/>
      <c r="C229" s="548"/>
      <c r="D229" s="548"/>
      <c r="F229" s="548"/>
      <c r="H229" s="548"/>
    </row>
    <row r="230" spans="1:8" ht="15.75">
      <c r="A230" s="19"/>
      <c r="C230" s="548"/>
      <c r="D230" s="548"/>
      <c r="F230" s="548"/>
      <c r="H230" s="548"/>
    </row>
    <row r="231" spans="1:8" ht="15.75">
      <c r="A231" s="19"/>
      <c r="C231" s="548"/>
      <c r="D231" s="548"/>
      <c r="F231" s="548"/>
      <c r="H231" s="548"/>
    </row>
    <row r="232" spans="1:8" ht="15.75">
      <c r="A232" s="19"/>
      <c r="C232" s="548"/>
      <c r="D232" s="548"/>
      <c r="F232" s="548"/>
      <c r="H232" s="548"/>
    </row>
    <row r="233" spans="1:8" ht="15.75">
      <c r="A233" s="19"/>
      <c r="C233" s="548"/>
      <c r="D233" s="548"/>
      <c r="F233" s="548"/>
      <c r="H233" s="548"/>
    </row>
    <row r="234" spans="1:8" ht="15.75">
      <c r="A234" s="19"/>
      <c r="C234" s="548"/>
      <c r="D234" s="548"/>
      <c r="F234" s="548"/>
      <c r="H234" s="548"/>
    </row>
    <row r="235" spans="1:8" ht="15.75">
      <c r="A235" s="19"/>
      <c r="C235" s="548"/>
      <c r="D235" s="548"/>
      <c r="F235" s="548"/>
      <c r="H235" s="548"/>
    </row>
    <row r="236" spans="1:8" ht="15.75">
      <c r="A236" s="19"/>
      <c r="C236" s="548"/>
      <c r="D236" s="548"/>
      <c r="F236" s="548"/>
      <c r="H236" s="548"/>
    </row>
    <row r="237" spans="1:8" ht="15.75">
      <c r="A237" s="19"/>
      <c r="C237" s="548"/>
      <c r="D237" s="548"/>
      <c r="F237" s="548"/>
      <c r="H237" s="548"/>
    </row>
    <row r="238" spans="1:8" ht="15.75">
      <c r="A238" s="19"/>
      <c r="C238" s="548"/>
      <c r="D238" s="548"/>
      <c r="F238" s="548"/>
      <c r="H238" s="548"/>
    </row>
    <row r="239" spans="1:8" ht="15.75">
      <c r="A239" s="19"/>
      <c r="C239" s="548"/>
      <c r="D239" s="548"/>
      <c r="F239" s="548"/>
      <c r="H239" s="548"/>
    </row>
    <row r="240" spans="1:8" ht="15.75">
      <c r="A240" s="19"/>
      <c r="C240" s="548"/>
      <c r="D240" s="548"/>
      <c r="F240" s="548"/>
      <c r="H240" s="548"/>
    </row>
    <row r="241" spans="1:8" ht="15.75">
      <c r="A241" s="19"/>
      <c r="C241" s="548"/>
      <c r="D241" s="548"/>
      <c r="F241" s="548"/>
      <c r="H241" s="548"/>
    </row>
    <row r="242" spans="1:8" ht="15.75">
      <c r="A242" s="19"/>
      <c r="C242" s="548"/>
      <c r="D242" s="548"/>
      <c r="F242" s="548"/>
      <c r="H242" s="548"/>
    </row>
    <row r="243" spans="1:8" ht="15.75">
      <c r="A243" s="19"/>
      <c r="C243" s="548"/>
      <c r="D243" s="548"/>
      <c r="F243" s="548"/>
      <c r="H243" s="548"/>
    </row>
    <row r="244" spans="1:8" ht="15.75">
      <c r="A244" s="19"/>
      <c r="C244" s="548"/>
      <c r="D244" s="548"/>
      <c r="F244" s="548"/>
      <c r="H244" s="548"/>
    </row>
    <row r="245" spans="1:8" ht="15.75">
      <c r="A245" s="19"/>
      <c r="C245" s="548"/>
      <c r="D245" s="548"/>
      <c r="F245" s="548"/>
      <c r="H245" s="548"/>
    </row>
    <row r="246" spans="1:8" ht="15.75">
      <c r="A246" s="19"/>
      <c r="C246" s="548"/>
      <c r="D246" s="548"/>
      <c r="F246" s="548"/>
      <c r="H246" s="548"/>
    </row>
    <row r="247" spans="1:8" ht="15.75">
      <c r="A247" s="19"/>
      <c r="C247" s="548"/>
      <c r="D247" s="548"/>
      <c r="F247" s="548"/>
      <c r="H247" s="548"/>
    </row>
    <row r="248" spans="1:8" ht="15.75">
      <c r="A248" s="19"/>
      <c r="C248" s="548"/>
      <c r="D248" s="548"/>
      <c r="F248" s="548"/>
      <c r="H248" s="548"/>
    </row>
    <row r="249" spans="1:8" ht="15.75">
      <c r="A249" s="19"/>
      <c r="C249" s="548"/>
      <c r="D249" s="548"/>
      <c r="F249" s="548"/>
      <c r="H249" s="548"/>
    </row>
    <row r="250" spans="1:8" ht="15.75">
      <c r="A250" s="19"/>
      <c r="C250" s="548"/>
      <c r="D250" s="548"/>
      <c r="F250" s="548"/>
      <c r="H250" s="548"/>
    </row>
    <row r="251" spans="1:8" ht="15.75">
      <c r="A251" s="19"/>
      <c r="C251" s="548"/>
      <c r="D251" s="548"/>
      <c r="F251" s="548"/>
      <c r="H251" s="548"/>
    </row>
    <row r="252" spans="1:8" ht="15.75">
      <c r="A252" s="19"/>
      <c r="C252" s="548"/>
      <c r="D252" s="548"/>
      <c r="F252" s="548"/>
      <c r="H252" s="548"/>
    </row>
    <row r="253" spans="1:8" ht="15.75">
      <c r="A253" s="19"/>
      <c r="C253" s="548"/>
      <c r="D253" s="548"/>
      <c r="F253" s="548"/>
      <c r="H253" s="548"/>
    </row>
    <row r="254" spans="1:8" ht="15.75">
      <c r="A254" s="19"/>
      <c r="C254" s="548"/>
      <c r="D254" s="548"/>
      <c r="F254" s="548"/>
      <c r="H254" s="548"/>
    </row>
    <row r="255" spans="1:8" ht="15.75">
      <c r="A255" s="19"/>
      <c r="C255" s="548"/>
      <c r="D255" s="548"/>
      <c r="F255" s="548"/>
      <c r="H255" s="548"/>
    </row>
    <row r="256" spans="1:8" ht="15.75">
      <c r="A256" s="19"/>
      <c r="C256" s="548"/>
      <c r="D256" s="548"/>
      <c r="F256" s="548"/>
      <c r="H256" s="548"/>
    </row>
    <row r="257" spans="1:8" ht="15.75">
      <c r="A257" s="19"/>
      <c r="C257" s="548"/>
      <c r="D257" s="548"/>
      <c r="F257" s="548"/>
      <c r="H257" s="548"/>
    </row>
    <row r="258" spans="1:8" ht="15.75">
      <c r="A258" s="19"/>
      <c r="C258" s="548"/>
      <c r="D258" s="548"/>
      <c r="F258" s="548"/>
      <c r="H258" s="548"/>
    </row>
    <row r="259" spans="1:8" ht="15.75">
      <c r="A259" s="19"/>
      <c r="C259" s="548"/>
      <c r="D259" s="548"/>
      <c r="F259" s="548"/>
      <c r="H259" s="548"/>
    </row>
    <row r="260" spans="1:8" ht="15.75">
      <c r="A260" s="19"/>
      <c r="C260" s="548"/>
      <c r="D260" s="548"/>
      <c r="F260" s="548"/>
      <c r="H260" s="548"/>
    </row>
    <row r="261" spans="1:8" ht="15.75">
      <c r="A261" s="19"/>
      <c r="C261" s="548"/>
      <c r="D261" s="548"/>
      <c r="F261" s="548"/>
      <c r="H261" s="548"/>
    </row>
    <row r="262" spans="1:8" ht="15.75">
      <c r="A262" s="19"/>
      <c r="C262" s="548"/>
      <c r="D262" s="548"/>
      <c r="F262" s="548"/>
      <c r="H262" s="548"/>
    </row>
    <row r="263" spans="1:8" ht="15.75">
      <c r="A263" s="19"/>
      <c r="C263" s="548"/>
      <c r="D263" s="548"/>
      <c r="F263" s="548"/>
      <c r="H263" s="548"/>
    </row>
    <row r="264" spans="1:8" ht="15.75">
      <c r="A264" s="19"/>
      <c r="C264" s="548"/>
      <c r="D264" s="548"/>
      <c r="F264" s="548"/>
      <c r="H264" s="548"/>
    </row>
    <row r="265" spans="1:8" ht="15.75">
      <c r="A265" s="19"/>
      <c r="C265" s="548"/>
      <c r="D265" s="548"/>
      <c r="F265" s="548"/>
      <c r="H265" s="548"/>
    </row>
    <row r="266" spans="1:8" ht="15.75">
      <c r="A266" s="19"/>
      <c r="C266" s="548"/>
      <c r="D266" s="548"/>
      <c r="F266" s="548"/>
      <c r="H266" s="548"/>
    </row>
    <row r="267" spans="1:8" ht="15.75">
      <c r="A267" s="19"/>
      <c r="C267" s="548"/>
      <c r="D267" s="548"/>
      <c r="F267" s="548"/>
      <c r="H267" s="548"/>
    </row>
    <row r="268" spans="1:8" ht="15.75">
      <c r="A268" s="19"/>
      <c r="C268" s="548"/>
      <c r="D268" s="548"/>
      <c r="F268" s="548"/>
      <c r="H268" s="548"/>
    </row>
    <row r="269" spans="1:8" ht="15.75">
      <c r="A269" s="19"/>
    </row>
    <row r="270" spans="1:8" ht="15.75">
      <c r="A270" s="19"/>
    </row>
    <row r="271" spans="1:8" ht="15.75">
      <c r="A271" s="19"/>
    </row>
    <row r="272" spans="1:8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workbookViewId="0">
      <selection activeCell="A11" sqref="A11"/>
    </sheetView>
  </sheetViews>
  <sheetFormatPr defaultColWidth="11.42578125" defaultRowHeight="15"/>
  <cols>
    <col min="1" max="1" width="79.7109375" style="20" bestFit="1" customWidth="1"/>
    <col min="2" max="8" width="11.7109375" style="539" customWidth="1"/>
    <col min="9" max="9" width="14" style="539" customWidth="1"/>
    <col min="10" max="10" width="11.5703125" style="539" bestFit="1" customWidth="1"/>
    <col min="11" max="11" width="2.42578125" style="420" customWidth="1"/>
    <col min="12" max="256" width="11.42578125" style="420"/>
    <col min="257" max="257" width="79.7109375" style="420" bestFit="1" customWidth="1"/>
    <col min="258" max="264" width="11.7109375" style="420" customWidth="1"/>
    <col min="265" max="265" width="14" style="420" customWidth="1"/>
    <col min="266" max="266" width="11.5703125" style="420" bestFit="1" customWidth="1"/>
    <col min="267" max="267" width="2.42578125" style="420" customWidth="1"/>
    <col min="268" max="512" width="11.42578125" style="420"/>
    <col min="513" max="513" width="79.7109375" style="420" bestFit="1" customWidth="1"/>
    <col min="514" max="520" width="11.7109375" style="420" customWidth="1"/>
    <col min="521" max="521" width="14" style="420" customWidth="1"/>
    <col min="522" max="522" width="11.5703125" style="420" bestFit="1" customWidth="1"/>
    <col min="523" max="523" width="2.42578125" style="420" customWidth="1"/>
    <col min="524" max="768" width="11.42578125" style="420"/>
    <col min="769" max="769" width="79.7109375" style="420" bestFit="1" customWidth="1"/>
    <col min="770" max="776" width="11.7109375" style="420" customWidth="1"/>
    <col min="777" max="777" width="14" style="420" customWidth="1"/>
    <col min="778" max="778" width="11.5703125" style="420" bestFit="1" customWidth="1"/>
    <col min="779" max="779" width="2.42578125" style="420" customWidth="1"/>
    <col min="780" max="1024" width="11.42578125" style="420"/>
    <col min="1025" max="1025" width="79.7109375" style="420" bestFit="1" customWidth="1"/>
    <col min="1026" max="1032" width="11.7109375" style="420" customWidth="1"/>
    <col min="1033" max="1033" width="14" style="420" customWidth="1"/>
    <col min="1034" max="1034" width="11.5703125" style="420" bestFit="1" customWidth="1"/>
    <col min="1035" max="1035" width="2.42578125" style="420" customWidth="1"/>
    <col min="1036" max="1280" width="11.42578125" style="420"/>
    <col min="1281" max="1281" width="79.7109375" style="420" bestFit="1" customWidth="1"/>
    <col min="1282" max="1288" width="11.7109375" style="420" customWidth="1"/>
    <col min="1289" max="1289" width="14" style="420" customWidth="1"/>
    <col min="1290" max="1290" width="11.5703125" style="420" bestFit="1" customWidth="1"/>
    <col min="1291" max="1291" width="2.42578125" style="420" customWidth="1"/>
    <col min="1292" max="1536" width="11.42578125" style="420"/>
    <col min="1537" max="1537" width="79.7109375" style="420" bestFit="1" customWidth="1"/>
    <col min="1538" max="1544" width="11.7109375" style="420" customWidth="1"/>
    <col min="1545" max="1545" width="14" style="420" customWidth="1"/>
    <col min="1546" max="1546" width="11.5703125" style="420" bestFit="1" customWidth="1"/>
    <col min="1547" max="1547" width="2.42578125" style="420" customWidth="1"/>
    <col min="1548" max="1792" width="11.42578125" style="420"/>
    <col min="1793" max="1793" width="79.7109375" style="420" bestFit="1" customWidth="1"/>
    <col min="1794" max="1800" width="11.7109375" style="420" customWidth="1"/>
    <col min="1801" max="1801" width="14" style="420" customWidth="1"/>
    <col min="1802" max="1802" width="11.5703125" style="420" bestFit="1" customWidth="1"/>
    <col min="1803" max="1803" width="2.42578125" style="420" customWidth="1"/>
    <col min="1804" max="2048" width="11.42578125" style="420"/>
    <col min="2049" max="2049" width="79.7109375" style="420" bestFit="1" customWidth="1"/>
    <col min="2050" max="2056" width="11.7109375" style="420" customWidth="1"/>
    <col min="2057" max="2057" width="14" style="420" customWidth="1"/>
    <col min="2058" max="2058" width="11.5703125" style="420" bestFit="1" customWidth="1"/>
    <col min="2059" max="2059" width="2.42578125" style="420" customWidth="1"/>
    <col min="2060" max="2304" width="11.42578125" style="420"/>
    <col min="2305" max="2305" width="79.7109375" style="420" bestFit="1" customWidth="1"/>
    <col min="2306" max="2312" width="11.7109375" style="420" customWidth="1"/>
    <col min="2313" max="2313" width="14" style="420" customWidth="1"/>
    <col min="2314" max="2314" width="11.5703125" style="420" bestFit="1" customWidth="1"/>
    <col min="2315" max="2315" width="2.42578125" style="420" customWidth="1"/>
    <col min="2316" max="2560" width="11.42578125" style="420"/>
    <col min="2561" max="2561" width="79.7109375" style="420" bestFit="1" customWidth="1"/>
    <col min="2562" max="2568" width="11.7109375" style="420" customWidth="1"/>
    <col min="2569" max="2569" width="14" style="420" customWidth="1"/>
    <col min="2570" max="2570" width="11.5703125" style="420" bestFit="1" customWidth="1"/>
    <col min="2571" max="2571" width="2.42578125" style="420" customWidth="1"/>
    <col min="2572" max="2816" width="11.42578125" style="420"/>
    <col min="2817" max="2817" width="79.7109375" style="420" bestFit="1" customWidth="1"/>
    <col min="2818" max="2824" width="11.7109375" style="420" customWidth="1"/>
    <col min="2825" max="2825" width="14" style="420" customWidth="1"/>
    <col min="2826" max="2826" width="11.5703125" style="420" bestFit="1" customWidth="1"/>
    <col min="2827" max="2827" width="2.42578125" style="420" customWidth="1"/>
    <col min="2828" max="3072" width="11.42578125" style="420"/>
    <col min="3073" max="3073" width="79.7109375" style="420" bestFit="1" customWidth="1"/>
    <col min="3074" max="3080" width="11.7109375" style="420" customWidth="1"/>
    <col min="3081" max="3081" width="14" style="420" customWidth="1"/>
    <col min="3082" max="3082" width="11.5703125" style="420" bestFit="1" customWidth="1"/>
    <col min="3083" max="3083" width="2.42578125" style="420" customWidth="1"/>
    <col min="3084" max="3328" width="11.42578125" style="420"/>
    <col min="3329" max="3329" width="79.7109375" style="420" bestFit="1" customWidth="1"/>
    <col min="3330" max="3336" width="11.7109375" style="420" customWidth="1"/>
    <col min="3337" max="3337" width="14" style="420" customWidth="1"/>
    <col min="3338" max="3338" width="11.5703125" style="420" bestFit="1" customWidth="1"/>
    <col min="3339" max="3339" width="2.42578125" style="420" customWidth="1"/>
    <col min="3340" max="3584" width="11.42578125" style="420"/>
    <col min="3585" max="3585" width="79.7109375" style="420" bestFit="1" customWidth="1"/>
    <col min="3586" max="3592" width="11.7109375" style="420" customWidth="1"/>
    <col min="3593" max="3593" width="14" style="420" customWidth="1"/>
    <col min="3594" max="3594" width="11.5703125" style="420" bestFit="1" customWidth="1"/>
    <col min="3595" max="3595" width="2.42578125" style="420" customWidth="1"/>
    <col min="3596" max="3840" width="11.42578125" style="420"/>
    <col min="3841" max="3841" width="79.7109375" style="420" bestFit="1" customWidth="1"/>
    <col min="3842" max="3848" width="11.7109375" style="420" customWidth="1"/>
    <col min="3849" max="3849" width="14" style="420" customWidth="1"/>
    <col min="3850" max="3850" width="11.5703125" style="420" bestFit="1" customWidth="1"/>
    <col min="3851" max="3851" width="2.42578125" style="420" customWidth="1"/>
    <col min="3852" max="4096" width="11.42578125" style="420"/>
    <col min="4097" max="4097" width="79.7109375" style="420" bestFit="1" customWidth="1"/>
    <col min="4098" max="4104" width="11.7109375" style="420" customWidth="1"/>
    <col min="4105" max="4105" width="14" style="420" customWidth="1"/>
    <col min="4106" max="4106" width="11.5703125" style="420" bestFit="1" customWidth="1"/>
    <col min="4107" max="4107" width="2.42578125" style="420" customWidth="1"/>
    <col min="4108" max="4352" width="11.42578125" style="420"/>
    <col min="4353" max="4353" width="79.7109375" style="420" bestFit="1" customWidth="1"/>
    <col min="4354" max="4360" width="11.7109375" style="420" customWidth="1"/>
    <col min="4361" max="4361" width="14" style="420" customWidth="1"/>
    <col min="4362" max="4362" width="11.5703125" style="420" bestFit="1" customWidth="1"/>
    <col min="4363" max="4363" width="2.42578125" style="420" customWidth="1"/>
    <col min="4364" max="4608" width="11.42578125" style="420"/>
    <col min="4609" max="4609" width="79.7109375" style="420" bestFit="1" customWidth="1"/>
    <col min="4610" max="4616" width="11.7109375" style="420" customWidth="1"/>
    <col min="4617" max="4617" width="14" style="420" customWidth="1"/>
    <col min="4618" max="4618" width="11.5703125" style="420" bestFit="1" customWidth="1"/>
    <col min="4619" max="4619" width="2.42578125" style="420" customWidth="1"/>
    <col min="4620" max="4864" width="11.42578125" style="420"/>
    <col min="4865" max="4865" width="79.7109375" style="420" bestFit="1" customWidth="1"/>
    <col min="4866" max="4872" width="11.7109375" style="420" customWidth="1"/>
    <col min="4873" max="4873" width="14" style="420" customWidth="1"/>
    <col min="4874" max="4874" width="11.5703125" style="420" bestFit="1" customWidth="1"/>
    <col min="4875" max="4875" width="2.42578125" style="420" customWidth="1"/>
    <col min="4876" max="5120" width="11.42578125" style="420"/>
    <col min="5121" max="5121" width="79.7109375" style="420" bestFit="1" customWidth="1"/>
    <col min="5122" max="5128" width="11.7109375" style="420" customWidth="1"/>
    <col min="5129" max="5129" width="14" style="420" customWidth="1"/>
    <col min="5130" max="5130" width="11.5703125" style="420" bestFit="1" customWidth="1"/>
    <col min="5131" max="5131" width="2.42578125" style="420" customWidth="1"/>
    <col min="5132" max="5376" width="11.42578125" style="420"/>
    <col min="5377" max="5377" width="79.7109375" style="420" bestFit="1" customWidth="1"/>
    <col min="5378" max="5384" width="11.7109375" style="420" customWidth="1"/>
    <col min="5385" max="5385" width="14" style="420" customWidth="1"/>
    <col min="5386" max="5386" width="11.5703125" style="420" bestFit="1" customWidth="1"/>
    <col min="5387" max="5387" width="2.42578125" style="420" customWidth="1"/>
    <col min="5388" max="5632" width="11.42578125" style="420"/>
    <col min="5633" max="5633" width="79.7109375" style="420" bestFit="1" customWidth="1"/>
    <col min="5634" max="5640" width="11.7109375" style="420" customWidth="1"/>
    <col min="5641" max="5641" width="14" style="420" customWidth="1"/>
    <col min="5642" max="5642" width="11.5703125" style="420" bestFit="1" customWidth="1"/>
    <col min="5643" max="5643" width="2.42578125" style="420" customWidth="1"/>
    <col min="5644" max="5888" width="11.42578125" style="420"/>
    <col min="5889" max="5889" width="79.7109375" style="420" bestFit="1" customWidth="1"/>
    <col min="5890" max="5896" width="11.7109375" style="420" customWidth="1"/>
    <col min="5897" max="5897" width="14" style="420" customWidth="1"/>
    <col min="5898" max="5898" width="11.5703125" style="420" bestFit="1" customWidth="1"/>
    <col min="5899" max="5899" width="2.42578125" style="420" customWidth="1"/>
    <col min="5900" max="6144" width="11.42578125" style="420"/>
    <col min="6145" max="6145" width="79.7109375" style="420" bestFit="1" customWidth="1"/>
    <col min="6146" max="6152" width="11.7109375" style="420" customWidth="1"/>
    <col min="6153" max="6153" width="14" style="420" customWidth="1"/>
    <col min="6154" max="6154" width="11.5703125" style="420" bestFit="1" customWidth="1"/>
    <col min="6155" max="6155" width="2.42578125" style="420" customWidth="1"/>
    <col min="6156" max="6400" width="11.42578125" style="420"/>
    <col min="6401" max="6401" width="79.7109375" style="420" bestFit="1" customWidth="1"/>
    <col min="6402" max="6408" width="11.7109375" style="420" customWidth="1"/>
    <col min="6409" max="6409" width="14" style="420" customWidth="1"/>
    <col min="6410" max="6410" width="11.5703125" style="420" bestFit="1" customWidth="1"/>
    <col min="6411" max="6411" width="2.42578125" style="420" customWidth="1"/>
    <col min="6412" max="6656" width="11.42578125" style="420"/>
    <col min="6657" max="6657" width="79.7109375" style="420" bestFit="1" customWidth="1"/>
    <col min="6658" max="6664" width="11.7109375" style="420" customWidth="1"/>
    <col min="6665" max="6665" width="14" style="420" customWidth="1"/>
    <col min="6666" max="6666" width="11.5703125" style="420" bestFit="1" customWidth="1"/>
    <col min="6667" max="6667" width="2.42578125" style="420" customWidth="1"/>
    <col min="6668" max="6912" width="11.42578125" style="420"/>
    <col min="6913" max="6913" width="79.7109375" style="420" bestFit="1" customWidth="1"/>
    <col min="6914" max="6920" width="11.7109375" style="420" customWidth="1"/>
    <col min="6921" max="6921" width="14" style="420" customWidth="1"/>
    <col min="6922" max="6922" width="11.5703125" style="420" bestFit="1" customWidth="1"/>
    <col min="6923" max="6923" width="2.42578125" style="420" customWidth="1"/>
    <col min="6924" max="7168" width="11.42578125" style="420"/>
    <col min="7169" max="7169" width="79.7109375" style="420" bestFit="1" customWidth="1"/>
    <col min="7170" max="7176" width="11.7109375" style="420" customWidth="1"/>
    <col min="7177" max="7177" width="14" style="420" customWidth="1"/>
    <col min="7178" max="7178" width="11.5703125" style="420" bestFit="1" customWidth="1"/>
    <col min="7179" max="7179" width="2.42578125" style="420" customWidth="1"/>
    <col min="7180" max="7424" width="11.42578125" style="420"/>
    <col min="7425" max="7425" width="79.7109375" style="420" bestFit="1" customWidth="1"/>
    <col min="7426" max="7432" width="11.7109375" style="420" customWidth="1"/>
    <col min="7433" max="7433" width="14" style="420" customWidth="1"/>
    <col min="7434" max="7434" width="11.5703125" style="420" bestFit="1" customWidth="1"/>
    <col min="7435" max="7435" width="2.42578125" style="420" customWidth="1"/>
    <col min="7436" max="7680" width="11.42578125" style="420"/>
    <col min="7681" max="7681" width="79.7109375" style="420" bestFit="1" customWidth="1"/>
    <col min="7682" max="7688" width="11.7109375" style="420" customWidth="1"/>
    <col min="7689" max="7689" width="14" style="420" customWidth="1"/>
    <col min="7690" max="7690" width="11.5703125" style="420" bestFit="1" customWidth="1"/>
    <col min="7691" max="7691" width="2.42578125" style="420" customWidth="1"/>
    <col min="7692" max="7936" width="11.42578125" style="420"/>
    <col min="7937" max="7937" width="79.7109375" style="420" bestFit="1" customWidth="1"/>
    <col min="7938" max="7944" width="11.7109375" style="420" customWidth="1"/>
    <col min="7945" max="7945" width="14" style="420" customWidth="1"/>
    <col min="7946" max="7946" width="11.5703125" style="420" bestFit="1" customWidth="1"/>
    <col min="7947" max="7947" width="2.42578125" style="420" customWidth="1"/>
    <col min="7948" max="8192" width="11.42578125" style="420"/>
    <col min="8193" max="8193" width="79.7109375" style="420" bestFit="1" customWidth="1"/>
    <col min="8194" max="8200" width="11.7109375" style="420" customWidth="1"/>
    <col min="8201" max="8201" width="14" style="420" customWidth="1"/>
    <col min="8202" max="8202" width="11.5703125" style="420" bestFit="1" customWidth="1"/>
    <col min="8203" max="8203" width="2.42578125" style="420" customWidth="1"/>
    <col min="8204" max="8448" width="11.42578125" style="420"/>
    <col min="8449" max="8449" width="79.7109375" style="420" bestFit="1" customWidth="1"/>
    <col min="8450" max="8456" width="11.7109375" style="420" customWidth="1"/>
    <col min="8457" max="8457" width="14" style="420" customWidth="1"/>
    <col min="8458" max="8458" width="11.5703125" style="420" bestFit="1" customWidth="1"/>
    <col min="8459" max="8459" width="2.42578125" style="420" customWidth="1"/>
    <col min="8460" max="8704" width="11.42578125" style="420"/>
    <col min="8705" max="8705" width="79.7109375" style="420" bestFit="1" customWidth="1"/>
    <col min="8706" max="8712" width="11.7109375" style="420" customWidth="1"/>
    <col min="8713" max="8713" width="14" style="420" customWidth="1"/>
    <col min="8714" max="8714" width="11.5703125" style="420" bestFit="1" customWidth="1"/>
    <col min="8715" max="8715" width="2.42578125" style="420" customWidth="1"/>
    <col min="8716" max="8960" width="11.42578125" style="420"/>
    <col min="8961" max="8961" width="79.7109375" style="420" bestFit="1" customWidth="1"/>
    <col min="8962" max="8968" width="11.7109375" style="420" customWidth="1"/>
    <col min="8969" max="8969" width="14" style="420" customWidth="1"/>
    <col min="8970" max="8970" width="11.5703125" style="420" bestFit="1" customWidth="1"/>
    <col min="8971" max="8971" width="2.42578125" style="420" customWidth="1"/>
    <col min="8972" max="9216" width="11.42578125" style="420"/>
    <col min="9217" max="9217" width="79.7109375" style="420" bestFit="1" customWidth="1"/>
    <col min="9218" max="9224" width="11.7109375" style="420" customWidth="1"/>
    <col min="9225" max="9225" width="14" style="420" customWidth="1"/>
    <col min="9226" max="9226" width="11.5703125" style="420" bestFit="1" customWidth="1"/>
    <col min="9227" max="9227" width="2.42578125" style="420" customWidth="1"/>
    <col min="9228" max="9472" width="11.42578125" style="420"/>
    <col min="9473" max="9473" width="79.7109375" style="420" bestFit="1" customWidth="1"/>
    <col min="9474" max="9480" width="11.7109375" style="420" customWidth="1"/>
    <col min="9481" max="9481" width="14" style="420" customWidth="1"/>
    <col min="9482" max="9482" width="11.5703125" style="420" bestFit="1" customWidth="1"/>
    <col min="9483" max="9483" width="2.42578125" style="420" customWidth="1"/>
    <col min="9484" max="9728" width="11.42578125" style="420"/>
    <col min="9729" max="9729" width="79.7109375" style="420" bestFit="1" customWidth="1"/>
    <col min="9730" max="9736" width="11.7109375" style="420" customWidth="1"/>
    <col min="9737" max="9737" width="14" style="420" customWidth="1"/>
    <col min="9738" max="9738" width="11.5703125" style="420" bestFit="1" customWidth="1"/>
    <col min="9739" max="9739" width="2.42578125" style="420" customWidth="1"/>
    <col min="9740" max="9984" width="11.42578125" style="420"/>
    <col min="9985" max="9985" width="79.7109375" style="420" bestFit="1" customWidth="1"/>
    <col min="9986" max="9992" width="11.7109375" style="420" customWidth="1"/>
    <col min="9993" max="9993" width="14" style="420" customWidth="1"/>
    <col min="9994" max="9994" width="11.5703125" style="420" bestFit="1" customWidth="1"/>
    <col min="9995" max="9995" width="2.42578125" style="420" customWidth="1"/>
    <col min="9996" max="10240" width="11.42578125" style="420"/>
    <col min="10241" max="10241" width="79.7109375" style="420" bestFit="1" customWidth="1"/>
    <col min="10242" max="10248" width="11.7109375" style="420" customWidth="1"/>
    <col min="10249" max="10249" width="14" style="420" customWidth="1"/>
    <col min="10250" max="10250" width="11.5703125" style="420" bestFit="1" customWidth="1"/>
    <col min="10251" max="10251" width="2.42578125" style="420" customWidth="1"/>
    <col min="10252" max="10496" width="11.42578125" style="420"/>
    <col min="10497" max="10497" width="79.7109375" style="420" bestFit="1" customWidth="1"/>
    <col min="10498" max="10504" width="11.7109375" style="420" customWidth="1"/>
    <col min="10505" max="10505" width="14" style="420" customWidth="1"/>
    <col min="10506" max="10506" width="11.5703125" style="420" bestFit="1" customWidth="1"/>
    <col min="10507" max="10507" width="2.42578125" style="420" customWidth="1"/>
    <col min="10508" max="10752" width="11.42578125" style="420"/>
    <col min="10753" max="10753" width="79.7109375" style="420" bestFit="1" customWidth="1"/>
    <col min="10754" max="10760" width="11.7109375" style="420" customWidth="1"/>
    <col min="10761" max="10761" width="14" style="420" customWidth="1"/>
    <col min="10762" max="10762" width="11.5703125" style="420" bestFit="1" customWidth="1"/>
    <col min="10763" max="10763" width="2.42578125" style="420" customWidth="1"/>
    <col min="10764" max="11008" width="11.42578125" style="420"/>
    <col min="11009" max="11009" width="79.7109375" style="420" bestFit="1" customWidth="1"/>
    <col min="11010" max="11016" width="11.7109375" style="420" customWidth="1"/>
    <col min="11017" max="11017" width="14" style="420" customWidth="1"/>
    <col min="11018" max="11018" width="11.5703125" style="420" bestFit="1" customWidth="1"/>
    <col min="11019" max="11019" width="2.42578125" style="420" customWidth="1"/>
    <col min="11020" max="11264" width="11.42578125" style="420"/>
    <col min="11265" max="11265" width="79.7109375" style="420" bestFit="1" customWidth="1"/>
    <col min="11266" max="11272" width="11.7109375" style="420" customWidth="1"/>
    <col min="11273" max="11273" width="14" style="420" customWidth="1"/>
    <col min="11274" max="11274" width="11.5703125" style="420" bestFit="1" customWidth="1"/>
    <col min="11275" max="11275" width="2.42578125" style="420" customWidth="1"/>
    <col min="11276" max="11520" width="11.42578125" style="420"/>
    <col min="11521" max="11521" width="79.7109375" style="420" bestFit="1" customWidth="1"/>
    <col min="11522" max="11528" width="11.7109375" style="420" customWidth="1"/>
    <col min="11529" max="11529" width="14" style="420" customWidth="1"/>
    <col min="11530" max="11530" width="11.5703125" style="420" bestFit="1" customWidth="1"/>
    <col min="11531" max="11531" width="2.42578125" style="420" customWidth="1"/>
    <col min="11532" max="11776" width="11.42578125" style="420"/>
    <col min="11777" max="11777" width="79.7109375" style="420" bestFit="1" customWidth="1"/>
    <col min="11778" max="11784" width="11.7109375" style="420" customWidth="1"/>
    <col min="11785" max="11785" width="14" style="420" customWidth="1"/>
    <col min="11786" max="11786" width="11.5703125" style="420" bestFit="1" customWidth="1"/>
    <col min="11787" max="11787" width="2.42578125" style="420" customWidth="1"/>
    <col min="11788" max="12032" width="11.42578125" style="420"/>
    <col min="12033" max="12033" width="79.7109375" style="420" bestFit="1" customWidth="1"/>
    <col min="12034" max="12040" width="11.7109375" style="420" customWidth="1"/>
    <col min="12041" max="12041" width="14" style="420" customWidth="1"/>
    <col min="12042" max="12042" width="11.5703125" style="420" bestFit="1" customWidth="1"/>
    <col min="12043" max="12043" width="2.42578125" style="420" customWidth="1"/>
    <col min="12044" max="12288" width="11.42578125" style="420"/>
    <col min="12289" max="12289" width="79.7109375" style="420" bestFit="1" customWidth="1"/>
    <col min="12290" max="12296" width="11.7109375" style="420" customWidth="1"/>
    <col min="12297" max="12297" width="14" style="420" customWidth="1"/>
    <col min="12298" max="12298" width="11.5703125" style="420" bestFit="1" customWidth="1"/>
    <col min="12299" max="12299" width="2.42578125" style="420" customWidth="1"/>
    <col min="12300" max="12544" width="11.42578125" style="420"/>
    <col min="12545" max="12545" width="79.7109375" style="420" bestFit="1" customWidth="1"/>
    <col min="12546" max="12552" width="11.7109375" style="420" customWidth="1"/>
    <col min="12553" max="12553" width="14" style="420" customWidth="1"/>
    <col min="12554" max="12554" width="11.5703125" style="420" bestFit="1" customWidth="1"/>
    <col min="12555" max="12555" width="2.42578125" style="420" customWidth="1"/>
    <col min="12556" max="12800" width="11.42578125" style="420"/>
    <col min="12801" max="12801" width="79.7109375" style="420" bestFit="1" customWidth="1"/>
    <col min="12802" max="12808" width="11.7109375" style="420" customWidth="1"/>
    <col min="12809" max="12809" width="14" style="420" customWidth="1"/>
    <col min="12810" max="12810" width="11.5703125" style="420" bestFit="1" customWidth="1"/>
    <col min="12811" max="12811" width="2.42578125" style="420" customWidth="1"/>
    <col min="12812" max="13056" width="11.42578125" style="420"/>
    <col min="13057" max="13057" width="79.7109375" style="420" bestFit="1" customWidth="1"/>
    <col min="13058" max="13064" width="11.7109375" style="420" customWidth="1"/>
    <col min="13065" max="13065" width="14" style="420" customWidth="1"/>
    <col min="13066" max="13066" width="11.5703125" style="420" bestFit="1" customWidth="1"/>
    <col min="13067" max="13067" width="2.42578125" style="420" customWidth="1"/>
    <col min="13068" max="13312" width="11.42578125" style="420"/>
    <col min="13313" max="13313" width="79.7109375" style="420" bestFit="1" customWidth="1"/>
    <col min="13314" max="13320" width="11.7109375" style="420" customWidth="1"/>
    <col min="13321" max="13321" width="14" style="420" customWidth="1"/>
    <col min="13322" max="13322" width="11.5703125" style="420" bestFit="1" customWidth="1"/>
    <col min="13323" max="13323" width="2.42578125" style="420" customWidth="1"/>
    <col min="13324" max="13568" width="11.42578125" style="420"/>
    <col min="13569" max="13569" width="79.7109375" style="420" bestFit="1" customWidth="1"/>
    <col min="13570" max="13576" width="11.7109375" style="420" customWidth="1"/>
    <col min="13577" max="13577" width="14" style="420" customWidth="1"/>
    <col min="13578" max="13578" width="11.5703125" style="420" bestFit="1" customWidth="1"/>
    <col min="13579" max="13579" width="2.42578125" style="420" customWidth="1"/>
    <col min="13580" max="13824" width="11.42578125" style="420"/>
    <col min="13825" max="13825" width="79.7109375" style="420" bestFit="1" customWidth="1"/>
    <col min="13826" max="13832" width="11.7109375" style="420" customWidth="1"/>
    <col min="13833" max="13833" width="14" style="420" customWidth="1"/>
    <col min="13834" max="13834" width="11.5703125" style="420" bestFit="1" customWidth="1"/>
    <col min="13835" max="13835" width="2.42578125" style="420" customWidth="1"/>
    <col min="13836" max="14080" width="11.42578125" style="420"/>
    <col min="14081" max="14081" width="79.7109375" style="420" bestFit="1" customWidth="1"/>
    <col min="14082" max="14088" width="11.7109375" style="420" customWidth="1"/>
    <col min="14089" max="14089" width="14" style="420" customWidth="1"/>
    <col min="14090" max="14090" width="11.5703125" style="420" bestFit="1" customWidth="1"/>
    <col min="14091" max="14091" width="2.42578125" style="420" customWidth="1"/>
    <col min="14092" max="14336" width="11.42578125" style="420"/>
    <col min="14337" max="14337" width="79.7109375" style="420" bestFit="1" customWidth="1"/>
    <col min="14338" max="14344" width="11.7109375" style="420" customWidth="1"/>
    <col min="14345" max="14345" width="14" style="420" customWidth="1"/>
    <col min="14346" max="14346" width="11.5703125" style="420" bestFit="1" customWidth="1"/>
    <col min="14347" max="14347" width="2.42578125" style="420" customWidth="1"/>
    <col min="14348" max="14592" width="11.42578125" style="420"/>
    <col min="14593" max="14593" width="79.7109375" style="420" bestFit="1" customWidth="1"/>
    <col min="14594" max="14600" width="11.7109375" style="420" customWidth="1"/>
    <col min="14601" max="14601" width="14" style="420" customWidth="1"/>
    <col min="14602" max="14602" width="11.5703125" style="420" bestFit="1" customWidth="1"/>
    <col min="14603" max="14603" width="2.42578125" style="420" customWidth="1"/>
    <col min="14604" max="14848" width="11.42578125" style="420"/>
    <col min="14849" max="14849" width="79.7109375" style="420" bestFit="1" customWidth="1"/>
    <col min="14850" max="14856" width="11.7109375" style="420" customWidth="1"/>
    <col min="14857" max="14857" width="14" style="420" customWidth="1"/>
    <col min="14858" max="14858" width="11.5703125" style="420" bestFit="1" customWidth="1"/>
    <col min="14859" max="14859" width="2.42578125" style="420" customWidth="1"/>
    <col min="14860" max="15104" width="11.42578125" style="420"/>
    <col min="15105" max="15105" width="79.7109375" style="420" bestFit="1" customWidth="1"/>
    <col min="15106" max="15112" width="11.7109375" style="420" customWidth="1"/>
    <col min="15113" max="15113" width="14" style="420" customWidth="1"/>
    <col min="15114" max="15114" width="11.5703125" style="420" bestFit="1" customWidth="1"/>
    <col min="15115" max="15115" width="2.42578125" style="420" customWidth="1"/>
    <col min="15116" max="15360" width="11.42578125" style="420"/>
    <col min="15361" max="15361" width="79.7109375" style="420" bestFit="1" customWidth="1"/>
    <col min="15362" max="15368" width="11.7109375" style="420" customWidth="1"/>
    <col min="15369" max="15369" width="14" style="420" customWidth="1"/>
    <col min="15370" max="15370" width="11.5703125" style="420" bestFit="1" customWidth="1"/>
    <col min="15371" max="15371" width="2.42578125" style="420" customWidth="1"/>
    <col min="15372" max="15616" width="11.42578125" style="420"/>
    <col min="15617" max="15617" width="79.7109375" style="420" bestFit="1" customWidth="1"/>
    <col min="15618" max="15624" width="11.7109375" style="420" customWidth="1"/>
    <col min="15625" max="15625" width="14" style="420" customWidth="1"/>
    <col min="15626" max="15626" width="11.5703125" style="420" bestFit="1" customWidth="1"/>
    <col min="15627" max="15627" width="2.42578125" style="420" customWidth="1"/>
    <col min="15628" max="15872" width="11.42578125" style="420"/>
    <col min="15873" max="15873" width="79.7109375" style="420" bestFit="1" customWidth="1"/>
    <col min="15874" max="15880" width="11.7109375" style="420" customWidth="1"/>
    <col min="15881" max="15881" width="14" style="420" customWidth="1"/>
    <col min="15882" max="15882" width="11.5703125" style="420" bestFit="1" customWidth="1"/>
    <col min="15883" max="15883" width="2.42578125" style="420" customWidth="1"/>
    <col min="15884" max="16128" width="11.42578125" style="420"/>
    <col min="16129" max="16129" width="79.7109375" style="420" bestFit="1" customWidth="1"/>
    <col min="16130" max="16136" width="11.7109375" style="420" customWidth="1"/>
    <col min="16137" max="16137" width="14" style="420" customWidth="1"/>
    <col min="16138" max="16138" width="11.5703125" style="420" bestFit="1" customWidth="1"/>
    <col min="16139" max="16139" width="2.42578125" style="420" customWidth="1"/>
    <col min="16140" max="16384" width="11.42578125" style="420"/>
  </cols>
  <sheetData>
    <row r="1" spans="1:26" s="1" customFormat="1" ht="3.75" customHeight="1">
      <c r="A1" s="158"/>
      <c r="B1" s="567"/>
      <c r="C1" s="567"/>
      <c r="D1" s="567"/>
      <c r="E1" s="567"/>
      <c r="F1" s="567"/>
      <c r="G1" s="567"/>
      <c r="H1" s="567"/>
      <c r="I1" s="567"/>
      <c r="J1" s="567"/>
    </row>
    <row r="2" spans="1:26" s="2" customFormat="1" ht="39" customHeight="1">
      <c r="A2" s="801" t="s">
        <v>849</v>
      </c>
      <c r="B2" s="801"/>
      <c r="C2" s="801"/>
      <c r="D2" s="801"/>
      <c r="E2" s="801"/>
      <c r="F2" s="801"/>
      <c r="G2" s="801"/>
      <c r="H2" s="801"/>
      <c r="I2" s="801"/>
      <c r="J2" s="801"/>
    </row>
    <row r="3" spans="1:26" s="2" customFormat="1" ht="27" customHeight="1">
      <c r="A3" s="801" t="s">
        <v>206</v>
      </c>
      <c r="B3" s="801"/>
      <c r="C3" s="801"/>
      <c r="D3" s="801"/>
      <c r="E3" s="801"/>
      <c r="F3" s="801"/>
      <c r="G3" s="801"/>
      <c r="H3" s="801"/>
      <c r="I3" s="801"/>
      <c r="J3" s="801"/>
    </row>
    <row r="4" spans="1:26" s="2" customFormat="1" ht="27" customHeight="1">
      <c r="A4" s="801" t="s">
        <v>852</v>
      </c>
      <c r="B4" s="801"/>
      <c r="C4" s="801"/>
      <c r="D4" s="801"/>
      <c r="E4" s="801"/>
      <c r="F4" s="801"/>
      <c r="G4" s="801"/>
      <c r="H4" s="801"/>
      <c r="I4" s="801"/>
      <c r="J4" s="801"/>
    </row>
    <row r="5" spans="1:26" s="3" customFormat="1" ht="39" customHeight="1">
      <c r="A5" s="822" t="s">
        <v>833</v>
      </c>
      <c r="B5" s="822"/>
      <c r="C5" s="822"/>
      <c r="D5" s="822"/>
      <c r="E5" s="822"/>
      <c r="F5" s="822"/>
      <c r="G5" s="822"/>
      <c r="H5" s="822"/>
      <c r="I5" s="822"/>
      <c r="J5" s="822"/>
    </row>
    <row r="6" spans="1:26" ht="6" customHeight="1">
      <c r="A6" s="132"/>
    </row>
    <row r="7" spans="1:26" ht="6" customHeight="1">
      <c r="A7" s="267"/>
      <c r="B7" s="568"/>
      <c r="C7" s="268"/>
      <c r="D7" s="268"/>
      <c r="E7" s="568"/>
      <c r="F7" s="268"/>
      <c r="G7" s="268"/>
      <c r="H7" s="268"/>
      <c r="I7" s="568"/>
      <c r="J7" s="268"/>
      <c r="K7" s="176"/>
      <c r="L7" s="17"/>
      <c r="M7" s="17"/>
      <c r="N7" s="17"/>
      <c r="O7" s="17"/>
      <c r="P7" s="17"/>
    </row>
    <row r="8" spans="1:26" ht="27" customHeight="1">
      <c r="A8" s="269"/>
      <c r="B8" s="569" t="s">
        <v>862</v>
      </c>
      <c r="C8" s="569" t="s">
        <v>863</v>
      </c>
      <c r="D8" s="569" t="s">
        <v>864</v>
      </c>
      <c r="E8" s="569" t="s">
        <v>865</v>
      </c>
      <c r="F8" s="569" t="s">
        <v>866</v>
      </c>
      <c r="G8" s="569" t="s">
        <v>867</v>
      </c>
      <c r="H8" s="569" t="s">
        <v>868</v>
      </c>
      <c r="I8" s="570" t="s">
        <v>44</v>
      </c>
      <c r="J8" s="571" t="s">
        <v>11</v>
      </c>
      <c r="K8" s="176"/>
      <c r="Y8" s="420">
        <v>1</v>
      </c>
      <c r="Z8" s="420">
        <v>1</v>
      </c>
    </row>
    <row r="9" spans="1:26" s="122" customFormat="1" ht="15.75">
      <c r="A9" s="138" t="s">
        <v>13</v>
      </c>
      <c r="B9" s="139">
        <v>0</v>
      </c>
      <c r="C9" s="139">
        <v>0</v>
      </c>
      <c r="D9" s="139">
        <v>0</v>
      </c>
      <c r="E9" s="139">
        <v>0</v>
      </c>
      <c r="F9" s="139">
        <v>0</v>
      </c>
      <c r="G9" s="139">
        <v>0</v>
      </c>
      <c r="H9" s="139">
        <v>0</v>
      </c>
      <c r="I9" s="139">
        <v>0</v>
      </c>
      <c r="J9" s="140">
        <v>0</v>
      </c>
      <c r="K9" s="744"/>
    </row>
    <row r="10" spans="1:26" s="122" customFormat="1" ht="15.75">
      <c r="A10" s="138" t="s">
        <v>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40">
        <v>0</v>
      </c>
      <c r="K10" s="744"/>
    </row>
    <row r="11" spans="1:26" s="122" customFormat="1" ht="15.75">
      <c r="A11" s="138" t="s">
        <v>15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40">
        <v>0</v>
      </c>
      <c r="K11" s="744"/>
    </row>
    <row r="12" spans="1:26" s="122" customFormat="1" ht="15.75">
      <c r="A12" s="138" t="s">
        <v>16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40">
        <v>0</v>
      </c>
      <c r="K12" s="744"/>
    </row>
    <row r="13" spans="1:26" s="122" customFormat="1" ht="15.75">
      <c r="A13" s="138" t="s">
        <v>34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40">
        <v>0</v>
      </c>
      <c r="K13" s="744"/>
    </row>
    <row r="14" spans="1:26" s="122" customFormat="1" ht="15.75">
      <c r="A14" s="138" t="s">
        <v>35</v>
      </c>
      <c r="B14" s="139">
        <v>8269.3173399999996</v>
      </c>
      <c r="C14" s="139">
        <v>0</v>
      </c>
      <c r="D14" s="139">
        <v>708.11725999999999</v>
      </c>
      <c r="E14" s="139">
        <v>2404.7186299999998</v>
      </c>
      <c r="F14" s="139">
        <v>0</v>
      </c>
      <c r="G14" s="139">
        <v>8454.3934900000004</v>
      </c>
      <c r="H14" s="139">
        <v>0</v>
      </c>
      <c r="I14" s="139">
        <v>19836.546719999998</v>
      </c>
      <c r="J14" s="140">
        <v>5.2640399055362457E-3</v>
      </c>
      <c r="K14" s="744"/>
    </row>
    <row r="15" spans="1:26" s="122" customFormat="1" ht="15.75">
      <c r="A15" s="138" t="s">
        <v>36</v>
      </c>
      <c r="B15" s="139">
        <v>31097.758829999999</v>
      </c>
      <c r="C15" s="139">
        <v>0</v>
      </c>
      <c r="D15" s="139">
        <v>0</v>
      </c>
      <c r="E15" s="139">
        <v>1130.7319499999999</v>
      </c>
      <c r="F15" s="139">
        <v>0</v>
      </c>
      <c r="G15" s="139">
        <v>4997.7300400000004</v>
      </c>
      <c r="H15" s="139">
        <v>0</v>
      </c>
      <c r="I15" s="139">
        <v>37226.220820000002</v>
      </c>
      <c r="J15" s="140">
        <v>9.8787513116488784E-3</v>
      </c>
      <c r="K15" s="744"/>
    </row>
    <row r="16" spans="1:26" s="122" customFormat="1" ht="15.75">
      <c r="A16" s="138" t="s">
        <v>207</v>
      </c>
      <c r="B16" s="139">
        <v>17371.244409999999</v>
      </c>
      <c r="C16" s="139">
        <v>0</v>
      </c>
      <c r="D16" s="139">
        <v>0</v>
      </c>
      <c r="E16" s="139">
        <v>7777.9244000000008</v>
      </c>
      <c r="F16" s="139">
        <v>0</v>
      </c>
      <c r="G16" s="139">
        <v>0</v>
      </c>
      <c r="H16" s="139">
        <v>0</v>
      </c>
      <c r="I16" s="139">
        <v>25149.168809999999</v>
      </c>
      <c r="J16" s="140">
        <v>6.673854581424216E-3</v>
      </c>
      <c r="K16" s="744"/>
    </row>
    <row r="17" spans="1:11" s="122" customFormat="1" ht="15.75">
      <c r="A17" s="138" t="s">
        <v>37</v>
      </c>
      <c r="B17" s="139">
        <v>200.99799999999999</v>
      </c>
      <c r="C17" s="139">
        <v>0</v>
      </c>
      <c r="D17" s="139">
        <v>0</v>
      </c>
      <c r="E17" s="139">
        <v>0</v>
      </c>
      <c r="F17" s="139">
        <v>0</v>
      </c>
      <c r="G17" s="139">
        <v>0</v>
      </c>
      <c r="H17" s="139">
        <v>0</v>
      </c>
      <c r="I17" s="139">
        <v>200.99799999999999</v>
      </c>
      <c r="J17" s="140">
        <v>5.3338996341847869E-5</v>
      </c>
      <c r="K17" s="744"/>
    </row>
    <row r="18" spans="1:11" s="122" customFormat="1" ht="15.75">
      <c r="A18" s="138" t="s">
        <v>38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v>0</v>
      </c>
      <c r="J18" s="140">
        <v>0</v>
      </c>
      <c r="K18" s="744"/>
    </row>
    <row r="19" spans="1:11" s="122" customFormat="1" ht="15.75">
      <c r="A19" s="138" t="s">
        <v>39</v>
      </c>
      <c r="B19" s="139">
        <v>0</v>
      </c>
      <c r="C19" s="139">
        <v>0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v>0</v>
      </c>
      <c r="J19" s="140">
        <v>0</v>
      </c>
      <c r="K19" s="744"/>
    </row>
    <row r="20" spans="1:11" s="122" customFormat="1" ht="15.75">
      <c r="A20" s="138" t="s">
        <v>21</v>
      </c>
      <c r="B20" s="139">
        <v>241994.32847000001</v>
      </c>
      <c r="C20" s="139">
        <v>552734.37353999994</v>
      </c>
      <c r="D20" s="139">
        <v>172643.33824000001</v>
      </c>
      <c r="E20" s="139">
        <v>7023.0916299999999</v>
      </c>
      <c r="F20" s="139">
        <v>18446.469300000001</v>
      </c>
      <c r="G20" s="139">
        <v>203609.51931999999</v>
      </c>
      <c r="H20" s="139">
        <v>21691.060239999999</v>
      </c>
      <c r="I20" s="139">
        <v>1218142.18074</v>
      </c>
      <c r="J20" s="140">
        <v>0.3232593424926688</v>
      </c>
      <c r="K20" s="744"/>
    </row>
    <row r="21" spans="1:11" s="122" customFormat="1" ht="15.75">
      <c r="A21" s="138" t="s">
        <v>22</v>
      </c>
      <c r="B21" s="139">
        <v>5627.8968399999994</v>
      </c>
      <c r="C21" s="139">
        <v>0</v>
      </c>
      <c r="D21" s="139">
        <v>0</v>
      </c>
      <c r="E21" s="139">
        <v>1160.3847900000001</v>
      </c>
      <c r="F21" s="139">
        <v>50172.072890000003</v>
      </c>
      <c r="G21" s="139">
        <v>35734.035799999998</v>
      </c>
      <c r="H21" s="139">
        <v>0</v>
      </c>
      <c r="I21" s="139">
        <v>92694.390320000006</v>
      </c>
      <c r="J21" s="140">
        <v>2.4598382800765674E-2</v>
      </c>
      <c r="K21" s="744"/>
    </row>
    <row r="22" spans="1:11" s="122" customFormat="1" ht="15.75">
      <c r="A22" s="138" t="s">
        <v>23</v>
      </c>
      <c r="B22" s="139">
        <v>17704.62887</v>
      </c>
      <c r="C22" s="139">
        <v>0</v>
      </c>
      <c r="D22" s="139">
        <v>0</v>
      </c>
      <c r="E22" s="139">
        <v>16931.274600000001</v>
      </c>
      <c r="F22" s="139">
        <v>598.98118999999997</v>
      </c>
      <c r="G22" s="139">
        <v>0</v>
      </c>
      <c r="H22" s="139">
        <v>0</v>
      </c>
      <c r="I22" s="139">
        <v>35234.884660000003</v>
      </c>
      <c r="J22" s="140">
        <v>9.3503088786215383E-3</v>
      </c>
      <c r="K22" s="744"/>
    </row>
    <row r="23" spans="1:11" s="122" customFormat="1" ht="15.75">
      <c r="A23" s="138" t="s">
        <v>24</v>
      </c>
      <c r="B23" s="139">
        <v>0</v>
      </c>
      <c r="C23" s="139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40">
        <v>0</v>
      </c>
      <c r="K23" s="744"/>
    </row>
    <row r="24" spans="1:11" s="122" customFormat="1" ht="15.75">
      <c r="A24" s="138" t="s">
        <v>25</v>
      </c>
      <c r="B24" s="139">
        <v>0</v>
      </c>
      <c r="C24" s="139">
        <v>0</v>
      </c>
      <c r="D24" s="139">
        <v>0</v>
      </c>
      <c r="E24" s="139">
        <v>0</v>
      </c>
      <c r="F24" s="139">
        <v>63.031580000000005</v>
      </c>
      <c r="G24" s="139">
        <v>0</v>
      </c>
      <c r="H24" s="139">
        <v>0</v>
      </c>
      <c r="I24" s="139">
        <v>63.031580000000005</v>
      </c>
      <c r="J24" s="140">
        <v>1.6726739644379007E-5</v>
      </c>
      <c r="K24" s="744"/>
    </row>
    <row r="25" spans="1:11" s="122" customFormat="1" ht="15.75">
      <c r="A25" s="138" t="s">
        <v>26</v>
      </c>
      <c r="B25" s="139">
        <v>0</v>
      </c>
      <c r="C25" s="139">
        <v>610153.44461000001</v>
      </c>
      <c r="D25" s="139">
        <v>61980.124739999999</v>
      </c>
      <c r="E25" s="139">
        <v>16116.951509999999</v>
      </c>
      <c r="F25" s="139">
        <v>3036.7562400000002</v>
      </c>
      <c r="G25" s="139">
        <v>606.96531000000004</v>
      </c>
      <c r="H25" s="139">
        <v>0</v>
      </c>
      <c r="I25" s="139">
        <v>691894.24241000006</v>
      </c>
      <c r="J25" s="140">
        <v>0.18360851583026994</v>
      </c>
      <c r="K25" s="744"/>
    </row>
    <row r="26" spans="1:11" s="122" customFormat="1" ht="15.75">
      <c r="A26" s="138" t="s">
        <v>27</v>
      </c>
      <c r="B26" s="139">
        <v>0</v>
      </c>
      <c r="C26" s="139">
        <v>0</v>
      </c>
      <c r="D26" s="139">
        <v>0</v>
      </c>
      <c r="E26" s="139">
        <v>0</v>
      </c>
      <c r="F26" s="139">
        <v>91813.607279999997</v>
      </c>
      <c r="G26" s="139">
        <v>0</v>
      </c>
      <c r="H26" s="139">
        <v>0</v>
      </c>
      <c r="I26" s="139">
        <v>91813.607279999997</v>
      </c>
      <c r="J26" s="140">
        <v>2.4364648717100552E-2</v>
      </c>
      <c r="K26" s="744"/>
    </row>
    <row r="27" spans="1:11" s="122" customFormat="1" ht="15.75">
      <c r="A27" s="138" t="s">
        <v>28</v>
      </c>
      <c r="B27" s="139">
        <v>163177.16464999999</v>
      </c>
      <c r="C27" s="139">
        <v>210220.93716999999</v>
      </c>
      <c r="D27" s="139">
        <v>94686.218489999999</v>
      </c>
      <c r="E27" s="139">
        <v>19230.070210000002</v>
      </c>
      <c r="F27" s="139">
        <v>43667.094659999995</v>
      </c>
      <c r="G27" s="139">
        <v>124190.06928</v>
      </c>
      <c r="H27" s="139">
        <v>3112.5605499999997</v>
      </c>
      <c r="I27" s="139">
        <v>658284.11501000007</v>
      </c>
      <c r="J27" s="140">
        <v>0.17468937005549787</v>
      </c>
      <c r="K27" s="744"/>
    </row>
    <row r="28" spans="1:11" s="122" customFormat="1" ht="15.75">
      <c r="A28" s="138" t="s">
        <v>208</v>
      </c>
      <c r="B28" s="139">
        <v>33454.186440000005</v>
      </c>
      <c r="C28" s="139">
        <v>0</v>
      </c>
      <c r="D28" s="139">
        <v>0</v>
      </c>
      <c r="E28" s="139">
        <v>56294.182390000002</v>
      </c>
      <c r="F28" s="139">
        <v>355.76083</v>
      </c>
      <c r="G28" s="139">
        <v>0</v>
      </c>
      <c r="H28" s="139">
        <v>0</v>
      </c>
      <c r="I28" s="139">
        <v>90104.129660000006</v>
      </c>
      <c r="J28" s="140">
        <v>2.3911003305108144E-2</v>
      </c>
      <c r="K28" s="744"/>
    </row>
    <row r="29" spans="1:11" s="122" customFormat="1" ht="15.75">
      <c r="A29" s="138" t="s">
        <v>30</v>
      </c>
      <c r="B29" s="139">
        <v>1201.1892499999999</v>
      </c>
      <c r="C29" s="139">
        <v>0</v>
      </c>
      <c r="D29" s="139">
        <v>0</v>
      </c>
      <c r="E29" s="139">
        <v>0</v>
      </c>
      <c r="F29" s="139">
        <v>30155.314710000002</v>
      </c>
      <c r="G29" s="139">
        <v>0</v>
      </c>
      <c r="H29" s="139">
        <v>0</v>
      </c>
      <c r="I29" s="139">
        <v>31356.503960000002</v>
      </c>
      <c r="J29" s="140">
        <v>8.3210999612711497E-3</v>
      </c>
      <c r="K29" s="744"/>
    </row>
    <row r="30" spans="1:11" s="122" customFormat="1" ht="15.75">
      <c r="A30" s="138" t="s">
        <v>17</v>
      </c>
      <c r="B30" s="139">
        <v>26989.07949</v>
      </c>
      <c r="C30" s="139">
        <v>12966.782160000001</v>
      </c>
      <c r="D30" s="139">
        <v>71306.717120000001</v>
      </c>
      <c r="E30" s="139">
        <v>4517.6197899999997</v>
      </c>
      <c r="F30" s="139">
        <v>647.86577</v>
      </c>
      <c r="G30" s="139">
        <v>87.209969999999998</v>
      </c>
      <c r="H30" s="139">
        <v>451.97332</v>
      </c>
      <c r="I30" s="139">
        <v>116967.24761999999</v>
      </c>
      <c r="J30" s="140">
        <v>3.1039689911935411E-2</v>
      </c>
      <c r="K30" s="744"/>
    </row>
    <row r="31" spans="1:11" s="122" customFormat="1" ht="15.75">
      <c r="A31" s="138" t="s">
        <v>18</v>
      </c>
      <c r="B31" s="139">
        <v>17423.44512</v>
      </c>
      <c r="C31" s="139">
        <v>124344.85892</v>
      </c>
      <c r="D31" s="139">
        <v>127901.97825</v>
      </c>
      <c r="E31" s="139">
        <v>3275.2071900000001</v>
      </c>
      <c r="F31" s="139">
        <v>5954.3515800000005</v>
      </c>
      <c r="G31" s="139">
        <v>0</v>
      </c>
      <c r="H31" s="139">
        <v>515.20961</v>
      </c>
      <c r="I31" s="139">
        <v>279415.05067000003</v>
      </c>
      <c r="J31" s="140">
        <v>7.4148590361816383E-2</v>
      </c>
      <c r="K31" s="744"/>
    </row>
    <row r="32" spans="1:11" s="122" customFormat="1" ht="15.75">
      <c r="A32" s="296" t="s">
        <v>209</v>
      </c>
      <c r="B32" s="139">
        <v>274.8</v>
      </c>
      <c r="C32" s="139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274.8</v>
      </c>
      <c r="J32" s="140">
        <v>7.2923890758812502E-5</v>
      </c>
      <c r="K32" s="744"/>
    </row>
    <row r="33" spans="1:16" s="122" customFormat="1" ht="15.75">
      <c r="A33" s="138" t="s">
        <v>210</v>
      </c>
      <c r="B33" s="139">
        <v>0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0</v>
      </c>
      <c r="J33" s="140">
        <v>0</v>
      </c>
      <c r="K33" s="744"/>
    </row>
    <row r="34" spans="1:16" s="122" customFormat="1" ht="15.75">
      <c r="A34" s="296" t="s">
        <v>20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40">
        <v>0</v>
      </c>
      <c r="K34" s="744"/>
    </row>
    <row r="35" spans="1:16" s="122" customFormat="1" ht="15.75">
      <c r="A35" s="138" t="s">
        <v>31</v>
      </c>
      <c r="B35" s="139">
        <v>32865.566129999999</v>
      </c>
      <c r="C35" s="139">
        <v>11526.923119999999</v>
      </c>
      <c r="D35" s="139">
        <v>326525.57685000001</v>
      </c>
      <c r="E35" s="139">
        <v>3149.68183</v>
      </c>
      <c r="F35" s="139">
        <v>135.47852</v>
      </c>
      <c r="G35" s="139">
        <v>0</v>
      </c>
      <c r="H35" s="139">
        <v>1428.59537</v>
      </c>
      <c r="I35" s="139">
        <v>375631.82182000001</v>
      </c>
      <c r="J35" s="140">
        <v>9.9681710116213254E-2</v>
      </c>
      <c r="K35" s="744"/>
    </row>
    <row r="36" spans="1:16" s="122" customFormat="1" ht="15.75">
      <c r="A36" s="138" t="s">
        <v>32</v>
      </c>
      <c r="B36" s="139">
        <v>949.5</v>
      </c>
      <c r="C36" s="139">
        <v>0</v>
      </c>
      <c r="D36" s="139">
        <v>0</v>
      </c>
      <c r="E36" s="139">
        <v>171.19771</v>
      </c>
      <c r="F36" s="139">
        <v>502.01181000000003</v>
      </c>
      <c r="G36" s="139">
        <v>0</v>
      </c>
      <c r="H36" s="139">
        <v>0</v>
      </c>
      <c r="I36" s="139">
        <v>1622.7095199999999</v>
      </c>
      <c r="J36" s="140">
        <v>4.3061969348531684E-4</v>
      </c>
      <c r="K36" s="744"/>
    </row>
    <row r="37" spans="1:16" s="746" customFormat="1" ht="15.75">
      <c r="A37" s="144" t="s">
        <v>33</v>
      </c>
      <c r="B37" s="165">
        <v>272.2</v>
      </c>
      <c r="C37" s="165">
        <v>0</v>
      </c>
      <c r="D37" s="165">
        <v>0</v>
      </c>
      <c r="E37" s="165">
        <v>2128.5256800000002</v>
      </c>
      <c r="F37" s="165">
        <v>0</v>
      </c>
      <c r="G37" s="165">
        <v>0</v>
      </c>
      <c r="H37" s="165">
        <v>0</v>
      </c>
      <c r="I37" s="139">
        <v>2400.72568</v>
      </c>
      <c r="J37" s="545">
        <v>6.3708244989154239E-4</v>
      </c>
      <c r="K37" s="745"/>
    </row>
    <row r="38" spans="1:16" s="166" customFormat="1" ht="35.25" customHeight="1">
      <c r="A38" s="275" t="s">
        <v>40</v>
      </c>
      <c r="B38" s="572">
        <v>598873.30384000018</v>
      </c>
      <c r="C38" s="572">
        <v>1521947.3195199999</v>
      </c>
      <c r="D38" s="572">
        <v>855752.07095000008</v>
      </c>
      <c r="E38" s="572">
        <v>141311.56230999998</v>
      </c>
      <c r="F38" s="572">
        <v>245548.79636000001</v>
      </c>
      <c r="G38" s="572">
        <v>377679.92321000004</v>
      </c>
      <c r="H38" s="572">
        <v>27199.399089999999</v>
      </c>
      <c r="I38" s="572">
        <v>3768312.3752800003</v>
      </c>
      <c r="J38" s="573">
        <v>1</v>
      </c>
      <c r="K38" s="273"/>
      <c r="L38" s="274"/>
      <c r="M38" s="274"/>
      <c r="N38" s="274"/>
      <c r="O38" s="274"/>
      <c r="P38" s="274"/>
    </row>
    <row r="39" spans="1:16" ht="20.25" customHeight="1">
      <c r="A39" s="276" t="s">
        <v>41</v>
      </c>
      <c r="B39" s="140">
        <v>0.15892347666520124</v>
      </c>
      <c r="C39" s="140">
        <v>0.40388034959732161</v>
      </c>
      <c r="D39" s="140">
        <v>0.22709159584638053</v>
      </c>
      <c r="E39" s="140">
        <v>3.7499959726534075E-2</v>
      </c>
      <c r="F39" s="140">
        <v>6.5161475988771964E-2</v>
      </c>
      <c r="G39" s="140">
        <v>0.10022521638268828</v>
      </c>
      <c r="H39" s="140">
        <v>7.2179257931022714E-3</v>
      </c>
      <c r="I39" s="140">
        <v>1</v>
      </c>
      <c r="J39" s="140"/>
      <c r="L39" s="17"/>
      <c r="M39" s="17"/>
      <c r="N39" s="17"/>
      <c r="O39" s="17"/>
      <c r="P39" s="17"/>
    </row>
    <row r="40" spans="1:16" ht="9" customHeight="1" thickBot="1">
      <c r="A40" s="169"/>
      <c r="B40" s="555"/>
      <c r="C40" s="171"/>
      <c r="D40" s="171"/>
      <c r="E40" s="555"/>
      <c r="F40" s="171"/>
      <c r="G40" s="171"/>
      <c r="H40" s="171"/>
      <c r="I40" s="556"/>
      <c r="J40" s="557"/>
      <c r="K40" s="17"/>
      <c r="L40" s="17"/>
      <c r="M40" s="17"/>
      <c r="N40" s="17"/>
      <c r="O40" s="17"/>
      <c r="P40" s="17"/>
    </row>
    <row r="41" spans="1:16" ht="26.25" customHeight="1" thickTop="1">
      <c r="A41" s="498" t="s">
        <v>834</v>
      </c>
      <c r="B41" s="558"/>
      <c r="C41" s="174"/>
      <c r="D41" s="174"/>
      <c r="E41" s="558"/>
      <c r="F41" s="174"/>
      <c r="G41" s="174"/>
      <c r="H41" s="174"/>
      <c r="I41" s="174"/>
      <c r="J41" s="174"/>
      <c r="K41" s="17"/>
      <c r="L41" s="17"/>
      <c r="M41" s="17"/>
      <c r="N41" s="17"/>
      <c r="O41" s="17"/>
      <c r="P41" s="17"/>
    </row>
    <row r="42" spans="1:16" ht="13.5" customHeight="1">
      <c r="A42" s="277"/>
      <c r="B42" s="548"/>
      <c r="C42" s="18"/>
      <c r="D42" s="18"/>
      <c r="E42" s="548"/>
      <c r="F42" s="18"/>
      <c r="G42" s="18"/>
      <c r="H42" s="18"/>
      <c r="I42" s="18"/>
      <c r="J42" s="174"/>
      <c r="K42" s="17"/>
      <c r="L42" s="17"/>
      <c r="M42" s="17"/>
      <c r="N42" s="17"/>
      <c r="O42" s="17"/>
      <c r="P42" s="17"/>
    </row>
    <row r="43" spans="1:16" ht="13.5" customHeight="1">
      <c r="A43" s="277"/>
      <c r="B43" s="548"/>
      <c r="C43" s="18"/>
      <c r="D43" s="18"/>
      <c r="E43" s="548"/>
      <c r="F43" s="18"/>
      <c r="G43" s="18"/>
      <c r="H43" s="18"/>
      <c r="I43" s="18"/>
      <c r="J43" s="174"/>
      <c r="K43" s="17"/>
      <c r="L43" s="17"/>
      <c r="M43" s="17"/>
      <c r="N43" s="17"/>
      <c r="O43" s="17"/>
      <c r="P43" s="17"/>
    </row>
    <row r="44" spans="1:16" ht="9" customHeight="1">
      <c r="A44" s="277"/>
      <c r="B44" s="548"/>
      <c r="C44" s="18"/>
      <c r="D44" s="18"/>
      <c r="E44" s="548"/>
      <c r="F44" s="18"/>
      <c r="G44" s="18"/>
      <c r="H44" s="18"/>
      <c r="I44" s="18"/>
      <c r="J44" s="174"/>
      <c r="K44" s="17"/>
      <c r="L44" s="17"/>
      <c r="M44" s="17"/>
      <c r="N44" s="17"/>
      <c r="O44" s="17"/>
      <c r="P44" s="17"/>
    </row>
    <row r="45" spans="1:16" ht="9" customHeight="1">
      <c r="A45" s="129"/>
      <c r="B45" s="548"/>
      <c r="C45" s="18"/>
      <c r="D45" s="18"/>
      <c r="E45" s="548"/>
      <c r="F45" s="18"/>
      <c r="G45" s="18"/>
      <c r="H45" s="18"/>
      <c r="I45" s="18"/>
      <c r="J45" s="174"/>
      <c r="K45" s="17"/>
      <c r="L45" s="17"/>
      <c r="M45" s="17"/>
      <c r="N45" s="17"/>
      <c r="O45" s="17"/>
      <c r="P45" s="17"/>
    </row>
    <row r="46" spans="1:16" ht="9" customHeight="1">
      <c r="A46" s="129"/>
      <c r="B46" s="548"/>
      <c r="C46" s="18"/>
      <c r="D46" s="18"/>
      <c r="E46" s="548"/>
      <c r="F46" s="18"/>
      <c r="G46" s="18"/>
      <c r="H46" s="18"/>
      <c r="I46" s="18"/>
      <c r="J46" s="174"/>
      <c r="K46" s="17"/>
      <c r="L46" s="17"/>
      <c r="M46" s="17"/>
      <c r="N46" s="17"/>
      <c r="O46" s="17"/>
      <c r="P46" s="17"/>
    </row>
    <row r="47" spans="1:16" ht="9" customHeight="1">
      <c r="A47" s="129"/>
      <c r="B47" s="548"/>
      <c r="C47" s="18"/>
      <c r="D47" s="18"/>
      <c r="E47" s="548"/>
      <c r="F47" s="18"/>
      <c r="G47" s="18"/>
      <c r="H47" s="18"/>
      <c r="I47" s="18"/>
      <c r="J47" s="174"/>
      <c r="K47" s="17"/>
      <c r="L47" s="17"/>
      <c r="M47" s="17"/>
      <c r="N47" s="17"/>
      <c r="O47" s="17"/>
      <c r="P47" s="17"/>
    </row>
    <row r="48" spans="1:16" ht="9" customHeight="1">
      <c r="A48" s="129"/>
      <c r="B48" s="548"/>
      <c r="C48" s="18"/>
      <c r="D48" s="18"/>
      <c r="E48" s="548"/>
      <c r="F48" s="18"/>
      <c r="G48" s="18"/>
      <c r="H48" s="18"/>
      <c r="I48" s="18"/>
      <c r="J48" s="174"/>
      <c r="K48" s="17"/>
      <c r="L48" s="17"/>
      <c r="M48" s="17"/>
      <c r="N48" s="17"/>
      <c r="O48" s="17"/>
      <c r="P48" s="17"/>
    </row>
    <row r="49" spans="1:16" ht="9" customHeight="1">
      <c r="A49" s="129"/>
      <c r="B49" s="548"/>
      <c r="C49" s="18"/>
      <c r="D49" s="18"/>
      <c r="E49" s="548"/>
      <c r="F49" s="18"/>
      <c r="G49" s="18"/>
      <c r="H49" s="18"/>
      <c r="I49" s="18"/>
      <c r="J49" s="174"/>
      <c r="K49" s="17"/>
      <c r="L49" s="17"/>
      <c r="M49" s="17"/>
      <c r="N49" s="17"/>
      <c r="O49" s="17"/>
      <c r="P49" s="17"/>
    </row>
    <row r="50" spans="1:16" ht="9" customHeight="1">
      <c r="A50" s="278"/>
      <c r="B50" s="548"/>
      <c r="C50" s="18"/>
      <c r="D50" s="18"/>
      <c r="E50" s="548"/>
      <c r="F50" s="18"/>
      <c r="G50" s="18"/>
      <c r="H50" s="18"/>
      <c r="I50" s="18"/>
      <c r="J50" s="174"/>
      <c r="K50" s="17"/>
      <c r="L50" s="17"/>
      <c r="M50" s="17"/>
      <c r="N50" s="17"/>
      <c r="O50" s="17"/>
      <c r="P50" s="17"/>
    </row>
    <row r="51" spans="1:16" ht="9" customHeight="1">
      <c r="A51" s="16"/>
      <c r="B51" s="548"/>
      <c r="C51" s="18"/>
      <c r="D51" s="18"/>
      <c r="E51" s="548"/>
      <c r="F51" s="18"/>
      <c r="G51" s="18"/>
      <c r="H51" s="18"/>
      <c r="I51" s="18"/>
      <c r="J51" s="174"/>
      <c r="K51" s="17"/>
      <c r="L51" s="17"/>
      <c r="M51" s="17"/>
      <c r="N51" s="17"/>
      <c r="O51" s="17"/>
      <c r="P51" s="17"/>
    </row>
    <row r="52" spans="1:16" ht="9" customHeight="1">
      <c r="B52" s="548"/>
      <c r="C52" s="18"/>
      <c r="D52" s="18"/>
      <c r="E52" s="548"/>
      <c r="F52" s="18"/>
      <c r="G52" s="18"/>
      <c r="H52" s="18"/>
      <c r="I52" s="18"/>
      <c r="J52" s="174"/>
      <c r="K52" s="175"/>
      <c r="L52" s="175"/>
      <c r="M52" s="17"/>
      <c r="N52" s="17"/>
      <c r="O52" s="17"/>
      <c r="P52" s="17"/>
    </row>
    <row r="53" spans="1:16" ht="9" customHeight="1">
      <c r="B53" s="548"/>
      <c r="C53" s="18"/>
      <c r="D53" s="18"/>
      <c r="E53" s="548"/>
      <c r="F53" s="18"/>
      <c r="G53" s="18"/>
      <c r="H53" s="18"/>
      <c r="I53" s="18"/>
      <c r="J53" s="174"/>
      <c r="K53" s="17"/>
      <c r="L53" s="17"/>
      <c r="M53" s="17"/>
      <c r="N53" s="17"/>
      <c r="O53" s="17"/>
      <c r="P53" s="17"/>
    </row>
    <row r="54" spans="1:16" ht="9" customHeight="1">
      <c r="A54" s="16"/>
      <c r="B54" s="548"/>
      <c r="C54" s="18"/>
      <c r="D54" s="18"/>
      <c r="E54" s="548"/>
      <c r="F54" s="18"/>
      <c r="G54" s="18"/>
      <c r="H54" s="18"/>
      <c r="I54" s="18"/>
      <c r="J54" s="174"/>
      <c r="K54" s="17"/>
      <c r="L54" s="17"/>
      <c r="M54" s="17"/>
      <c r="N54" s="17"/>
      <c r="O54" s="17"/>
      <c r="P54" s="17"/>
    </row>
    <row r="55" spans="1:16" ht="9" customHeight="1">
      <c r="A55" s="154"/>
      <c r="C55" s="18"/>
      <c r="D55" s="18"/>
      <c r="F55" s="18"/>
      <c r="G55" s="18"/>
      <c r="H55" s="18"/>
      <c r="I55" s="547"/>
      <c r="J55" s="174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F56" s="18"/>
      <c r="G56" s="18"/>
      <c r="H56" s="18"/>
      <c r="I56" s="547"/>
      <c r="J56" s="174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F57" s="18"/>
      <c r="G57" s="18"/>
      <c r="H57" s="18"/>
      <c r="I57" s="547"/>
      <c r="J57" s="174"/>
      <c r="K57" s="17"/>
      <c r="L57" s="17"/>
      <c r="M57" s="17"/>
      <c r="N57" s="17"/>
      <c r="O57" s="17"/>
      <c r="P57" s="17"/>
    </row>
    <row r="58" spans="1:16" ht="9" customHeight="1">
      <c r="A58" s="16"/>
      <c r="B58" s="559"/>
      <c r="C58" s="18"/>
      <c r="D58" s="18"/>
      <c r="E58" s="559"/>
      <c r="F58" s="18"/>
      <c r="G58" s="18"/>
      <c r="H58" s="18"/>
      <c r="I58" s="547"/>
      <c r="J58" s="174"/>
      <c r="K58" s="17"/>
      <c r="L58" s="17"/>
      <c r="M58" s="17"/>
      <c r="N58" s="17"/>
      <c r="O58" s="17"/>
      <c r="P58" s="17"/>
    </row>
    <row r="59" spans="1:16" ht="9" customHeight="1">
      <c r="A59" s="16"/>
      <c r="B59" s="559"/>
      <c r="C59" s="18"/>
      <c r="D59" s="18"/>
      <c r="E59" s="559"/>
      <c r="F59" s="18"/>
      <c r="G59" s="18"/>
      <c r="H59" s="18"/>
      <c r="I59" s="547"/>
      <c r="J59" s="174"/>
      <c r="K59" s="17"/>
      <c r="L59" s="17"/>
      <c r="M59" s="17"/>
      <c r="N59" s="17"/>
      <c r="O59" s="17"/>
      <c r="P59" s="17"/>
    </row>
    <row r="60" spans="1:16" ht="9" customHeight="1">
      <c r="A60" s="16"/>
      <c r="B60" s="559"/>
      <c r="C60" s="18"/>
      <c r="D60" s="18"/>
      <c r="E60" s="559"/>
      <c r="F60" s="18"/>
      <c r="G60" s="18"/>
      <c r="H60" s="18"/>
      <c r="I60" s="547"/>
      <c r="J60" s="174"/>
      <c r="K60" s="17"/>
      <c r="L60" s="17"/>
      <c r="M60" s="17"/>
      <c r="N60" s="17"/>
      <c r="O60" s="17"/>
      <c r="P60" s="17"/>
    </row>
    <row r="61" spans="1:16" ht="9" customHeight="1">
      <c r="A61" s="151"/>
      <c r="B61" s="559"/>
      <c r="C61" s="18"/>
      <c r="D61" s="18"/>
      <c r="E61" s="559"/>
      <c r="F61" s="18"/>
      <c r="G61" s="18"/>
      <c r="H61" s="18"/>
      <c r="I61" s="547"/>
      <c r="J61" s="174"/>
      <c r="K61" s="17"/>
      <c r="L61" s="17"/>
      <c r="M61" s="17"/>
      <c r="N61" s="17"/>
      <c r="O61" s="17"/>
      <c r="P61" s="17"/>
    </row>
    <row r="62" spans="1:16" ht="9" customHeight="1">
      <c r="A62" s="16"/>
      <c r="B62" s="559"/>
      <c r="C62" s="18"/>
      <c r="D62" s="18"/>
      <c r="E62" s="559"/>
      <c r="F62" s="18"/>
      <c r="G62" s="18"/>
      <c r="H62" s="18"/>
      <c r="I62" s="547"/>
      <c r="J62" s="174"/>
      <c r="K62" s="17"/>
      <c r="L62" s="17"/>
      <c r="M62" s="17"/>
      <c r="N62" s="17"/>
      <c r="O62" s="17"/>
      <c r="P62" s="17"/>
    </row>
    <row r="63" spans="1:16" ht="9" customHeight="1">
      <c r="A63" s="16"/>
      <c r="B63" s="559"/>
      <c r="C63" s="18"/>
      <c r="D63" s="18"/>
      <c r="E63" s="559"/>
      <c r="F63" s="18"/>
      <c r="G63" s="18"/>
      <c r="H63" s="18"/>
      <c r="I63" s="547"/>
      <c r="J63" s="174"/>
      <c r="K63" s="17"/>
      <c r="L63" s="17"/>
      <c r="M63" s="17"/>
      <c r="N63" s="17"/>
      <c r="O63" s="17"/>
      <c r="P63" s="17"/>
    </row>
    <row r="64" spans="1:16" ht="9" customHeight="1">
      <c r="A64" s="16"/>
      <c r="B64" s="559"/>
      <c r="C64" s="18"/>
      <c r="D64" s="18"/>
      <c r="E64" s="559"/>
      <c r="F64" s="18"/>
      <c r="G64" s="18"/>
      <c r="H64" s="18"/>
      <c r="I64" s="547"/>
      <c r="J64" s="174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F65" s="18"/>
      <c r="G65" s="18"/>
      <c r="H65" s="18"/>
      <c r="I65" s="547"/>
      <c r="J65" s="174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F66" s="18"/>
      <c r="G66" s="18"/>
      <c r="H66" s="18"/>
      <c r="I66" s="547"/>
      <c r="J66" s="174"/>
      <c r="K66" s="17"/>
      <c r="L66" s="17"/>
      <c r="M66" s="17"/>
      <c r="N66" s="17"/>
      <c r="O66" s="17"/>
      <c r="P66" s="17"/>
    </row>
    <row r="67" spans="1:16" ht="9" customHeight="1">
      <c r="A67" s="151"/>
      <c r="C67" s="18"/>
      <c r="D67" s="18"/>
      <c r="F67" s="18"/>
      <c r="G67" s="18"/>
      <c r="H67" s="18"/>
      <c r="I67" s="547"/>
      <c r="J67" s="174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F68" s="18"/>
      <c r="G68" s="18"/>
      <c r="H68" s="18"/>
      <c r="I68" s="547"/>
      <c r="J68" s="174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F69" s="18"/>
      <c r="G69" s="18"/>
      <c r="H69" s="18"/>
      <c r="I69" s="547"/>
      <c r="J69" s="174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F70" s="18"/>
      <c r="G70" s="18"/>
      <c r="H70" s="18"/>
      <c r="I70" s="547"/>
      <c r="J70" s="174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F71" s="18"/>
      <c r="G71" s="18"/>
      <c r="H71" s="18"/>
      <c r="I71" s="547"/>
      <c r="J71" s="174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F72" s="18"/>
      <c r="G72" s="18"/>
      <c r="H72" s="18"/>
      <c r="I72" s="547"/>
      <c r="J72" s="174"/>
      <c r="K72" s="17"/>
      <c r="L72" s="17"/>
      <c r="M72" s="17"/>
      <c r="N72" s="17"/>
      <c r="O72" s="17"/>
      <c r="P72" s="17"/>
    </row>
    <row r="73" spans="1:16" ht="9" customHeight="1">
      <c r="A73" s="151"/>
      <c r="C73" s="18"/>
      <c r="D73" s="18"/>
      <c r="F73" s="18"/>
      <c r="G73" s="18"/>
      <c r="H73" s="18"/>
      <c r="I73" s="547"/>
      <c r="J73" s="174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F74" s="18"/>
      <c r="G74" s="18"/>
      <c r="H74" s="18"/>
      <c r="I74" s="547"/>
      <c r="J74" s="174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F75" s="18"/>
      <c r="G75" s="18"/>
      <c r="H75" s="18"/>
      <c r="I75" s="547"/>
      <c r="J75" s="174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F76" s="18"/>
      <c r="G76" s="18"/>
      <c r="H76" s="18"/>
      <c r="I76" s="547"/>
      <c r="J76" s="174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F77" s="18"/>
      <c r="G77" s="18"/>
      <c r="H77" s="18"/>
      <c r="I77" s="547"/>
      <c r="J77" s="174"/>
      <c r="K77" s="17"/>
      <c r="L77" s="17"/>
      <c r="M77" s="17"/>
      <c r="N77" s="17"/>
      <c r="O77" s="17"/>
      <c r="P77" s="17"/>
    </row>
    <row r="78" spans="1:16" ht="9" customHeight="1">
      <c r="A78" s="151"/>
      <c r="C78" s="18"/>
      <c r="D78" s="18"/>
      <c r="F78" s="18"/>
      <c r="G78" s="18"/>
      <c r="H78" s="18"/>
      <c r="I78" s="547"/>
      <c r="J78" s="174"/>
      <c r="K78" s="17"/>
      <c r="L78" s="17"/>
      <c r="M78" s="17"/>
      <c r="N78" s="17"/>
      <c r="O78" s="17"/>
      <c r="P78" s="17"/>
    </row>
    <row r="79" spans="1:16" ht="9" customHeight="1">
      <c r="A79" s="152"/>
      <c r="C79" s="18"/>
      <c r="D79" s="18"/>
      <c r="F79" s="18"/>
      <c r="G79" s="18"/>
      <c r="H79" s="18"/>
      <c r="I79" s="547"/>
      <c r="J79" s="174"/>
      <c r="K79" s="17"/>
      <c r="L79" s="17"/>
      <c r="M79" s="17"/>
      <c r="N79" s="17"/>
      <c r="O79" s="17"/>
      <c r="P79" s="17"/>
    </row>
    <row r="80" spans="1:16" ht="9" customHeight="1">
      <c r="A80" s="152"/>
      <c r="C80" s="18"/>
      <c r="D80" s="18"/>
      <c r="F80" s="18"/>
      <c r="G80" s="18"/>
      <c r="H80" s="18"/>
      <c r="I80" s="547"/>
      <c r="J80" s="174"/>
      <c r="K80" s="17"/>
      <c r="L80" s="17"/>
      <c r="M80" s="17"/>
      <c r="N80" s="17"/>
      <c r="O80" s="17"/>
      <c r="P80" s="17"/>
    </row>
    <row r="81" spans="1:16" ht="9" customHeight="1">
      <c r="A81" s="152"/>
      <c r="C81" s="18"/>
      <c r="D81" s="18"/>
      <c r="F81" s="18"/>
      <c r="G81" s="18"/>
      <c r="H81" s="18"/>
      <c r="I81" s="547"/>
      <c r="J81" s="174"/>
      <c r="K81" s="17"/>
      <c r="L81" s="17"/>
      <c r="M81" s="17"/>
      <c r="N81" s="17"/>
      <c r="O81" s="17"/>
      <c r="P81" s="17"/>
    </row>
    <row r="82" spans="1:16" ht="9" customHeight="1">
      <c r="A82" s="152"/>
      <c r="C82" s="18"/>
      <c r="D82" s="18"/>
      <c r="F82" s="18"/>
      <c r="G82" s="18"/>
      <c r="H82" s="18"/>
      <c r="I82" s="547"/>
      <c r="J82" s="174"/>
      <c r="K82" s="17"/>
      <c r="L82" s="17"/>
      <c r="M82" s="17"/>
      <c r="N82" s="17"/>
      <c r="O82" s="17"/>
      <c r="P82" s="17"/>
    </row>
    <row r="83" spans="1:16" ht="9" customHeight="1">
      <c r="A83" s="153"/>
      <c r="C83" s="18"/>
      <c r="D83" s="18"/>
      <c r="F83" s="18"/>
      <c r="G83" s="18"/>
      <c r="H83" s="18"/>
      <c r="I83" s="547"/>
      <c r="J83" s="174"/>
      <c r="K83" s="17"/>
      <c r="L83" s="17"/>
      <c r="M83" s="17"/>
      <c r="N83" s="17"/>
      <c r="O83" s="17"/>
      <c r="P83" s="17"/>
    </row>
    <row r="84" spans="1:16" ht="9" customHeight="1">
      <c r="A84" s="153"/>
      <c r="C84" s="18"/>
      <c r="D84" s="18"/>
      <c r="F84" s="18"/>
      <c r="G84" s="18"/>
      <c r="H84" s="18"/>
      <c r="I84" s="547"/>
      <c r="J84" s="174"/>
      <c r="K84" s="17"/>
      <c r="L84" s="17"/>
      <c r="M84" s="17"/>
      <c r="N84" s="17"/>
      <c r="O84" s="17"/>
      <c r="P84" s="17"/>
    </row>
    <row r="85" spans="1:16" ht="9" customHeight="1">
      <c r="A85" s="154"/>
      <c r="C85" s="18"/>
      <c r="D85" s="18"/>
      <c r="F85" s="18"/>
      <c r="G85" s="18"/>
      <c r="H85" s="18"/>
      <c r="I85" s="547"/>
      <c r="J85" s="174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F86" s="18"/>
      <c r="G86" s="18"/>
      <c r="H86" s="18"/>
      <c r="I86" s="547"/>
      <c r="J86" s="174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F87" s="18"/>
      <c r="G87" s="18"/>
      <c r="H87" s="18"/>
      <c r="I87" s="547"/>
      <c r="J87" s="174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F88" s="18"/>
      <c r="G88" s="18"/>
      <c r="H88" s="18"/>
      <c r="I88" s="547"/>
      <c r="J88" s="174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F89" s="18"/>
      <c r="G89" s="18"/>
      <c r="H89" s="18"/>
      <c r="I89" s="547"/>
      <c r="J89" s="174"/>
      <c r="K89" s="17"/>
      <c r="L89" s="17"/>
      <c r="M89" s="17"/>
      <c r="N89" s="17"/>
      <c r="O89" s="17"/>
      <c r="P89" s="17"/>
    </row>
    <row r="90" spans="1:16" ht="9" customHeight="1">
      <c r="A90" s="152"/>
      <c r="C90" s="18"/>
      <c r="D90" s="18"/>
      <c r="F90" s="18"/>
      <c r="G90" s="18"/>
      <c r="H90" s="18"/>
      <c r="I90" s="547"/>
      <c r="J90" s="174"/>
      <c r="K90" s="17"/>
      <c r="L90" s="17"/>
      <c r="M90" s="17"/>
      <c r="N90" s="17"/>
      <c r="O90" s="17"/>
      <c r="P90" s="17"/>
    </row>
    <row r="91" spans="1:16" ht="9" customHeight="1">
      <c r="A91" s="154"/>
      <c r="C91" s="18"/>
      <c r="D91" s="18"/>
      <c r="F91" s="18"/>
      <c r="G91" s="18"/>
      <c r="H91" s="18"/>
      <c r="I91" s="547"/>
      <c r="J91" s="174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F92" s="18"/>
      <c r="G92" s="18"/>
      <c r="H92" s="18"/>
      <c r="I92" s="547"/>
      <c r="J92" s="174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F93" s="18"/>
      <c r="G93" s="18"/>
      <c r="H93" s="18"/>
      <c r="I93" s="547"/>
      <c r="J93" s="174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F94" s="18"/>
      <c r="G94" s="18"/>
      <c r="H94" s="18"/>
      <c r="I94" s="547"/>
      <c r="J94" s="174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F95" s="18"/>
      <c r="G95" s="18"/>
      <c r="H95" s="18"/>
      <c r="I95" s="547"/>
      <c r="J95" s="174"/>
      <c r="K95" s="17"/>
      <c r="L95" s="17"/>
      <c r="M95" s="17"/>
      <c r="N95" s="17"/>
      <c r="O95" s="17"/>
      <c r="P95" s="17"/>
    </row>
    <row r="96" spans="1:16" ht="9" customHeight="1">
      <c r="A96" s="152"/>
      <c r="C96" s="18"/>
      <c r="D96" s="18"/>
      <c r="F96" s="18"/>
      <c r="G96" s="18"/>
      <c r="H96" s="18"/>
      <c r="I96" s="547"/>
      <c r="J96" s="174"/>
      <c r="K96" s="17"/>
      <c r="L96" s="17"/>
      <c r="M96" s="17"/>
      <c r="N96" s="17"/>
      <c r="O96" s="17"/>
      <c r="P96" s="17"/>
    </row>
    <row r="97" spans="1:16" ht="9" customHeight="1">
      <c r="A97" s="154"/>
      <c r="C97" s="18"/>
      <c r="D97" s="18"/>
      <c r="F97" s="18"/>
      <c r="G97" s="18"/>
      <c r="H97" s="18"/>
      <c r="I97" s="547"/>
      <c r="J97" s="174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F98" s="18"/>
      <c r="G98" s="18"/>
      <c r="H98" s="18"/>
      <c r="I98" s="547"/>
      <c r="J98" s="174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F99" s="18"/>
      <c r="G99" s="18"/>
      <c r="H99" s="18"/>
      <c r="I99" s="547"/>
      <c r="J99" s="174"/>
      <c r="K99" s="17"/>
      <c r="L99" s="17"/>
      <c r="M99" s="17"/>
      <c r="N99" s="17"/>
      <c r="O99" s="17"/>
      <c r="P99" s="17"/>
    </row>
    <row r="100" spans="1:16" ht="9" customHeight="1">
      <c r="A100" s="16"/>
      <c r="C100" s="548"/>
      <c r="D100" s="548"/>
      <c r="F100" s="548"/>
      <c r="G100" s="548"/>
      <c r="H100" s="548"/>
      <c r="J100" s="558"/>
    </row>
    <row r="101" spans="1:16" ht="9" customHeight="1">
      <c r="A101" s="16"/>
      <c r="C101" s="548"/>
      <c r="D101" s="548"/>
      <c r="F101" s="548"/>
      <c r="G101" s="548"/>
      <c r="H101" s="548"/>
      <c r="J101" s="558"/>
    </row>
    <row r="102" spans="1:16" ht="9" customHeight="1">
      <c r="A102" s="16"/>
      <c r="C102" s="548"/>
      <c r="D102" s="548"/>
      <c r="F102" s="548"/>
      <c r="G102" s="548"/>
      <c r="H102" s="548"/>
      <c r="J102" s="558"/>
    </row>
    <row r="103" spans="1:16" ht="9" customHeight="1">
      <c r="A103" s="16"/>
      <c r="C103" s="548"/>
      <c r="D103" s="548"/>
      <c r="F103" s="548"/>
      <c r="G103" s="548"/>
      <c r="H103" s="548"/>
      <c r="J103" s="558"/>
    </row>
    <row r="104" spans="1:16" ht="9" customHeight="1">
      <c r="A104" s="16"/>
      <c r="C104" s="548"/>
      <c r="D104" s="548"/>
      <c r="F104" s="548"/>
      <c r="G104" s="548"/>
      <c r="H104" s="548"/>
      <c r="J104" s="558"/>
    </row>
    <row r="105" spans="1:16" ht="9" customHeight="1">
      <c r="A105" s="16"/>
      <c r="C105" s="548"/>
      <c r="D105" s="548"/>
      <c r="F105" s="548"/>
      <c r="G105" s="548"/>
      <c r="H105" s="548"/>
      <c r="J105" s="558"/>
    </row>
    <row r="106" spans="1:16" ht="9" customHeight="1">
      <c r="A106" s="152"/>
      <c r="C106" s="548"/>
      <c r="D106" s="548"/>
      <c r="F106" s="548"/>
      <c r="G106" s="548"/>
      <c r="H106" s="548"/>
      <c r="J106" s="558"/>
    </row>
    <row r="107" spans="1:16" ht="9" customHeight="1">
      <c r="A107" s="154"/>
      <c r="C107" s="548"/>
      <c r="D107" s="548"/>
      <c r="F107" s="548"/>
      <c r="G107" s="548"/>
      <c r="H107" s="548"/>
      <c r="J107" s="558"/>
    </row>
    <row r="108" spans="1:16" ht="9" customHeight="1">
      <c r="A108" s="16"/>
      <c r="C108" s="548"/>
      <c r="D108" s="548"/>
      <c r="F108" s="548"/>
      <c r="G108" s="548"/>
      <c r="H108" s="548"/>
      <c r="J108" s="558"/>
    </row>
    <row r="109" spans="1:16" ht="9" customHeight="1">
      <c r="A109" s="16"/>
      <c r="C109" s="548"/>
      <c r="D109" s="548"/>
      <c r="F109" s="548"/>
      <c r="G109" s="548"/>
      <c r="H109" s="548"/>
      <c r="J109" s="558"/>
    </row>
    <row r="110" spans="1:16" ht="9" customHeight="1">
      <c r="A110" s="16"/>
      <c r="C110" s="548"/>
      <c r="D110" s="548"/>
      <c r="F110" s="548"/>
      <c r="G110" s="548"/>
      <c r="H110" s="548"/>
      <c r="J110" s="558"/>
    </row>
    <row r="111" spans="1:16" ht="9" customHeight="1">
      <c r="A111" s="16"/>
      <c r="C111" s="548"/>
      <c r="D111" s="548"/>
      <c r="F111" s="548"/>
      <c r="G111" s="548"/>
      <c r="H111" s="548"/>
      <c r="J111" s="558"/>
    </row>
    <row r="112" spans="1:16" ht="9" customHeight="1">
      <c r="A112" s="16"/>
      <c r="C112" s="548"/>
      <c r="D112" s="548"/>
      <c r="F112" s="548"/>
      <c r="G112" s="548"/>
      <c r="H112" s="548"/>
      <c r="J112" s="558"/>
    </row>
    <row r="113" spans="1:10" ht="9" customHeight="1">
      <c r="A113" s="16"/>
      <c r="C113" s="548"/>
      <c r="D113" s="548"/>
      <c r="F113" s="548"/>
      <c r="G113" s="548"/>
      <c r="H113" s="548"/>
      <c r="J113" s="558"/>
    </row>
    <row r="114" spans="1:10" ht="9" customHeight="1">
      <c r="A114" s="16"/>
      <c r="C114" s="548"/>
      <c r="D114" s="548"/>
      <c r="F114" s="548"/>
      <c r="G114" s="548"/>
      <c r="H114" s="548"/>
      <c r="J114" s="558"/>
    </row>
    <row r="115" spans="1:10" ht="9" customHeight="1">
      <c r="A115" s="16"/>
      <c r="C115" s="548"/>
      <c r="D115" s="548"/>
      <c r="F115" s="548"/>
      <c r="G115" s="548"/>
      <c r="H115" s="548"/>
      <c r="J115" s="558"/>
    </row>
    <row r="116" spans="1:10" ht="9" customHeight="1">
      <c r="A116" s="16"/>
      <c r="C116" s="548"/>
      <c r="D116" s="548"/>
      <c r="F116" s="548"/>
      <c r="G116" s="548"/>
      <c r="H116" s="548"/>
      <c r="J116" s="558"/>
    </row>
    <row r="117" spans="1:10" ht="9" customHeight="1">
      <c r="A117" s="154"/>
      <c r="C117" s="548"/>
      <c r="D117" s="548"/>
      <c r="F117" s="548"/>
      <c r="G117" s="548"/>
      <c r="H117" s="548"/>
      <c r="J117" s="558"/>
    </row>
    <row r="118" spans="1:10" ht="9" customHeight="1">
      <c r="A118" s="16"/>
      <c r="C118" s="548"/>
      <c r="D118" s="548"/>
      <c r="F118" s="548"/>
      <c r="G118" s="548"/>
      <c r="H118" s="548"/>
      <c r="J118" s="558"/>
    </row>
    <row r="119" spans="1:10" ht="9" customHeight="1">
      <c r="A119" s="16"/>
      <c r="C119" s="548"/>
      <c r="D119" s="548"/>
      <c r="F119" s="548"/>
      <c r="G119" s="548"/>
      <c r="H119" s="548"/>
      <c r="J119" s="558"/>
    </row>
    <row r="120" spans="1:10" ht="9" customHeight="1">
      <c r="A120" s="16"/>
      <c r="C120" s="548"/>
      <c r="D120" s="548"/>
      <c r="F120" s="548"/>
      <c r="G120" s="548"/>
      <c r="H120" s="548"/>
      <c r="J120" s="558"/>
    </row>
    <row r="121" spans="1:10">
      <c r="A121" s="155"/>
      <c r="C121" s="548"/>
      <c r="D121" s="548"/>
      <c r="F121" s="548"/>
      <c r="G121" s="548"/>
      <c r="H121" s="548"/>
      <c r="J121" s="558"/>
    </row>
    <row r="122" spans="1:10">
      <c r="A122" s="155"/>
      <c r="C122" s="548"/>
      <c r="D122" s="548"/>
      <c r="F122" s="548"/>
      <c r="G122" s="548"/>
      <c r="H122" s="548"/>
      <c r="J122" s="558"/>
    </row>
    <row r="123" spans="1:10">
      <c r="A123" s="155"/>
      <c r="C123" s="548"/>
      <c r="D123" s="548"/>
      <c r="F123" s="548"/>
      <c r="G123" s="548"/>
      <c r="H123" s="548"/>
      <c r="J123" s="558"/>
    </row>
    <row r="124" spans="1:10">
      <c r="A124" s="155"/>
      <c r="C124" s="548"/>
      <c r="D124" s="548"/>
      <c r="F124" s="548"/>
      <c r="G124" s="548"/>
      <c r="H124" s="548"/>
      <c r="J124" s="558"/>
    </row>
    <row r="125" spans="1:10">
      <c r="A125" s="155"/>
      <c r="C125" s="548"/>
      <c r="D125" s="548"/>
      <c r="F125" s="548"/>
      <c r="G125" s="548"/>
      <c r="H125" s="548"/>
      <c r="J125" s="558"/>
    </row>
    <row r="126" spans="1:10">
      <c r="A126" s="155"/>
      <c r="C126" s="548"/>
      <c r="D126" s="548"/>
      <c r="F126" s="548"/>
      <c r="G126" s="548"/>
      <c r="H126" s="548"/>
      <c r="J126" s="558"/>
    </row>
    <row r="127" spans="1:10">
      <c r="A127" s="155"/>
      <c r="C127" s="548"/>
      <c r="D127" s="548"/>
      <c r="F127" s="548"/>
      <c r="G127" s="548"/>
      <c r="H127" s="548"/>
      <c r="J127" s="558"/>
    </row>
    <row r="128" spans="1:10" ht="15.75">
      <c r="A128" s="156"/>
      <c r="C128" s="548"/>
      <c r="D128" s="548"/>
      <c r="F128" s="548"/>
      <c r="G128" s="548"/>
      <c r="H128" s="548"/>
      <c r="J128" s="558"/>
    </row>
    <row r="129" spans="1:10" ht="15.75">
      <c r="A129" s="156"/>
      <c r="C129" s="548"/>
      <c r="D129" s="548"/>
      <c r="F129" s="548"/>
      <c r="G129" s="548"/>
      <c r="H129" s="548"/>
      <c r="J129" s="558"/>
    </row>
    <row r="130" spans="1:10" ht="15.75">
      <c r="A130" s="156"/>
      <c r="C130" s="548"/>
      <c r="D130" s="548"/>
      <c r="F130" s="548"/>
      <c r="G130" s="548"/>
      <c r="H130" s="548"/>
      <c r="J130" s="558"/>
    </row>
    <row r="131" spans="1:10" ht="15.75">
      <c r="A131" s="156"/>
      <c r="C131" s="548"/>
      <c r="D131" s="548"/>
      <c r="F131" s="548"/>
      <c r="G131" s="548"/>
      <c r="H131" s="548"/>
      <c r="J131" s="558"/>
    </row>
    <row r="132" spans="1:10" ht="15.75">
      <c r="A132" s="156"/>
      <c r="C132" s="548"/>
      <c r="D132" s="548"/>
      <c r="F132" s="548"/>
      <c r="G132" s="548"/>
      <c r="H132" s="548"/>
      <c r="J132" s="558"/>
    </row>
    <row r="133" spans="1:10" ht="15.75">
      <c r="A133" s="156"/>
      <c r="C133" s="548"/>
      <c r="D133" s="548"/>
      <c r="F133" s="548"/>
      <c r="G133" s="548"/>
      <c r="H133" s="548"/>
      <c r="J133" s="558"/>
    </row>
    <row r="134" spans="1:10" ht="15.75">
      <c r="A134" s="156"/>
      <c r="C134" s="548"/>
      <c r="D134" s="548"/>
      <c r="F134" s="548"/>
      <c r="G134" s="548"/>
      <c r="H134" s="548"/>
      <c r="J134" s="558"/>
    </row>
    <row r="135" spans="1:10" ht="15.75">
      <c r="A135" s="156"/>
      <c r="C135" s="548"/>
      <c r="D135" s="548"/>
      <c r="F135" s="548"/>
      <c r="G135" s="548"/>
      <c r="H135" s="548"/>
      <c r="J135" s="558"/>
    </row>
    <row r="136" spans="1:10" ht="15.75">
      <c r="A136" s="156"/>
      <c r="C136" s="548"/>
      <c r="D136" s="548"/>
      <c r="F136" s="548"/>
      <c r="G136" s="548"/>
      <c r="H136" s="548"/>
      <c r="J136" s="558"/>
    </row>
    <row r="137" spans="1:10" ht="15.75">
      <c r="A137" s="156"/>
      <c r="C137" s="548"/>
      <c r="D137" s="548"/>
      <c r="F137" s="548"/>
      <c r="G137" s="548"/>
      <c r="H137" s="548"/>
      <c r="J137" s="558"/>
    </row>
    <row r="138" spans="1:10" ht="15.75">
      <c r="A138" s="156"/>
      <c r="C138" s="548"/>
      <c r="D138" s="548"/>
      <c r="F138" s="548"/>
      <c r="G138" s="548"/>
      <c r="H138" s="548"/>
      <c r="J138" s="558"/>
    </row>
    <row r="139" spans="1:10" ht="15.75">
      <c r="A139" s="156"/>
      <c r="C139" s="548"/>
      <c r="D139" s="548"/>
      <c r="F139" s="548"/>
      <c r="G139" s="548"/>
      <c r="H139" s="548"/>
      <c r="J139" s="558"/>
    </row>
    <row r="140" spans="1:10" ht="15.75">
      <c r="A140" s="156"/>
      <c r="C140" s="548"/>
      <c r="D140" s="548"/>
      <c r="F140" s="548"/>
      <c r="G140" s="548"/>
      <c r="H140" s="548"/>
      <c r="J140" s="558"/>
    </row>
    <row r="141" spans="1:10" ht="15.75">
      <c r="A141" s="156"/>
      <c r="C141" s="548"/>
      <c r="D141" s="548"/>
      <c r="F141" s="548"/>
      <c r="G141" s="548"/>
      <c r="H141" s="548"/>
      <c r="J141" s="558"/>
    </row>
    <row r="142" spans="1:10" ht="15.75">
      <c r="A142" s="156"/>
      <c r="C142" s="548"/>
      <c r="D142" s="548"/>
      <c r="F142" s="548"/>
      <c r="G142" s="548"/>
      <c r="H142" s="548"/>
      <c r="J142" s="558"/>
    </row>
    <row r="143" spans="1:10" ht="15.75">
      <c r="A143" s="156"/>
      <c r="C143" s="548"/>
      <c r="D143" s="548"/>
      <c r="F143" s="548"/>
      <c r="G143" s="548"/>
      <c r="H143" s="548"/>
      <c r="J143" s="558"/>
    </row>
    <row r="144" spans="1:10" ht="15.75">
      <c r="A144" s="156"/>
      <c r="C144" s="548"/>
      <c r="D144" s="548"/>
      <c r="F144" s="548"/>
      <c r="G144" s="548"/>
      <c r="H144" s="548"/>
      <c r="J144" s="558"/>
    </row>
    <row r="145" spans="1:10" ht="15.75">
      <c r="A145" s="156"/>
      <c r="C145" s="548"/>
      <c r="D145" s="548"/>
      <c r="F145" s="548"/>
      <c r="G145" s="548"/>
      <c r="H145" s="548"/>
      <c r="J145" s="558"/>
    </row>
    <row r="146" spans="1:10" ht="15.75">
      <c r="A146" s="156"/>
      <c r="C146" s="548"/>
      <c r="D146" s="548"/>
      <c r="F146" s="548"/>
      <c r="G146" s="548"/>
      <c r="H146" s="548"/>
      <c r="J146" s="558"/>
    </row>
    <row r="147" spans="1:10" ht="15.75">
      <c r="A147" s="156"/>
      <c r="C147" s="548"/>
      <c r="D147" s="548"/>
      <c r="F147" s="548"/>
      <c r="G147" s="548"/>
      <c r="H147" s="548"/>
      <c r="J147" s="558"/>
    </row>
    <row r="148" spans="1:10" ht="15.75">
      <c r="A148" s="156"/>
      <c r="C148" s="548"/>
      <c r="D148" s="548"/>
      <c r="F148" s="548"/>
      <c r="G148" s="548"/>
      <c r="H148" s="548"/>
      <c r="J148" s="558"/>
    </row>
    <row r="149" spans="1:10" ht="15.75">
      <c r="A149" s="156"/>
      <c r="C149" s="548"/>
      <c r="D149" s="548"/>
      <c r="F149" s="548"/>
      <c r="G149" s="548"/>
      <c r="H149" s="548"/>
      <c r="J149" s="558"/>
    </row>
    <row r="150" spans="1:10" ht="15.75">
      <c r="A150" s="156"/>
      <c r="C150" s="548"/>
      <c r="D150" s="548"/>
      <c r="F150" s="548"/>
      <c r="G150" s="548"/>
      <c r="H150" s="548"/>
      <c r="J150" s="558"/>
    </row>
    <row r="151" spans="1:10" ht="15.75">
      <c r="A151" s="156"/>
      <c r="C151" s="548"/>
      <c r="D151" s="548"/>
      <c r="F151" s="548"/>
      <c r="G151" s="548"/>
      <c r="H151" s="548"/>
      <c r="J151" s="558"/>
    </row>
    <row r="152" spans="1:10" ht="15.75">
      <c r="A152" s="156"/>
      <c r="C152" s="548"/>
      <c r="D152" s="548"/>
      <c r="F152" s="548"/>
      <c r="G152" s="548"/>
      <c r="H152" s="548"/>
      <c r="J152" s="558"/>
    </row>
    <row r="153" spans="1:10" ht="15.75">
      <c r="A153" s="156"/>
      <c r="C153" s="548"/>
      <c r="D153" s="548"/>
      <c r="F153" s="548"/>
      <c r="G153" s="548"/>
      <c r="H153" s="548"/>
      <c r="J153" s="558"/>
    </row>
    <row r="154" spans="1:10" ht="15.75">
      <c r="A154" s="156"/>
      <c r="C154" s="548"/>
      <c r="D154" s="548"/>
      <c r="F154" s="548"/>
      <c r="G154" s="548"/>
      <c r="H154" s="548"/>
      <c r="J154" s="558"/>
    </row>
    <row r="155" spans="1:10" ht="15.75">
      <c r="A155" s="156"/>
      <c r="C155" s="548"/>
      <c r="D155" s="548"/>
      <c r="F155" s="548"/>
      <c r="G155" s="548"/>
      <c r="H155" s="548"/>
      <c r="J155" s="558"/>
    </row>
    <row r="156" spans="1:10" ht="15.75">
      <c r="A156" s="156"/>
      <c r="C156" s="548"/>
      <c r="D156" s="548"/>
      <c r="F156" s="548"/>
      <c r="G156" s="548"/>
      <c r="H156" s="548"/>
      <c r="J156" s="558"/>
    </row>
    <row r="157" spans="1:10" ht="15.75">
      <c r="A157" s="156"/>
      <c r="C157" s="548"/>
      <c r="D157" s="548"/>
      <c r="F157" s="548"/>
      <c r="G157" s="548"/>
      <c r="H157" s="548"/>
      <c r="J157" s="558"/>
    </row>
    <row r="158" spans="1:10" ht="15.75">
      <c r="A158" s="156"/>
      <c r="C158" s="548"/>
      <c r="D158" s="548"/>
      <c r="F158" s="548"/>
      <c r="G158" s="548"/>
      <c r="H158" s="548"/>
      <c r="J158" s="558"/>
    </row>
    <row r="159" spans="1:10" ht="15.75">
      <c r="A159" s="156"/>
      <c r="C159" s="548"/>
      <c r="D159" s="548"/>
      <c r="F159" s="548"/>
      <c r="G159" s="548"/>
      <c r="H159" s="548"/>
      <c r="J159" s="558"/>
    </row>
    <row r="160" spans="1:10" ht="15.75">
      <c r="A160" s="156"/>
      <c r="C160" s="548"/>
      <c r="D160" s="548"/>
      <c r="F160" s="548"/>
      <c r="G160" s="548"/>
      <c r="H160" s="548"/>
      <c r="J160" s="558"/>
    </row>
    <row r="161" spans="1:10" ht="15.75">
      <c r="A161" s="156"/>
      <c r="C161" s="548"/>
      <c r="D161" s="548"/>
      <c r="F161" s="548"/>
      <c r="G161" s="548"/>
      <c r="H161" s="548"/>
      <c r="J161" s="558"/>
    </row>
    <row r="162" spans="1:10" ht="15.75">
      <c r="A162" s="156"/>
      <c r="C162" s="548"/>
      <c r="D162" s="548"/>
      <c r="F162" s="548"/>
      <c r="G162" s="548"/>
      <c r="H162" s="548"/>
      <c r="J162" s="558"/>
    </row>
    <row r="163" spans="1:10" ht="15.75">
      <c r="A163" s="156"/>
      <c r="C163" s="548"/>
      <c r="D163" s="548"/>
      <c r="F163" s="548"/>
      <c r="G163" s="548"/>
      <c r="H163" s="548"/>
      <c r="J163" s="558"/>
    </row>
    <row r="164" spans="1:10" ht="15.75">
      <c r="A164" s="156"/>
      <c r="C164" s="548"/>
      <c r="D164" s="548"/>
      <c r="F164" s="548"/>
      <c r="G164" s="548"/>
      <c r="H164" s="548"/>
      <c r="J164" s="558"/>
    </row>
    <row r="165" spans="1:10" ht="15.75">
      <c r="A165" s="156"/>
      <c r="C165" s="548"/>
      <c r="D165" s="548"/>
      <c r="F165" s="548"/>
      <c r="G165" s="548"/>
      <c r="H165" s="548"/>
      <c r="J165" s="558"/>
    </row>
    <row r="166" spans="1:10" ht="15.75">
      <c r="A166" s="156"/>
      <c r="C166" s="548"/>
      <c r="D166" s="548"/>
      <c r="F166" s="548"/>
      <c r="G166" s="548"/>
      <c r="H166" s="548"/>
      <c r="J166" s="558"/>
    </row>
    <row r="167" spans="1:10" ht="15.75">
      <c r="A167" s="156"/>
      <c r="C167" s="548"/>
      <c r="D167" s="548"/>
      <c r="F167" s="548"/>
      <c r="G167" s="548"/>
      <c r="H167" s="548"/>
      <c r="J167" s="558"/>
    </row>
    <row r="168" spans="1:10" ht="15.75">
      <c r="A168" s="156"/>
      <c r="C168" s="548"/>
      <c r="D168" s="548"/>
      <c r="F168" s="548"/>
      <c r="G168" s="548"/>
      <c r="H168" s="548"/>
      <c r="J168" s="558"/>
    </row>
    <row r="169" spans="1:10" ht="15.75">
      <c r="A169" s="156"/>
      <c r="C169" s="548"/>
      <c r="D169" s="548"/>
      <c r="F169" s="548"/>
      <c r="G169" s="548"/>
      <c r="H169" s="548"/>
      <c r="J169" s="558"/>
    </row>
    <row r="170" spans="1:10" ht="15.75">
      <c r="A170" s="156"/>
      <c r="C170" s="548"/>
      <c r="D170" s="548"/>
      <c r="F170" s="548"/>
      <c r="G170" s="548"/>
      <c r="H170" s="548"/>
      <c r="J170" s="558"/>
    </row>
    <row r="171" spans="1:10" ht="15.75">
      <c r="A171" s="156"/>
      <c r="C171" s="548"/>
      <c r="D171" s="548"/>
      <c r="F171" s="548"/>
      <c r="G171" s="548"/>
      <c r="H171" s="548"/>
      <c r="J171" s="558"/>
    </row>
    <row r="172" spans="1:10" ht="15.75">
      <c r="A172" s="156"/>
      <c r="C172" s="548"/>
      <c r="D172" s="548"/>
      <c r="F172" s="548"/>
      <c r="G172" s="548"/>
      <c r="H172" s="548"/>
      <c r="J172" s="558"/>
    </row>
    <row r="173" spans="1:10" ht="15.75">
      <c r="A173" s="156"/>
      <c r="C173" s="548"/>
      <c r="D173" s="548"/>
      <c r="F173" s="548"/>
      <c r="G173" s="548"/>
      <c r="H173" s="548"/>
      <c r="J173" s="558"/>
    </row>
    <row r="174" spans="1:10" ht="15.75">
      <c r="A174" s="156"/>
      <c r="C174" s="548"/>
      <c r="D174" s="548"/>
      <c r="F174" s="548"/>
      <c r="G174" s="548"/>
      <c r="H174" s="548"/>
      <c r="J174" s="558"/>
    </row>
    <row r="175" spans="1:10" ht="15.75">
      <c r="A175" s="156"/>
      <c r="C175" s="548"/>
      <c r="D175" s="548"/>
      <c r="F175" s="548"/>
      <c r="G175" s="548"/>
      <c r="H175" s="548"/>
      <c r="J175" s="558"/>
    </row>
    <row r="176" spans="1:10" ht="15.75">
      <c r="A176" s="156"/>
      <c r="C176" s="548"/>
      <c r="D176" s="548"/>
      <c r="F176" s="548"/>
      <c r="G176" s="548"/>
      <c r="H176" s="548"/>
      <c r="J176" s="558"/>
    </row>
    <row r="177" spans="1:10" ht="15.75">
      <c r="A177" s="156"/>
      <c r="C177" s="548"/>
      <c r="D177" s="548"/>
      <c r="F177" s="548"/>
      <c r="G177" s="548"/>
      <c r="H177" s="548"/>
      <c r="J177" s="558"/>
    </row>
    <row r="178" spans="1:10" ht="15.75">
      <c r="A178" s="156"/>
      <c r="C178" s="548"/>
      <c r="D178" s="548"/>
      <c r="F178" s="548"/>
      <c r="G178" s="548"/>
      <c r="H178" s="548"/>
      <c r="J178" s="558"/>
    </row>
    <row r="179" spans="1:10" ht="15.75">
      <c r="A179" s="156"/>
      <c r="C179" s="548"/>
      <c r="D179" s="548"/>
      <c r="F179" s="548"/>
      <c r="G179" s="548"/>
      <c r="H179" s="548"/>
      <c r="J179" s="558"/>
    </row>
    <row r="180" spans="1:10" ht="15.75">
      <c r="A180" s="156"/>
      <c r="C180" s="548"/>
      <c r="D180" s="548"/>
      <c r="F180" s="548"/>
      <c r="G180" s="548"/>
      <c r="H180" s="548"/>
      <c r="J180" s="558"/>
    </row>
    <row r="181" spans="1:10" ht="15.75">
      <c r="A181" s="156"/>
      <c r="C181" s="548"/>
      <c r="D181" s="548"/>
      <c r="F181" s="548"/>
      <c r="G181" s="548"/>
      <c r="H181" s="548"/>
      <c r="J181" s="558"/>
    </row>
    <row r="182" spans="1:10" ht="15.75">
      <c r="A182" s="156"/>
      <c r="C182" s="548"/>
      <c r="D182" s="548"/>
      <c r="F182" s="548"/>
      <c r="G182" s="548"/>
      <c r="H182" s="548"/>
      <c r="J182" s="558"/>
    </row>
    <row r="183" spans="1:10" ht="15.75">
      <c r="A183" s="156"/>
      <c r="C183" s="548"/>
      <c r="D183" s="548"/>
      <c r="F183" s="548"/>
      <c r="G183" s="548"/>
      <c r="H183" s="548"/>
      <c r="J183" s="558"/>
    </row>
    <row r="184" spans="1:10" ht="15.75">
      <c r="A184" s="156"/>
      <c r="C184" s="548"/>
      <c r="D184" s="548"/>
      <c r="F184" s="548"/>
      <c r="G184" s="548"/>
      <c r="H184" s="548"/>
      <c r="J184" s="558"/>
    </row>
    <row r="185" spans="1:10" ht="15.75">
      <c r="A185" s="156"/>
      <c r="C185" s="548"/>
      <c r="D185" s="548"/>
      <c r="F185" s="548"/>
      <c r="G185" s="548"/>
      <c r="H185" s="548"/>
      <c r="J185" s="558"/>
    </row>
    <row r="186" spans="1:10" ht="15.75">
      <c r="A186" s="156"/>
      <c r="C186" s="548"/>
      <c r="D186" s="548"/>
      <c r="F186" s="548"/>
      <c r="G186" s="548"/>
      <c r="H186" s="548"/>
      <c r="J186" s="558"/>
    </row>
    <row r="187" spans="1:10" ht="15.75">
      <c r="A187" s="156"/>
      <c r="C187" s="548"/>
      <c r="D187" s="548"/>
      <c r="F187" s="548"/>
      <c r="G187" s="548"/>
      <c r="H187" s="548"/>
      <c r="J187" s="558"/>
    </row>
    <row r="188" spans="1:10" ht="15.75">
      <c r="A188" s="156"/>
      <c r="C188" s="548"/>
      <c r="D188" s="548"/>
      <c r="F188" s="548"/>
      <c r="G188" s="548"/>
      <c r="H188" s="548"/>
      <c r="J188" s="558"/>
    </row>
    <row r="189" spans="1:10" ht="15.75">
      <c r="A189" s="156"/>
      <c r="C189" s="548"/>
      <c r="D189" s="548"/>
      <c r="F189" s="548"/>
      <c r="G189" s="548"/>
      <c r="H189" s="548"/>
      <c r="J189" s="558"/>
    </row>
    <row r="190" spans="1:10" ht="15.75">
      <c r="A190" s="156"/>
      <c r="C190" s="548"/>
      <c r="D190" s="548"/>
      <c r="F190" s="548"/>
      <c r="G190" s="548"/>
      <c r="H190" s="548"/>
      <c r="J190" s="558"/>
    </row>
    <row r="191" spans="1:10" ht="15.75">
      <c r="A191" s="156"/>
      <c r="C191" s="548"/>
      <c r="D191" s="548"/>
      <c r="F191" s="548"/>
      <c r="G191" s="548"/>
      <c r="H191" s="548"/>
      <c r="J191" s="558"/>
    </row>
    <row r="192" spans="1:10" ht="15.75">
      <c r="A192" s="156"/>
      <c r="C192" s="548"/>
      <c r="D192" s="548"/>
      <c r="F192" s="548"/>
      <c r="G192" s="548"/>
      <c r="H192" s="548"/>
      <c r="J192" s="558"/>
    </row>
    <row r="193" spans="1:10" ht="15.75">
      <c r="A193" s="156"/>
      <c r="C193" s="548"/>
      <c r="D193" s="548"/>
      <c r="F193" s="548"/>
      <c r="G193" s="548"/>
      <c r="H193" s="548"/>
      <c r="J193" s="558"/>
    </row>
    <row r="194" spans="1:10" ht="15.75">
      <c r="A194" s="156"/>
      <c r="C194" s="548"/>
      <c r="D194" s="548"/>
      <c r="F194" s="548"/>
      <c r="G194" s="548"/>
      <c r="H194" s="548"/>
      <c r="J194" s="558"/>
    </row>
    <row r="195" spans="1:10" ht="15.75">
      <c r="A195" s="156"/>
      <c r="C195" s="548"/>
      <c r="D195" s="548"/>
      <c r="F195" s="548"/>
      <c r="G195" s="548"/>
      <c r="H195" s="548"/>
      <c r="J195" s="558"/>
    </row>
    <row r="196" spans="1:10" ht="15.75">
      <c r="A196" s="156"/>
      <c r="C196" s="548"/>
      <c r="D196" s="548"/>
      <c r="F196" s="548"/>
      <c r="G196" s="548"/>
      <c r="H196" s="548"/>
      <c r="J196" s="558"/>
    </row>
    <row r="197" spans="1:10" ht="15.75">
      <c r="A197" s="156"/>
      <c r="C197" s="548"/>
      <c r="D197" s="548"/>
      <c r="F197" s="548"/>
      <c r="G197" s="548"/>
      <c r="H197" s="548"/>
      <c r="J197" s="558"/>
    </row>
    <row r="198" spans="1:10" ht="15.75">
      <c r="A198" s="156"/>
      <c r="C198" s="548"/>
      <c r="D198" s="548"/>
      <c r="F198" s="548"/>
      <c r="G198" s="548"/>
      <c r="H198" s="548"/>
      <c r="J198" s="558"/>
    </row>
    <row r="199" spans="1:10" ht="15.75">
      <c r="A199" s="156"/>
      <c r="C199" s="548"/>
      <c r="D199" s="548"/>
      <c r="F199" s="548"/>
      <c r="G199" s="548"/>
      <c r="H199" s="548"/>
      <c r="J199" s="558"/>
    </row>
    <row r="200" spans="1:10" ht="15.75">
      <c r="A200" s="156"/>
      <c r="C200" s="548"/>
      <c r="D200" s="548"/>
      <c r="F200" s="548"/>
      <c r="G200" s="548"/>
      <c r="H200" s="548"/>
      <c r="J200" s="558"/>
    </row>
    <row r="201" spans="1:10" ht="15.75">
      <c r="A201" s="156"/>
      <c r="C201" s="548"/>
      <c r="D201" s="548"/>
      <c r="F201" s="548"/>
      <c r="G201" s="548"/>
      <c r="H201" s="548"/>
      <c r="J201" s="558"/>
    </row>
    <row r="202" spans="1:10" ht="15.75">
      <c r="A202" s="156"/>
      <c r="C202" s="548"/>
      <c r="D202" s="548"/>
      <c r="F202" s="548"/>
      <c r="G202" s="548"/>
      <c r="H202" s="548"/>
      <c r="J202" s="558"/>
    </row>
    <row r="203" spans="1:10" ht="15.75">
      <c r="A203" s="156"/>
      <c r="C203" s="548"/>
      <c r="D203" s="548"/>
      <c r="F203" s="548"/>
      <c r="G203" s="548"/>
      <c r="H203" s="548"/>
      <c r="J203" s="558"/>
    </row>
    <row r="204" spans="1:10" ht="15.75">
      <c r="A204" s="156"/>
      <c r="C204" s="548"/>
      <c r="D204" s="548"/>
      <c r="F204" s="548"/>
      <c r="G204" s="548"/>
      <c r="H204" s="548"/>
      <c r="J204" s="558"/>
    </row>
    <row r="205" spans="1:10" ht="15.75">
      <c r="A205" s="156"/>
      <c r="C205" s="548"/>
      <c r="D205" s="548"/>
      <c r="F205" s="548"/>
      <c r="G205" s="548"/>
      <c r="H205" s="548"/>
      <c r="J205" s="558"/>
    </row>
    <row r="206" spans="1:10" ht="15.75">
      <c r="A206" s="156"/>
      <c r="C206" s="548"/>
      <c r="D206" s="548"/>
      <c r="F206" s="548"/>
      <c r="G206" s="548"/>
      <c r="H206" s="548"/>
      <c r="J206" s="558"/>
    </row>
    <row r="207" spans="1:10" ht="15.75">
      <c r="A207" s="156"/>
      <c r="C207" s="548"/>
      <c r="D207" s="548"/>
      <c r="F207" s="548"/>
      <c r="G207" s="548"/>
      <c r="H207" s="548"/>
      <c r="J207" s="558"/>
    </row>
    <row r="208" spans="1:10" ht="15.75">
      <c r="A208" s="156"/>
      <c r="C208" s="548"/>
      <c r="D208" s="548"/>
      <c r="F208" s="548"/>
      <c r="G208" s="548"/>
      <c r="H208" s="548"/>
      <c r="J208" s="558"/>
    </row>
    <row r="209" spans="1:10" ht="15.75">
      <c r="A209" s="156"/>
      <c r="C209" s="548"/>
      <c r="D209" s="548"/>
      <c r="F209" s="548"/>
      <c r="G209" s="548"/>
      <c r="H209" s="548"/>
      <c r="J209" s="558"/>
    </row>
    <row r="210" spans="1:10" ht="15.75">
      <c r="A210" s="156"/>
      <c r="C210" s="548"/>
      <c r="D210" s="548"/>
      <c r="F210" s="548"/>
      <c r="G210" s="548"/>
      <c r="H210" s="548"/>
      <c r="J210" s="558"/>
    </row>
    <row r="211" spans="1:10" ht="15.75">
      <c r="A211" s="156"/>
      <c r="C211" s="548"/>
      <c r="D211" s="548"/>
      <c r="F211" s="548"/>
      <c r="G211" s="548"/>
      <c r="H211" s="548"/>
      <c r="J211" s="558"/>
    </row>
    <row r="212" spans="1:10" ht="15.75">
      <c r="A212" s="156"/>
      <c r="C212" s="548"/>
      <c r="D212" s="548"/>
      <c r="F212" s="548"/>
      <c r="G212" s="548"/>
      <c r="H212" s="548"/>
      <c r="J212" s="558"/>
    </row>
    <row r="213" spans="1:10" ht="15.75">
      <c r="A213" s="156"/>
      <c r="C213" s="548"/>
      <c r="D213" s="548"/>
      <c r="F213" s="548"/>
      <c r="G213" s="548"/>
      <c r="H213" s="548"/>
      <c r="J213" s="558"/>
    </row>
    <row r="214" spans="1:10" ht="15.75">
      <c r="A214" s="156"/>
      <c r="C214" s="548"/>
      <c r="D214" s="548"/>
      <c r="F214" s="548"/>
      <c r="G214" s="548"/>
      <c r="H214" s="548"/>
      <c r="J214" s="558"/>
    </row>
    <row r="215" spans="1:10" ht="15.75">
      <c r="A215" s="156"/>
      <c r="C215" s="548"/>
      <c r="D215" s="548"/>
      <c r="F215" s="548"/>
      <c r="G215" s="548"/>
      <c r="H215" s="548"/>
      <c r="J215" s="558"/>
    </row>
    <row r="216" spans="1:10" ht="15.75">
      <c r="A216" s="156"/>
      <c r="C216" s="548"/>
      <c r="D216" s="548"/>
      <c r="F216" s="548"/>
      <c r="G216" s="548"/>
      <c r="H216" s="548"/>
      <c r="J216" s="558"/>
    </row>
    <row r="217" spans="1:10" ht="15.75">
      <c r="A217" s="156"/>
      <c r="C217" s="548"/>
      <c r="D217" s="548"/>
      <c r="F217" s="548"/>
      <c r="G217" s="548"/>
      <c r="H217" s="548"/>
      <c r="J217" s="558"/>
    </row>
    <row r="218" spans="1:10" ht="15.75">
      <c r="A218" s="156"/>
      <c r="C218" s="548"/>
      <c r="D218" s="548"/>
      <c r="F218" s="548"/>
      <c r="G218" s="548"/>
      <c r="H218" s="548"/>
      <c r="J218" s="558"/>
    </row>
    <row r="219" spans="1:10" ht="15.75">
      <c r="A219" s="19"/>
      <c r="C219" s="548"/>
      <c r="D219" s="548"/>
      <c r="F219" s="548"/>
      <c r="G219" s="548"/>
      <c r="H219" s="548"/>
      <c r="J219" s="558"/>
    </row>
    <row r="220" spans="1:10" ht="15.75">
      <c r="A220" s="19"/>
      <c r="C220" s="548"/>
      <c r="D220" s="548"/>
      <c r="F220" s="548"/>
      <c r="G220" s="548"/>
      <c r="H220" s="548"/>
      <c r="J220" s="558"/>
    </row>
    <row r="221" spans="1:10" ht="15.75">
      <c r="A221" s="19"/>
      <c r="C221" s="548"/>
      <c r="D221" s="548"/>
      <c r="F221" s="548"/>
      <c r="G221" s="548"/>
      <c r="H221" s="548"/>
      <c r="J221" s="558"/>
    </row>
    <row r="222" spans="1:10" ht="15.75">
      <c r="A222" s="19"/>
      <c r="C222" s="548"/>
      <c r="D222" s="548"/>
      <c r="F222" s="548"/>
      <c r="G222" s="548"/>
      <c r="H222" s="548"/>
    </row>
    <row r="223" spans="1:10" ht="15.75">
      <c r="A223" s="19"/>
      <c r="C223" s="548"/>
      <c r="D223" s="548"/>
      <c r="F223" s="548"/>
      <c r="G223" s="548"/>
      <c r="H223" s="548"/>
    </row>
    <row r="224" spans="1:10" ht="15.75">
      <c r="A224" s="19"/>
      <c r="C224" s="548"/>
      <c r="D224" s="548"/>
      <c r="F224" s="548"/>
      <c r="G224" s="548"/>
      <c r="H224" s="548"/>
    </row>
    <row r="225" spans="1:8" ht="15.75">
      <c r="A225" s="19"/>
      <c r="C225" s="548"/>
      <c r="D225" s="548"/>
      <c r="F225" s="548"/>
      <c r="G225" s="548"/>
      <c r="H225" s="548"/>
    </row>
    <row r="226" spans="1:8" ht="15.75">
      <c r="A226" s="19"/>
      <c r="C226" s="548"/>
      <c r="D226" s="548"/>
      <c r="F226" s="548"/>
      <c r="G226" s="548"/>
      <c r="H226" s="548"/>
    </row>
    <row r="227" spans="1:8" ht="15.75">
      <c r="A227" s="19"/>
      <c r="C227" s="548"/>
      <c r="D227" s="548"/>
      <c r="F227" s="548"/>
      <c r="G227" s="548"/>
      <c r="H227" s="548"/>
    </row>
    <row r="228" spans="1:8" ht="15.75">
      <c r="A228" s="19"/>
      <c r="C228" s="548"/>
      <c r="D228" s="548"/>
      <c r="F228" s="548"/>
      <c r="G228" s="548"/>
      <c r="H228" s="548"/>
    </row>
    <row r="229" spans="1:8" ht="15.75">
      <c r="A229" s="19"/>
      <c r="C229" s="548"/>
      <c r="D229" s="548"/>
      <c r="F229" s="548"/>
      <c r="G229" s="548"/>
      <c r="H229" s="548"/>
    </row>
    <row r="230" spans="1:8" ht="15.75">
      <c r="A230" s="19"/>
      <c r="C230" s="548"/>
      <c r="D230" s="548"/>
      <c r="F230" s="548"/>
      <c r="G230" s="548"/>
      <c r="H230" s="548"/>
    </row>
    <row r="231" spans="1:8" ht="15.75">
      <c r="A231" s="19"/>
      <c r="C231" s="548"/>
      <c r="D231" s="548"/>
      <c r="F231" s="548"/>
      <c r="G231" s="548"/>
      <c r="H231" s="548"/>
    </row>
    <row r="232" spans="1:8" ht="15.75">
      <c r="A232" s="19"/>
      <c r="C232" s="548"/>
      <c r="D232" s="548"/>
      <c r="F232" s="548"/>
      <c r="G232" s="548"/>
      <c r="H232" s="548"/>
    </row>
    <row r="233" spans="1:8" ht="15.75">
      <c r="A233" s="19"/>
      <c r="C233" s="548"/>
      <c r="D233" s="548"/>
      <c r="F233" s="548"/>
      <c r="G233" s="548"/>
      <c r="H233" s="548"/>
    </row>
    <row r="234" spans="1:8" ht="15.75">
      <c r="A234" s="19"/>
      <c r="C234" s="548"/>
      <c r="D234" s="548"/>
      <c r="F234" s="548"/>
      <c r="G234" s="548"/>
      <c r="H234" s="548"/>
    </row>
    <row r="235" spans="1:8" ht="15.75">
      <c r="A235" s="19"/>
      <c r="C235" s="548"/>
      <c r="D235" s="548"/>
      <c r="F235" s="548"/>
      <c r="G235" s="548"/>
      <c r="H235" s="548"/>
    </row>
    <row r="236" spans="1:8" ht="15.75">
      <c r="A236" s="19"/>
      <c r="C236" s="548"/>
      <c r="D236" s="548"/>
      <c r="F236" s="548"/>
      <c r="G236" s="548"/>
      <c r="H236" s="548"/>
    </row>
    <row r="237" spans="1:8" ht="15.75">
      <c r="A237" s="19"/>
      <c r="C237" s="548"/>
      <c r="D237" s="548"/>
      <c r="F237" s="548"/>
      <c r="G237" s="548"/>
      <c r="H237" s="548"/>
    </row>
    <row r="238" spans="1:8" ht="15.75">
      <c r="A238" s="19"/>
      <c r="C238" s="548"/>
      <c r="D238" s="548"/>
      <c r="F238" s="548"/>
      <c r="G238" s="548"/>
      <c r="H238" s="548"/>
    </row>
    <row r="239" spans="1:8" ht="15.75">
      <c r="A239" s="19"/>
      <c r="C239" s="548"/>
      <c r="D239" s="548"/>
      <c r="F239" s="548"/>
      <c r="G239" s="548"/>
      <c r="H239" s="548"/>
    </row>
    <row r="240" spans="1:8" ht="15.75">
      <c r="A240" s="19"/>
      <c r="C240" s="548"/>
      <c r="D240" s="548"/>
      <c r="F240" s="548"/>
      <c r="G240" s="548"/>
      <c r="H240" s="548"/>
    </row>
    <row r="241" spans="1:8" ht="15.75">
      <c r="A241" s="19"/>
      <c r="C241" s="548"/>
      <c r="D241" s="548"/>
      <c r="F241" s="548"/>
      <c r="G241" s="548"/>
      <c r="H241" s="548"/>
    </row>
    <row r="242" spans="1:8" ht="15.75">
      <c r="A242" s="19"/>
      <c r="C242" s="548"/>
      <c r="D242" s="548"/>
      <c r="F242" s="548"/>
      <c r="G242" s="548"/>
      <c r="H242" s="548"/>
    </row>
    <row r="243" spans="1:8" ht="15.75">
      <c r="A243" s="19"/>
      <c r="C243" s="548"/>
      <c r="D243" s="548"/>
      <c r="F243" s="548"/>
      <c r="G243" s="548"/>
      <c r="H243" s="548"/>
    </row>
    <row r="244" spans="1:8" ht="15.75">
      <c r="A244" s="19"/>
      <c r="C244" s="548"/>
      <c r="D244" s="548"/>
      <c r="F244" s="548"/>
      <c r="G244" s="548"/>
      <c r="H244" s="548"/>
    </row>
    <row r="245" spans="1:8" ht="15.75">
      <c r="A245" s="19"/>
      <c r="C245" s="548"/>
      <c r="D245" s="548"/>
      <c r="F245" s="548"/>
      <c r="G245" s="548"/>
      <c r="H245" s="548"/>
    </row>
    <row r="246" spans="1:8" ht="15.75">
      <c r="A246" s="19"/>
      <c r="C246" s="548"/>
      <c r="D246" s="548"/>
      <c r="F246" s="548"/>
      <c r="G246" s="548"/>
      <c r="H246" s="548"/>
    </row>
    <row r="247" spans="1:8" ht="15.75">
      <c r="A247" s="19"/>
      <c r="C247" s="548"/>
      <c r="D247" s="548"/>
      <c r="F247" s="548"/>
      <c r="G247" s="548"/>
      <c r="H247" s="548"/>
    </row>
    <row r="248" spans="1:8" ht="15.75">
      <c r="A248" s="19"/>
      <c r="C248" s="548"/>
      <c r="D248" s="548"/>
      <c r="F248" s="548"/>
      <c r="G248" s="548"/>
      <c r="H248" s="548"/>
    </row>
    <row r="249" spans="1:8" ht="15.75">
      <c r="A249" s="19"/>
      <c r="C249" s="548"/>
      <c r="D249" s="548"/>
      <c r="F249" s="548"/>
      <c r="G249" s="548"/>
      <c r="H249" s="548"/>
    </row>
    <row r="250" spans="1:8" ht="15.75">
      <c r="A250" s="19"/>
      <c r="C250" s="548"/>
      <c r="D250" s="548"/>
      <c r="F250" s="548"/>
      <c r="G250" s="548"/>
      <c r="H250" s="548"/>
    </row>
    <row r="251" spans="1:8" ht="15.75">
      <c r="A251" s="19"/>
      <c r="C251" s="548"/>
      <c r="D251" s="548"/>
      <c r="F251" s="548"/>
      <c r="G251" s="548"/>
      <c r="H251" s="548"/>
    </row>
    <row r="252" spans="1:8" ht="15.75">
      <c r="A252" s="19"/>
      <c r="C252" s="548"/>
      <c r="D252" s="548"/>
      <c r="F252" s="548"/>
      <c r="G252" s="548"/>
      <c r="H252" s="548"/>
    </row>
    <row r="253" spans="1:8" ht="15.75">
      <c r="A253" s="19"/>
      <c r="C253" s="548"/>
      <c r="D253" s="548"/>
      <c r="F253" s="548"/>
      <c r="G253" s="548"/>
      <c r="H253" s="548"/>
    </row>
    <row r="254" spans="1:8" ht="15.75">
      <c r="A254" s="19"/>
      <c r="C254" s="548"/>
      <c r="D254" s="548"/>
      <c r="F254" s="548"/>
      <c r="G254" s="548"/>
      <c r="H254" s="548"/>
    </row>
    <row r="255" spans="1:8" ht="15.75">
      <c r="A255" s="19"/>
      <c r="C255" s="548"/>
      <c r="D255" s="548"/>
      <c r="F255" s="548"/>
      <c r="G255" s="548"/>
      <c r="H255" s="548"/>
    </row>
    <row r="256" spans="1:8" ht="15.75">
      <c r="A256" s="19"/>
      <c r="C256" s="548"/>
      <c r="D256" s="548"/>
      <c r="F256" s="548"/>
      <c r="G256" s="548"/>
      <c r="H256" s="548"/>
    </row>
    <row r="257" spans="1:8" ht="15.75">
      <c r="A257" s="19"/>
      <c r="C257" s="548"/>
      <c r="D257" s="548"/>
      <c r="F257" s="548"/>
      <c r="G257" s="548"/>
      <c r="H257" s="548"/>
    </row>
    <row r="258" spans="1:8" ht="15.75">
      <c r="A258" s="19"/>
      <c r="C258" s="548"/>
      <c r="D258" s="548"/>
      <c r="F258" s="548"/>
      <c r="G258" s="548"/>
      <c r="H258" s="548"/>
    </row>
    <row r="259" spans="1:8" ht="15.75">
      <c r="A259" s="19"/>
      <c r="C259" s="548"/>
      <c r="D259" s="548"/>
      <c r="F259" s="548"/>
      <c r="G259" s="548"/>
      <c r="H259" s="548"/>
    </row>
    <row r="260" spans="1:8" ht="15.75">
      <c r="A260" s="19"/>
      <c r="C260" s="548"/>
      <c r="D260" s="548"/>
      <c r="F260" s="548"/>
      <c r="G260" s="548"/>
      <c r="H260" s="548"/>
    </row>
    <row r="261" spans="1:8" ht="15.75">
      <c r="A261" s="19"/>
      <c r="C261" s="548"/>
      <c r="D261" s="548"/>
      <c r="F261" s="548"/>
      <c r="G261" s="548"/>
      <c r="H261" s="548"/>
    </row>
    <row r="262" spans="1:8" ht="15.75">
      <c r="A262" s="19"/>
      <c r="C262" s="548"/>
      <c r="D262" s="548"/>
      <c r="F262" s="548"/>
      <c r="G262" s="548"/>
      <c r="H262" s="548"/>
    </row>
    <row r="263" spans="1:8" ht="15.75">
      <c r="A263" s="19"/>
      <c r="C263" s="548"/>
      <c r="D263" s="548"/>
      <c r="F263" s="548"/>
      <c r="G263" s="548"/>
      <c r="H263" s="548"/>
    </row>
    <row r="264" spans="1:8" ht="15.75">
      <c r="A264" s="19"/>
      <c r="C264" s="548"/>
      <c r="D264" s="548"/>
      <c r="F264" s="548"/>
      <c r="G264" s="548"/>
      <c r="H264" s="548"/>
    </row>
    <row r="265" spans="1:8" ht="15.75">
      <c r="A265" s="19"/>
      <c r="C265" s="548"/>
      <c r="D265" s="548"/>
      <c r="F265" s="548"/>
      <c r="G265" s="548"/>
      <c r="H265" s="548"/>
    </row>
    <row r="266" spans="1:8" ht="15.75">
      <c r="A266" s="19"/>
      <c r="C266" s="548"/>
      <c r="D266" s="548"/>
      <c r="F266" s="548"/>
      <c r="G266" s="548"/>
      <c r="H266" s="548"/>
    </row>
    <row r="267" spans="1:8" ht="15.75">
      <c r="A267" s="19"/>
      <c r="C267" s="548"/>
      <c r="D267" s="548"/>
      <c r="F267" s="548"/>
      <c r="G267" s="548"/>
      <c r="H267" s="548"/>
    </row>
    <row r="268" spans="1:8" ht="15.75">
      <c r="A268" s="19"/>
      <c r="C268" s="548"/>
      <c r="D268" s="548"/>
      <c r="F268" s="548"/>
      <c r="G268" s="548"/>
      <c r="H268" s="548"/>
    </row>
    <row r="269" spans="1:8" ht="15.75">
      <c r="A269" s="19"/>
      <c r="C269" s="548"/>
      <c r="D269" s="548"/>
      <c r="F269" s="548"/>
      <c r="G269" s="548"/>
      <c r="H269" s="548"/>
    </row>
    <row r="270" spans="1:8" ht="15.75">
      <c r="A270" s="19"/>
      <c r="C270" s="548"/>
      <c r="D270" s="548"/>
      <c r="F270" s="548"/>
      <c r="G270" s="548"/>
      <c r="H270" s="548"/>
    </row>
    <row r="271" spans="1:8" ht="15.75">
      <c r="A271" s="19"/>
      <c r="C271" s="548"/>
      <c r="D271" s="548"/>
      <c r="F271" s="548"/>
      <c r="G271" s="548"/>
      <c r="H271" s="548"/>
    </row>
    <row r="272" spans="1:8" ht="15.75">
      <c r="A272" s="19"/>
      <c r="C272" s="548"/>
      <c r="D272" s="548"/>
      <c r="F272" s="548"/>
      <c r="G272" s="548"/>
      <c r="H272" s="548"/>
    </row>
    <row r="273" spans="1:8" ht="15.75">
      <c r="A273" s="19"/>
      <c r="C273" s="548"/>
      <c r="D273" s="548"/>
      <c r="F273" s="548"/>
      <c r="G273" s="548"/>
      <c r="H273" s="548"/>
    </row>
    <row r="274" spans="1:8" ht="15.75">
      <c r="A274" s="19"/>
      <c r="C274" s="548"/>
      <c r="D274" s="548"/>
      <c r="F274" s="548"/>
      <c r="G274" s="548"/>
      <c r="H274" s="548"/>
    </row>
    <row r="275" spans="1:8" ht="15.75">
      <c r="A275" s="19"/>
      <c r="C275" s="548"/>
      <c r="D275" s="548"/>
      <c r="F275" s="548"/>
      <c r="G275" s="548"/>
      <c r="H275" s="548"/>
    </row>
    <row r="276" spans="1:8" ht="15.75">
      <c r="A276" s="19"/>
      <c r="C276" s="548"/>
      <c r="D276" s="548"/>
      <c r="F276" s="548"/>
      <c r="G276" s="548"/>
      <c r="H276" s="548"/>
    </row>
    <row r="277" spans="1:8" ht="15.75">
      <c r="A277" s="19"/>
      <c r="C277" s="548"/>
      <c r="D277" s="548"/>
      <c r="F277" s="548"/>
      <c r="G277" s="548"/>
      <c r="H277" s="548"/>
    </row>
    <row r="278" spans="1:8" ht="15.75">
      <c r="A278" s="19"/>
      <c r="C278" s="548"/>
      <c r="D278" s="548"/>
      <c r="F278" s="548"/>
      <c r="G278" s="548"/>
      <c r="H278" s="548"/>
    </row>
    <row r="279" spans="1:8" ht="15.75">
      <c r="A279" s="19"/>
      <c r="C279" s="548"/>
      <c r="D279" s="548"/>
      <c r="F279" s="548"/>
      <c r="G279" s="548"/>
      <c r="H279" s="548"/>
    </row>
    <row r="280" spans="1:8" ht="15.75">
      <c r="A280" s="19"/>
      <c r="C280" s="548"/>
      <c r="D280" s="548"/>
      <c r="F280" s="548"/>
      <c r="G280" s="548"/>
      <c r="H280" s="548"/>
    </row>
    <row r="281" spans="1:8" ht="15.75">
      <c r="A281" s="19"/>
      <c r="C281" s="548"/>
      <c r="D281" s="548"/>
      <c r="F281" s="548"/>
      <c r="G281" s="548"/>
      <c r="H281" s="548"/>
    </row>
    <row r="282" spans="1:8" ht="15.75">
      <c r="A282" s="19"/>
      <c r="C282" s="548"/>
      <c r="D282" s="548"/>
      <c r="F282" s="548"/>
      <c r="G282" s="548"/>
      <c r="H282" s="548"/>
    </row>
    <row r="283" spans="1:8" ht="15.75">
      <c r="A283" s="19"/>
      <c r="C283" s="548"/>
      <c r="D283" s="548"/>
      <c r="F283" s="548"/>
      <c r="G283" s="548"/>
      <c r="H283" s="548"/>
    </row>
    <row r="284" spans="1:8" ht="15.75">
      <c r="A284" s="19"/>
      <c r="C284" s="548"/>
      <c r="D284" s="548"/>
      <c r="F284" s="548"/>
      <c r="G284" s="548"/>
      <c r="H284" s="548"/>
    </row>
    <row r="285" spans="1:8" ht="15.75">
      <c r="A285" s="19"/>
      <c r="C285" s="548"/>
      <c r="D285" s="548"/>
      <c r="F285" s="548"/>
      <c r="G285" s="548"/>
      <c r="H285" s="548"/>
    </row>
    <row r="286" spans="1:8" ht="15.75">
      <c r="A286" s="19"/>
      <c r="C286" s="548"/>
      <c r="D286" s="548"/>
      <c r="F286" s="548"/>
      <c r="G286" s="548"/>
      <c r="H286" s="548"/>
    </row>
    <row r="287" spans="1:8" ht="15.75">
      <c r="A287" s="19"/>
      <c r="C287" s="548"/>
      <c r="D287" s="548"/>
      <c r="F287" s="548"/>
      <c r="G287" s="548"/>
      <c r="H287" s="548"/>
    </row>
    <row r="288" spans="1:8" ht="15.75">
      <c r="A288" s="19"/>
      <c r="C288" s="548"/>
      <c r="D288" s="548"/>
      <c r="F288" s="548"/>
      <c r="G288" s="548"/>
      <c r="H288" s="548"/>
    </row>
    <row r="289" spans="1:8" ht="15.75">
      <c r="A289" s="19"/>
      <c r="C289" s="548"/>
      <c r="D289" s="548"/>
      <c r="F289" s="548"/>
      <c r="G289" s="548"/>
      <c r="H289" s="548"/>
    </row>
    <row r="290" spans="1:8" ht="15.75">
      <c r="A290" s="19"/>
      <c r="C290" s="548"/>
      <c r="D290" s="548"/>
      <c r="F290" s="548"/>
      <c r="G290" s="548"/>
      <c r="H290" s="548"/>
    </row>
    <row r="291" spans="1:8" ht="15.75">
      <c r="A291" s="19"/>
    </row>
    <row r="292" spans="1:8" ht="15.75">
      <c r="A292" s="19"/>
    </row>
    <row r="293" spans="1:8" ht="15.75">
      <c r="A293" s="19"/>
    </row>
    <row r="294" spans="1:8" ht="15.75">
      <c r="A294" s="19"/>
    </row>
    <row r="295" spans="1:8" ht="15.75">
      <c r="A295" s="19"/>
    </row>
    <row r="296" spans="1:8" ht="15.75">
      <c r="A296" s="19"/>
    </row>
    <row r="297" spans="1:8" ht="15.75">
      <c r="A297" s="19"/>
    </row>
    <row r="298" spans="1:8" ht="15.75">
      <c r="A298" s="19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J9" sqref="J9"/>
    </sheetView>
  </sheetViews>
  <sheetFormatPr defaultColWidth="11.42578125" defaultRowHeight="15"/>
  <cols>
    <col min="1" max="1" width="71.42578125" style="20" bestFit="1" customWidth="1"/>
    <col min="2" max="8" width="17.5703125" style="539" customWidth="1"/>
    <col min="9" max="9" width="19.85546875" style="539" customWidth="1"/>
    <col min="10" max="10" width="13.85546875" style="539" customWidth="1"/>
    <col min="11" max="11" width="2.5703125" style="157" customWidth="1"/>
    <col min="12" max="256" width="11.42578125" style="420"/>
    <col min="257" max="257" width="71.42578125" style="420" bestFit="1" customWidth="1"/>
    <col min="258" max="264" width="17.5703125" style="420" customWidth="1"/>
    <col min="265" max="265" width="19.85546875" style="420" customWidth="1"/>
    <col min="266" max="266" width="13.85546875" style="420" customWidth="1"/>
    <col min="267" max="267" width="2.5703125" style="420" customWidth="1"/>
    <col min="268" max="512" width="11.42578125" style="420"/>
    <col min="513" max="513" width="71.42578125" style="420" bestFit="1" customWidth="1"/>
    <col min="514" max="520" width="17.5703125" style="420" customWidth="1"/>
    <col min="521" max="521" width="19.85546875" style="420" customWidth="1"/>
    <col min="522" max="522" width="13.85546875" style="420" customWidth="1"/>
    <col min="523" max="523" width="2.5703125" style="420" customWidth="1"/>
    <col min="524" max="768" width="11.42578125" style="420"/>
    <col min="769" max="769" width="71.42578125" style="420" bestFit="1" customWidth="1"/>
    <col min="770" max="776" width="17.5703125" style="420" customWidth="1"/>
    <col min="777" max="777" width="19.85546875" style="420" customWidth="1"/>
    <col min="778" max="778" width="13.85546875" style="420" customWidth="1"/>
    <col min="779" max="779" width="2.5703125" style="420" customWidth="1"/>
    <col min="780" max="1024" width="11.42578125" style="420"/>
    <col min="1025" max="1025" width="71.42578125" style="420" bestFit="1" customWidth="1"/>
    <col min="1026" max="1032" width="17.5703125" style="420" customWidth="1"/>
    <col min="1033" max="1033" width="19.85546875" style="420" customWidth="1"/>
    <col min="1034" max="1034" width="13.85546875" style="420" customWidth="1"/>
    <col min="1035" max="1035" width="2.5703125" style="420" customWidth="1"/>
    <col min="1036" max="1280" width="11.42578125" style="420"/>
    <col min="1281" max="1281" width="71.42578125" style="420" bestFit="1" customWidth="1"/>
    <col min="1282" max="1288" width="17.5703125" style="420" customWidth="1"/>
    <col min="1289" max="1289" width="19.85546875" style="420" customWidth="1"/>
    <col min="1290" max="1290" width="13.85546875" style="420" customWidth="1"/>
    <col min="1291" max="1291" width="2.5703125" style="420" customWidth="1"/>
    <col min="1292" max="1536" width="11.42578125" style="420"/>
    <col min="1537" max="1537" width="71.42578125" style="420" bestFit="1" customWidth="1"/>
    <col min="1538" max="1544" width="17.5703125" style="420" customWidth="1"/>
    <col min="1545" max="1545" width="19.85546875" style="420" customWidth="1"/>
    <col min="1546" max="1546" width="13.85546875" style="420" customWidth="1"/>
    <col min="1547" max="1547" width="2.5703125" style="420" customWidth="1"/>
    <col min="1548" max="1792" width="11.42578125" style="420"/>
    <col min="1793" max="1793" width="71.42578125" style="420" bestFit="1" customWidth="1"/>
    <col min="1794" max="1800" width="17.5703125" style="420" customWidth="1"/>
    <col min="1801" max="1801" width="19.85546875" style="420" customWidth="1"/>
    <col min="1802" max="1802" width="13.85546875" style="420" customWidth="1"/>
    <col min="1803" max="1803" width="2.5703125" style="420" customWidth="1"/>
    <col min="1804" max="2048" width="11.42578125" style="420"/>
    <col min="2049" max="2049" width="71.42578125" style="420" bestFit="1" customWidth="1"/>
    <col min="2050" max="2056" width="17.5703125" style="420" customWidth="1"/>
    <col min="2057" max="2057" width="19.85546875" style="420" customWidth="1"/>
    <col min="2058" max="2058" width="13.85546875" style="420" customWidth="1"/>
    <col min="2059" max="2059" width="2.5703125" style="420" customWidth="1"/>
    <col min="2060" max="2304" width="11.42578125" style="420"/>
    <col min="2305" max="2305" width="71.42578125" style="420" bestFit="1" customWidth="1"/>
    <col min="2306" max="2312" width="17.5703125" style="420" customWidth="1"/>
    <col min="2313" max="2313" width="19.85546875" style="420" customWidth="1"/>
    <col min="2314" max="2314" width="13.85546875" style="420" customWidth="1"/>
    <col min="2315" max="2315" width="2.5703125" style="420" customWidth="1"/>
    <col min="2316" max="2560" width="11.42578125" style="420"/>
    <col min="2561" max="2561" width="71.42578125" style="420" bestFit="1" customWidth="1"/>
    <col min="2562" max="2568" width="17.5703125" style="420" customWidth="1"/>
    <col min="2569" max="2569" width="19.85546875" style="420" customWidth="1"/>
    <col min="2570" max="2570" width="13.85546875" style="420" customWidth="1"/>
    <col min="2571" max="2571" width="2.5703125" style="420" customWidth="1"/>
    <col min="2572" max="2816" width="11.42578125" style="420"/>
    <col min="2817" max="2817" width="71.42578125" style="420" bestFit="1" customWidth="1"/>
    <col min="2818" max="2824" width="17.5703125" style="420" customWidth="1"/>
    <col min="2825" max="2825" width="19.85546875" style="420" customWidth="1"/>
    <col min="2826" max="2826" width="13.85546875" style="420" customWidth="1"/>
    <col min="2827" max="2827" width="2.5703125" style="420" customWidth="1"/>
    <col min="2828" max="3072" width="11.42578125" style="420"/>
    <col min="3073" max="3073" width="71.42578125" style="420" bestFit="1" customWidth="1"/>
    <col min="3074" max="3080" width="17.5703125" style="420" customWidth="1"/>
    <col min="3081" max="3081" width="19.85546875" style="420" customWidth="1"/>
    <col min="3082" max="3082" width="13.85546875" style="420" customWidth="1"/>
    <col min="3083" max="3083" width="2.5703125" style="420" customWidth="1"/>
    <col min="3084" max="3328" width="11.42578125" style="420"/>
    <col min="3329" max="3329" width="71.42578125" style="420" bestFit="1" customWidth="1"/>
    <col min="3330" max="3336" width="17.5703125" style="420" customWidth="1"/>
    <col min="3337" max="3337" width="19.85546875" style="420" customWidth="1"/>
    <col min="3338" max="3338" width="13.85546875" style="420" customWidth="1"/>
    <col min="3339" max="3339" width="2.5703125" style="420" customWidth="1"/>
    <col min="3340" max="3584" width="11.42578125" style="420"/>
    <col min="3585" max="3585" width="71.42578125" style="420" bestFit="1" customWidth="1"/>
    <col min="3586" max="3592" width="17.5703125" style="420" customWidth="1"/>
    <col min="3593" max="3593" width="19.85546875" style="420" customWidth="1"/>
    <col min="3594" max="3594" width="13.85546875" style="420" customWidth="1"/>
    <col min="3595" max="3595" width="2.5703125" style="420" customWidth="1"/>
    <col min="3596" max="3840" width="11.42578125" style="420"/>
    <col min="3841" max="3841" width="71.42578125" style="420" bestFit="1" customWidth="1"/>
    <col min="3842" max="3848" width="17.5703125" style="420" customWidth="1"/>
    <col min="3849" max="3849" width="19.85546875" style="420" customWidth="1"/>
    <col min="3850" max="3850" width="13.85546875" style="420" customWidth="1"/>
    <col min="3851" max="3851" width="2.5703125" style="420" customWidth="1"/>
    <col min="3852" max="4096" width="11.42578125" style="420"/>
    <col min="4097" max="4097" width="71.42578125" style="420" bestFit="1" customWidth="1"/>
    <col min="4098" max="4104" width="17.5703125" style="420" customWidth="1"/>
    <col min="4105" max="4105" width="19.85546875" style="420" customWidth="1"/>
    <col min="4106" max="4106" width="13.85546875" style="420" customWidth="1"/>
    <col min="4107" max="4107" width="2.5703125" style="420" customWidth="1"/>
    <col min="4108" max="4352" width="11.42578125" style="420"/>
    <col min="4353" max="4353" width="71.42578125" style="420" bestFit="1" customWidth="1"/>
    <col min="4354" max="4360" width="17.5703125" style="420" customWidth="1"/>
    <col min="4361" max="4361" width="19.85546875" style="420" customWidth="1"/>
    <col min="4362" max="4362" width="13.85546875" style="420" customWidth="1"/>
    <col min="4363" max="4363" width="2.5703125" style="420" customWidth="1"/>
    <col min="4364" max="4608" width="11.42578125" style="420"/>
    <col min="4609" max="4609" width="71.42578125" style="420" bestFit="1" customWidth="1"/>
    <col min="4610" max="4616" width="17.5703125" style="420" customWidth="1"/>
    <col min="4617" max="4617" width="19.85546875" style="420" customWidth="1"/>
    <col min="4618" max="4618" width="13.85546875" style="420" customWidth="1"/>
    <col min="4619" max="4619" width="2.5703125" style="420" customWidth="1"/>
    <col min="4620" max="4864" width="11.42578125" style="420"/>
    <col min="4865" max="4865" width="71.42578125" style="420" bestFit="1" customWidth="1"/>
    <col min="4866" max="4872" width="17.5703125" style="420" customWidth="1"/>
    <col min="4873" max="4873" width="19.85546875" style="420" customWidth="1"/>
    <col min="4874" max="4874" width="13.85546875" style="420" customWidth="1"/>
    <col min="4875" max="4875" width="2.5703125" style="420" customWidth="1"/>
    <col min="4876" max="5120" width="11.42578125" style="420"/>
    <col min="5121" max="5121" width="71.42578125" style="420" bestFit="1" customWidth="1"/>
    <col min="5122" max="5128" width="17.5703125" style="420" customWidth="1"/>
    <col min="5129" max="5129" width="19.85546875" style="420" customWidth="1"/>
    <col min="5130" max="5130" width="13.85546875" style="420" customWidth="1"/>
    <col min="5131" max="5131" width="2.5703125" style="420" customWidth="1"/>
    <col min="5132" max="5376" width="11.42578125" style="420"/>
    <col min="5377" max="5377" width="71.42578125" style="420" bestFit="1" customWidth="1"/>
    <col min="5378" max="5384" width="17.5703125" style="420" customWidth="1"/>
    <col min="5385" max="5385" width="19.85546875" style="420" customWidth="1"/>
    <col min="5386" max="5386" width="13.85546875" style="420" customWidth="1"/>
    <col min="5387" max="5387" width="2.5703125" style="420" customWidth="1"/>
    <col min="5388" max="5632" width="11.42578125" style="420"/>
    <col min="5633" max="5633" width="71.42578125" style="420" bestFit="1" customWidth="1"/>
    <col min="5634" max="5640" width="17.5703125" style="420" customWidth="1"/>
    <col min="5641" max="5641" width="19.85546875" style="420" customWidth="1"/>
    <col min="5642" max="5642" width="13.85546875" style="420" customWidth="1"/>
    <col min="5643" max="5643" width="2.5703125" style="420" customWidth="1"/>
    <col min="5644" max="5888" width="11.42578125" style="420"/>
    <col min="5889" max="5889" width="71.42578125" style="420" bestFit="1" customWidth="1"/>
    <col min="5890" max="5896" width="17.5703125" style="420" customWidth="1"/>
    <col min="5897" max="5897" width="19.85546875" style="420" customWidth="1"/>
    <col min="5898" max="5898" width="13.85546875" style="420" customWidth="1"/>
    <col min="5899" max="5899" width="2.5703125" style="420" customWidth="1"/>
    <col min="5900" max="6144" width="11.42578125" style="420"/>
    <col min="6145" max="6145" width="71.42578125" style="420" bestFit="1" customWidth="1"/>
    <col min="6146" max="6152" width="17.5703125" style="420" customWidth="1"/>
    <col min="6153" max="6153" width="19.85546875" style="420" customWidth="1"/>
    <col min="6154" max="6154" width="13.85546875" style="420" customWidth="1"/>
    <col min="6155" max="6155" width="2.5703125" style="420" customWidth="1"/>
    <col min="6156" max="6400" width="11.42578125" style="420"/>
    <col min="6401" max="6401" width="71.42578125" style="420" bestFit="1" customWidth="1"/>
    <col min="6402" max="6408" width="17.5703125" style="420" customWidth="1"/>
    <col min="6409" max="6409" width="19.85546875" style="420" customWidth="1"/>
    <col min="6410" max="6410" width="13.85546875" style="420" customWidth="1"/>
    <col min="6411" max="6411" width="2.5703125" style="420" customWidth="1"/>
    <col min="6412" max="6656" width="11.42578125" style="420"/>
    <col min="6657" max="6657" width="71.42578125" style="420" bestFit="1" customWidth="1"/>
    <col min="6658" max="6664" width="17.5703125" style="420" customWidth="1"/>
    <col min="6665" max="6665" width="19.85546875" style="420" customWidth="1"/>
    <col min="6666" max="6666" width="13.85546875" style="420" customWidth="1"/>
    <col min="6667" max="6667" width="2.5703125" style="420" customWidth="1"/>
    <col min="6668" max="6912" width="11.42578125" style="420"/>
    <col min="6913" max="6913" width="71.42578125" style="420" bestFit="1" customWidth="1"/>
    <col min="6914" max="6920" width="17.5703125" style="420" customWidth="1"/>
    <col min="6921" max="6921" width="19.85546875" style="420" customWidth="1"/>
    <col min="6922" max="6922" width="13.85546875" style="420" customWidth="1"/>
    <col min="6923" max="6923" width="2.5703125" style="420" customWidth="1"/>
    <col min="6924" max="7168" width="11.42578125" style="420"/>
    <col min="7169" max="7169" width="71.42578125" style="420" bestFit="1" customWidth="1"/>
    <col min="7170" max="7176" width="17.5703125" style="420" customWidth="1"/>
    <col min="7177" max="7177" width="19.85546875" style="420" customWidth="1"/>
    <col min="7178" max="7178" width="13.85546875" style="420" customWidth="1"/>
    <col min="7179" max="7179" width="2.5703125" style="420" customWidth="1"/>
    <col min="7180" max="7424" width="11.42578125" style="420"/>
    <col min="7425" max="7425" width="71.42578125" style="420" bestFit="1" customWidth="1"/>
    <col min="7426" max="7432" width="17.5703125" style="420" customWidth="1"/>
    <col min="7433" max="7433" width="19.85546875" style="420" customWidth="1"/>
    <col min="7434" max="7434" width="13.85546875" style="420" customWidth="1"/>
    <col min="7435" max="7435" width="2.5703125" style="420" customWidth="1"/>
    <col min="7436" max="7680" width="11.42578125" style="420"/>
    <col min="7681" max="7681" width="71.42578125" style="420" bestFit="1" customWidth="1"/>
    <col min="7682" max="7688" width="17.5703125" style="420" customWidth="1"/>
    <col min="7689" max="7689" width="19.85546875" style="420" customWidth="1"/>
    <col min="7690" max="7690" width="13.85546875" style="420" customWidth="1"/>
    <col min="7691" max="7691" width="2.5703125" style="420" customWidth="1"/>
    <col min="7692" max="7936" width="11.42578125" style="420"/>
    <col min="7937" max="7937" width="71.42578125" style="420" bestFit="1" customWidth="1"/>
    <col min="7938" max="7944" width="17.5703125" style="420" customWidth="1"/>
    <col min="7945" max="7945" width="19.85546875" style="420" customWidth="1"/>
    <col min="7946" max="7946" width="13.85546875" style="420" customWidth="1"/>
    <col min="7947" max="7947" width="2.5703125" style="420" customWidth="1"/>
    <col min="7948" max="8192" width="11.42578125" style="420"/>
    <col min="8193" max="8193" width="71.42578125" style="420" bestFit="1" customWidth="1"/>
    <col min="8194" max="8200" width="17.5703125" style="420" customWidth="1"/>
    <col min="8201" max="8201" width="19.85546875" style="420" customWidth="1"/>
    <col min="8202" max="8202" width="13.85546875" style="420" customWidth="1"/>
    <col min="8203" max="8203" width="2.5703125" style="420" customWidth="1"/>
    <col min="8204" max="8448" width="11.42578125" style="420"/>
    <col min="8449" max="8449" width="71.42578125" style="420" bestFit="1" customWidth="1"/>
    <col min="8450" max="8456" width="17.5703125" style="420" customWidth="1"/>
    <col min="8457" max="8457" width="19.85546875" style="420" customWidth="1"/>
    <col min="8458" max="8458" width="13.85546875" style="420" customWidth="1"/>
    <col min="8459" max="8459" width="2.5703125" style="420" customWidth="1"/>
    <col min="8460" max="8704" width="11.42578125" style="420"/>
    <col min="8705" max="8705" width="71.42578125" style="420" bestFit="1" customWidth="1"/>
    <col min="8706" max="8712" width="17.5703125" style="420" customWidth="1"/>
    <col min="8713" max="8713" width="19.85546875" style="420" customWidth="1"/>
    <col min="8714" max="8714" width="13.85546875" style="420" customWidth="1"/>
    <col min="8715" max="8715" width="2.5703125" style="420" customWidth="1"/>
    <col min="8716" max="8960" width="11.42578125" style="420"/>
    <col min="8961" max="8961" width="71.42578125" style="420" bestFit="1" customWidth="1"/>
    <col min="8962" max="8968" width="17.5703125" style="420" customWidth="1"/>
    <col min="8969" max="8969" width="19.85546875" style="420" customWidth="1"/>
    <col min="8970" max="8970" width="13.85546875" style="420" customWidth="1"/>
    <col min="8971" max="8971" width="2.5703125" style="420" customWidth="1"/>
    <col min="8972" max="9216" width="11.42578125" style="420"/>
    <col min="9217" max="9217" width="71.42578125" style="420" bestFit="1" customWidth="1"/>
    <col min="9218" max="9224" width="17.5703125" style="420" customWidth="1"/>
    <col min="9225" max="9225" width="19.85546875" style="420" customWidth="1"/>
    <col min="9226" max="9226" width="13.85546875" style="420" customWidth="1"/>
    <col min="9227" max="9227" width="2.5703125" style="420" customWidth="1"/>
    <col min="9228" max="9472" width="11.42578125" style="420"/>
    <col min="9473" max="9473" width="71.42578125" style="420" bestFit="1" customWidth="1"/>
    <col min="9474" max="9480" width="17.5703125" style="420" customWidth="1"/>
    <col min="9481" max="9481" width="19.85546875" style="420" customWidth="1"/>
    <col min="9482" max="9482" width="13.85546875" style="420" customWidth="1"/>
    <col min="9483" max="9483" width="2.5703125" style="420" customWidth="1"/>
    <col min="9484" max="9728" width="11.42578125" style="420"/>
    <col min="9729" max="9729" width="71.42578125" style="420" bestFit="1" customWidth="1"/>
    <col min="9730" max="9736" width="17.5703125" style="420" customWidth="1"/>
    <col min="9737" max="9737" width="19.85546875" style="420" customWidth="1"/>
    <col min="9738" max="9738" width="13.85546875" style="420" customWidth="1"/>
    <col min="9739" max="9739" width="2.5703125" style="420" customWidth="1"/>
    <col min="9740" max="9984" width="11.42578125" style="420"/>
    <col min="9985" max="9985" width="71.42578125" style="420" bestFit="1" customWidth="1"/>
    <col min="9986" max="9992" width="17.5703125" style="420" customWidth="1"/>
    <col min="9993" max="9993" width="19.85546875" style="420" customWidth="1"/>
    <col min="9994" max="9994" width="13.85546875" style="420" customWidth="1"/>
    <col min="9995" max="9995" width="2.5703125" style="420" customWidth="1"/>
    <col min="9996" max="10240" width="11.42578125" style="420"/>
    <col min="10241" max="10241" width="71.42578125" style="420" bestFit="1" customWidth="1"/>
    <col min="10242" max="10248" width="17.5703125" style="420" customWidth="1"/>
    <col min="10249" max="10249" width="19.85546875" style="420" customWidth="1"/>
    <col min="10250" max="10250" width="13.85546875" style="420" customWidth="1"/>
    <col min="10251" max="10251" width="2.5703125" style="420" customWidth="1"/>
    <col min="10252" max="10496" width="11.42578125" style="420"/>
    <col min="10497" max="10497" width="71.42578125" style="420" bestFit="1" customWidth="1"/>
    <col min="10498" max="10504" width="17.5703125" style="420" customWidth="1"/>
    <col min="10505" max="10505" width="19.85546875" style="420" customWidth="1"/>
    <col min="10506" max="10506" width="13.85546875" style="420" customWidth="1"/>
    <col min="10507" max="10507" width="2.5703125" style="420" customWidth="1"/>
    <col min="10508" max="10752" width="11.42578125" style="420"/>
    <col min="10753" max="10753" width="71.42578125" style="420" bestFit="1" customWidth="1"/>
    <col min="10754" max="10760" width="17.5703125" style="420" customWidth="1"/>
    <col min="10761" max="10761" width="19.85546875" style="420" customWidth="1"/>
    <col min="10762" max="10762" width="13.85546875" style="420" customWidth="1"/>
    <col min="10763" max="10763" width="2.5703125" style="420" customWidth="1"/>
    <col min="10764" max="11008" width="11.42578125" style="420"/>
    <col min="11009" max="11009" width="71.42578125" style="420" bestFit="1" customWidth="1"/>
    <col min="11010" max="11016" width="17.5703125" style="420" customWidth="1"/>
    <col min="11017" max="11017" width="19.85546875" style="420" customWidth="1"/>
    <col min="11018" max="11018" width="13.85546875" style="420" customWidth="1"/>
    <col min="11019" max="11019" width="2.5703125" style="420" customWidth="1"/>
    <col min="11020" max="11264" width="11.42578125" style="420"/>
    <col min="11265" max="11265" width="71.42578125" style="420" bestFit="1" customWidth="1"/>
    <col min="11266" max="11272" width="17.5703125" style="420" customWidth="1"/>
    <col min="11273" max="11273" width="19.85546875" style="420" customWidth="1"/>
    <col min="11274" max="11274" width="13.85546875" style="420" customWidth="1"/>
    <col min="11275" max="11275" width="2.5703125" style="420" customWidth="1"/>
    <col min="11276" max="11520" width="11.42578125" style="420"/>
    <col min="11521" max="11521" width="71.42578125" style="420" bestFit="1" customWidth="1"/>
    <col min="11522" max="11528" width="17.5703125" style="420" customWidth="1"/>
    <col min="11529" max="11529" width="19.85546875" style="420" customWidth="1"/>
    <col min="11530" max="11530" width="13.85546875" style="420" customWidth="1"/>
    <col min="11531" max="11531" width="2.5703125" style="420" customWidth="1"/>
    <col min="11532" max="11776" width="11.42578125" style="420"/>
    <col min="11777" max="11777" width="71.42578125" style="420" bestFit="1" customWidth="1"/>
    <col min="11778" max="11784" width="17.5703125" style="420" customWidth="1"/>
    <col min="11785" max="11785" width="19.85546875" style="420" customWidth="1"/>
    <col min="11786" max="11786" width="13.85546875" style="420" customWidth="1"/>
    <col min="11787" max="11787" width="2.5703125" style="420" customWidth="1"/>
    <col min="11788" max="12032" width="11.42578125" style="420"/>
    <col min="12033" max="12033" width="71.42578125" style="420" bestFit="1" customWidth="1"/>
    <col min="12034" max="12040" width="17.5703125" style="420" customWidth="1"/>
    <col min="12041" max="12041" width="19.85546875" style="420" customWidth="1"/>
    <col min="12042" max="12042" width="13.85546875" style="420" customWidth="1"/>
    <col min="12043" max="12043" width="2.5703125" style="420" customWidth="1"/>
    <col min="12044" max="12288" width="11.42578125" style="420"/>
    <col min="12289" max="12289" width="71.42578125" style="420" bestFit="1" customWidth="1"/>
    <col min="12290" max="12296" width="17.5703125" style="420" customWidth="1"/>
    <col min="12297" max="12297" width="19.85546875" style="420" customWidth="1"/>
    <col min="12298" max="12298" width="13.85546875" style="420" customWidth="1"/>
    <col min="12299" max="12299" width="2.5703125" style="420" customWidth="1"/>
    <col min="12300" max="12544" width="11.42578125" style="420"/>
    <col min="12545" max="12545" width="71.42578125" style="420" bestFit="1" customWidth="1"/>
    <col min="12546" max="12552" width="17.5703125" style="420" customWidth="1"/>
    <col min="12553" max="12553" width="19.85546875" style="420" customWidth="1"/>
    <col min="12554" max="12554" width="13.85546875" style="420" customWidth="1"/>
    <col min="12555" max="12555" width="2.5703125" style="420" customWidth="1"/>
    <col min="12556" max="12800" width="11.42578125" style="420"/>
    <col min="12801" max="12801" width="71.42578125" style="420" bestFit="1" customWidth="1"/>
    <col min="12802" max="12808" width="17.5703125" style="420" customWidth="1"/>
    <col min="12809" max="12809" width="19.85546875" style="420" customWidth="1"/>
    <col min="12810" max="12810" width="13.85546875" style="420" customWidth="1"/>
    <col min="12811" max="12811" width="2.5703125" style="420" customWidth="1"/>
    <col min="12812" max="13056" width="11.42578125" style="420"/>
    <col min="13057" max="13057" width="71.42578125" style="420" bestFit="1" customWidth="1"/>
    <col min="13058" max="13064" width="17.5703125" style="420" customWidth="1"/>
    <col min="13065" max="13065" width="19.85546875" style="420" customWidth="1"/>
    <col min="13066" max="13066" width="13.85546875" style="420" customWidth="1"/>
    <col min="13067" max="13067" width="2.5703125" style="420" customWidth="1"/>
    <col min="13068" max="13312" width="11.42578125" style="420"/>
    <col min="13313" max="13313" width="71.42578125" style="420" bestFit="1" customWidth="1"/>
    <col min="13314" max="13320" width="17.5703125" style="420" customWidth="1"/>
    <col min="13321" max="13321" width="19.85546875" style="420" customWidth="1"/>
    <col min="13322" max="13322" width="13.85546875" style="420" customWidth="1"/>
    <col min="13323" max="13323" width="2.5703125" style="420" customWidth="1"/>
    <col min="13324" max="13568" width="11.42578125" style="420"/>
    <col min="13569" max="13569" width="71.42578125" style="420" bestFit="1" customWidth="1"/>
    <col min="13570" max="13576" width="17.5703125" style="420" customWidth="1"/>
    <col min="13577" max="13577" width="19.85546875" style="420" customWidth="1"/>
    <col min="13578" max="13578" width="13.85546875" style="420" customWidth="1"/>
    <col min="13579" max="13579" width="2.5703125" style="420" customWidth="1"/>
    <col min="13580" max="13824" width="11.42578125" style="420"/>
    <col min="13825" max="13825" width="71.42578125" style="420" bestFit="1" customWidth="1"/>
    <col min="13826" max="13832" width="17.5703125" style="420" customWidth="1"/>
    <col min="13833" max="13833" width="19.85546875" style="420" customWidth="1"/>
    <col min="13834" max="13834" width="13.85546875" style="420" customWidth="1"/>
    <col min="13835" max="13835" width="2.5703125" style="420" customWidth="1"/>
    <col min="13836" max="14080" width="11.42578125" style="420"/>
    <col min="14081" max="14081" width="71.42578125" style="420" bestFit="1" customWidth="1"/>
    <col min="14082" max="14088" width="17.5703125" style="420" customWidth="1"/>
    <col min="14089" max="14089" width="19.85546875" style="420" customWidth="1"/>
    <col min="14090" max="14090" width="13.85546875" style="420" customWidth="1"/>
    <col min="14091" max="14091" width="2.5703125" style="420" customWidth="1"/>
    <col min="14092" max="14336" width="11.42578125" style="420"/>
    <col min="14337" max="14337" width="71.42578125" style="420" bestFit="1" customWidth="1"/>
    <col min="14338" max="14344" width="17.5703125" style="420" customWidth="1"/>
    <col min="14345" max="14345" width="19.85546875" style="420" customWidth="1"/>
    <col min="14346" max="14346" width="13.85546875" style="420" customWidth="1"/>
    <col min="14347" max="14347" width="2.5703125" style="420" customWidth="1"/>
    <col min="14348" max="14592" width="11.42578125" style="420"/>
    <col min="14593" max="14593" width="71.42578125" style="420" bestFit="1" customWidth="1"/>
    <col min="14594" max="14600" width="17.5703125" style="420" customWidth="1"/>
    <col min="14601" max="14601" width="19.85546875" style="420" customWidth="1"/>
    <col min="14602" max="14602" width="13.85546875" style="420" customWidth="1"/>
    <col min="14603" max="14603" width="2.5703125" style="420" customWidth="1"/>
    <col min="14604" max="14848" width="11.42578125" style="420"/>
    <col min="14849" max="14849" width="71.42578125" style="420" bestFit="1" customWidth="1"/>
    <col min="14850" max="14856" width="17.5703125" style="420" customWidth="1"/>
    <col min="14857" max="14857" width="19.85546875" style="420" customWidth="1"/>
    <col min="14858" max="14858" width="13.85546875" style="420" customWidth="1"/>
    <col min="14859" max="14859" width="2.5703125" style="420" customWidth="1"/>
    <col min="14860" max="15104" width="11.42578125" style="420"/>
    <col min="15105" max="15105" width="71.42578125" style="420" bestFit="1" customWidth="1"/>
    <col min="15106" max="15112" width="17.5703125" style="420" customWidth="1"/>
    <col min="15113" max="15113" width="19.85546875" style="420" customWidth="1"/>
    <col min="15114" max="15114" width="13.85546875" style="420" customWidth="1"/>
    <col min="15115" max="15115" width="2.5703125" style="420" customWidth="1"/>
    <col min="15116" max="15360" width="11.42578125" style="420"/>
    <col min="15361" max="15361" width="71.42578125" style="420" bestFit="1" customWidth="1"/>
    <col min="15362" max="15368" width="17.5703125" style="420" customWidth="1"/>
    <col min="15369" max="15369" width="19.85546875" style="420" customWidth="1"/>
    <col min="15370" max="15370" width="13.85546875" style="420" customWidth="1"/>
    <col min="15371" max="15371" width="2.5703125" style="420" customWidth="1"/>
    <col min="15372" max="15616" width="11.42578125" style="420"/>
    <col min="15617" max="15617" width="71.42578125" style="420" bestFit="1" customWidth="1"/>
    <col min="15618" max="15624" width="17.5703125" style="420" customWidth="1"/>
    <col min="15625" max="15625" width="19.85546875" style="420" customWidth="1"/>
    <col min="15626" max="15626" width="13.85546875" style="420" customWidth="1"/>
    <col min="15627" max="15627" width="2.5703125" style="420" customWidth="1"/>
    <col min="15628" max="15872" width="11.42578125" style="420"/>
    <col min="15873" max="15873" width="71.42578125" style="420" bestFit="1" customWidth="1"/>
    <col min="15874" max="15880" width="17.5703125" style="420" customWidth="1"/>
    <col min="15881" max="15881" width="19.85546875" style="420" customWidth="1"/>
    <col min="15882" max="15882" width="13.85546875" style="420" customWidth="1"/>
    <col min="15883" max="15883" width="2.5703125" style="420" customWidth="1"/>
    <col min="15884" max="16128" width="11.42578125" style="420"/>
    <col min="16129" max="16129" width="71.42578125" style="420" bestFit="1" customWidth="1"/>
    <col min="16130" max="16136" width="17.5703125" style="420" customWidth="1"/>
    <col min="16137" max="16137" width="19.85546875" style="420" customWidth="1"/>
    <col min="16138" max="16138" width="13.85546875" style="420" customWidth="1"/>
    <col min="16139" max="16139" width="2.5703125" style="420" customWidth="1"/>
    <col min="16140" max="16384" width="11.42578125" style="420"/>
  </cols>
  <sheetData>
    <row r="1" spans="1:26" s="1" customFormat="1" ht="3.75" customHeight="1">
      <c r="A1" s="158"/>
      <c r="B1" s="549"/>
      <c r="C1" s="549"/>
      <c r="D1" s="549"/>
      <c r="E1" s="549"/>
      <c r="F1" s="549"/>
      <c r="G1" s="549"/>
      <c r="H1" s="549"/>
      <c r="I1" s="549"/>
      <c r="J1" s="549"/>
      <c r="K1" s="178"/>
    </row>
    <row r="2" spans="1:26" s="1" customFormat="1" ht="39" customHeight="1">
      <c r="A2" s="787" t="s">
        <v>849</v>
      </c>
      <c r="B2" s="787"/>
      <c r="C2" s="787"/>
      <c r="D2" s="787"/>
      <c r="E2" s="787"/>
      <c r="F2" s="787"/>
      <c r="G2" s="787"/>
      <c r="H2" s="787"/>
      <c r="I2" s="787"/>
      <c r="J2" s="787"/>
      <c r="K2" s="178"/>
    </row>
    <row r="3" spans="1:26" s="1" customFormat="1" ht="24.95" customHeight="1">
      <c r="A3" s="787" t="s">
        <v>213</v>
      </c>
      <c r="B3" s="787"/>
      <c r="C3" s="787"/>
      <c r="D3" s="787"/>
      <c r="E3" s="787"/>
      <c r="F3" s="787"/>
      <c r="G3" s="787"/>
      <c r="H3" s="787"/>
      <c r="I3" s="787"/>
      <c r="J3" s="787"/>
      <c r="K3" s="178"/>
    </row>
    <row r="4" spans="1:26" s="1" customFormat="1" ht="24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787"/>
      <c r="K4" s="178"/>
    </row>
    <row r="5" spans="1:26" s="1" customFormat="1" ht="39" customHeight="1">
      <c r="A5" s="844" t="s">
        <v>833</v>
      </c>
      <c r="B5" s="844"/>
      <c r="C5" s="844"/>
      <c r="D5" s="844"/>
      <c r="E5" s="844"/>
      <c r="F5" s="844"/>
      <c r="G5" s="844"/>
      <c r="H5" s="844"/>
      <c r="I5" s="844"/>
      <c r="J5" s="844"/>
      <c r="K5" s="178"/>
    </row>
    <row r="6" spans="1:26" ht="7.5" customHeight="1">
      <c r="A6" s="132"/>
    </row>
    <row r="7" spans="1:26" ht="19.5" customHeight="1">
      <c r="A7" s="133"/>
      <c r="B7" s="550"/>
      <c r="C7" s="134"/>
      <c r="D7" s="134"/>
      <c r="E7" s="134"/>
      <c r="F7" s="134"/>
      <c r="G7" s="134"/>
      <c r="H7" s="540"/>
      <c r="I7" s="540"/>
      <c r="J7" s="541"/>
      <c r="K7" s="179"/>
      <c r="L7" s="17"/>
      <c r="M7" s="17"/>
      <c r="N7" s="17"/>
      <c r="O7" s="17"/>
      <c r="P7" s="17"/>
    </row>
    <row r="8" spans="1:26" ht="36" customHeight="1">
      <c r="A8" s="161"/>
      <c r="B8" s="551" t="s">
        <v>862</v>
      </c>
      <c r="C8" s="551" t="s">
        <v>863</v>
      </c>
      <c r="D8" s="551" t="s">
        <v>864</v>
      </c>
      <c r="E8" s="551" t="s">
        <v>865</v>
      </c>
      <c r="F8" s="551" t="s">
        <v>866</v>
      </c>
      <c r="G8" s="551" t="s">
        <v>867</v>
      </c>
      <c r="H8" s="551" t="s">
        <v>868</v>
      </c>
      <c r="I8" s="552" t="s">
        <v>274</v>
      </c>
      <c r="J8" s="553" t="s">
        <v>11</v>
      </c>
      <c r="K8" s="179"/>
      <c r="Y8" s="420">
        <v>1</v>
      </c>
      <c r="Z8" s="420">
        <v>1</v>
      </c>
    </row>
    <row r="9" spans="1:26" ht="22.5" customHeight="1">
      <c r="A9" s="312" t="s">
        <v>755</v>
      </c>
      <c r="B9" s="139">
        <v>226789.08424</v>
      </c>
      <c r="C9" s="139">
        <v>31233.806219999999</v>
      </c>
      <c r="D9" s="139">
        <v>159099.24503999998</v>
      </c>
      <c r="E9" s="139">
        <v>64825.152280000002</v>
      </c>
      <c r="F9" s="139">
        <v>1602.60779</v>
      </c>
      <c r="G9" s="139">
        <v>126254.96662000001</v>
      </c>
      <c r="H9" s="139">
        <v>904.01778000000002</v>
      </c>
      <c r="I9" s="139">
        <v>610708.87996999989</v>
      </c>
      <c r="J9" s="140">
        <v>0.16206429243977272</v>
      </c>
      <c r="K9" s="320"/>
      <c r="L9" s="17"/>
      <c r="M9" s="17"/>
      <c r="N9" s="17"/>
      <c r="O9" s="17"/>
      <c r="P9" s="17"/>
    </row>
    <row r="10" spans="1:26" ht="22.5" customHeight="1">
      <c r="A10" s="312" t="s">
        <v>214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40">
        <v>0</v>
      </c>
      <c r="K10" s="320"/>
      <c r="L10" s="17"/>
      <c r="M10" s="17"/>
      <c r="N10" s="17"/>
      <c r="O10" s="17"/>
      <c r="P10" s="17"/>
    </row>
    <row r="11" spans="1:26" ht="22.5" customHeight="1">
      <c r="A11" s="312" t="s">
        <v>756</v>
      </c>
      <c r="B11" s="139">
        <v>92460.830180000004</v>
      </c>
      <c r="C11" s="139">
        <v>764253.68972000002</v>
      </c>
      <c r="D11" s="139">
        <v>0</v>
      </c>
      <c r="E11" s="139">
        <v>27517.36578</v>
      </c>
      <c r="F11" s="139">
        <v>31336.87659</v>
      </c>
      <c r="G11" s="139">
        <v>85963.238150000005</v>
      </c>
      <c r="H11" s="139">
        <v>3644.90569</v>
      </c>
      <c r="I11" s="139">
        <v>1005176.9061100001</v>
      </c>
      <c r="J11" s="140">
        <v>0.2667445806151032</v>
      </c>
      <c r="K11" s="320"/>
      <c r="L11" s="17"/>
      <c r="M11" s="17"/>
      <c r="N11" s="17"/>
      <c r="O11" s="17"/>
      <c r="P11" s="17"/>
    </row>
    <row r="12" spans="1:26" ht="22.5" customHeight="1">
      <c r="A12" s="312" t="s">
        <v>757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40">
        <v>0</v>
      </c>
      <c r="K12" s="320"/>
      <c r="L12" s="17"/>
      <c r="M12" s="17"/>
      <c r="N12" s="17"/>
      <c r="O12" s="17"/>
      <c r="P12" s="17"/>
    </row>
    <row r="13" spans="1:26" ht="22.5" customHeight="1">
      <c r="A13" s="332" t="s">
        <v>215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40">
        <v>0</v>
      </c>
      <c r="K13" s="320"/>
      <c r="L13" s="17"/>
      <c r="M13" s="17"/>
      <c r="N13" s="17"/>
      <c r="O13" s="17"/>
      <c r="P13" s="17"/>
    </row>
    <row r="14" spans="1:26" ht="22.5" customHeight="1">
      <c r="A14" s="312" t="s">
        <v>216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40">
        <v>0</v>
      </c>
      <c r="K14" s="320"/>
      <c r="L14" s="17"/>
      <c r="M14" s="17"/>
      <c r="N14" s="17"/>
      <c r="O14" s="17"/>
      <c r="P14" s="17"/>
    </row>
    <row r="15" spans="1:26" ht="22.5" customHeight="1">
      <c r="A15" s="312" t="s">
        <v>217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140">
        <v>0</v>
      </c>
      <c r="K15" s="320"/>
      <c r="L15" s="17"/>
      <c r="M15" s="17"/>
      <c r="N15" s="17"/>
      <c r="O15" s="17"/>
      <c r="P15" s="17"/>
    </row>
    <row r="16" spans="1:26" ht="22.5" customHeight="1">
      <c r="A16" s="312" t="s">
        <v>218</v>
      </c>
      <c r="B16" s="139">
        <v>0</v>
      </c>
      <c r="C16" s="139">
        <v>0</v>
      </c>
      <c r="D16" s="139">
        <v>0</v>
      </c>
      <c r="E16" s="139">
        <v>0</v>
      </c>
      <c r="F16" s="139">
        <v>0</v>
      </c>
      <c r="G16" s="139">
        <v>0</v>
      </c>
      <c r="H16" s="139">
        <v>0</v>
      </c>
      <c r="I16" s="139">
        <v>0</v>
      </c>
      <c r="J16" s="140">
        <v>0</v>
      </c>
      <c r="K16" s="320"/>
      <c r="L16" s="17"/>
      <c r="M16" s="17"/>
      <c r="N16" s="17"/>
      <c r="O16" s="17"/>
      <c r="P16" s="17"/>
    </row>
    <row r="17" spans="1:16" ht="22.5" customHeight="1">
      <c r="A17" s="332" t="s">
        <v>219</v>
      </c>
      <c r="B17" s="139">
        <v>0</v>
      </c>
      <c r="C17" s="139">
        <v>0</v>
      </c>
      <c r="D17" s="139">
        <v>0</v>
      </c>
      <c r="E17" s="139">
        <v>0</v>
      </c>
      <c r="F17" s="139">
        <v>0</v>
      </c>
      <c r="G17" s="139">
        <v>0</v>
      </c>
      <c r="H17" s="139">
        <v>0</v>
      </c>
      <c r="I17" s="139">
        <v>0</v>
      </c>
      <c r="J17" s="140">
        <v>0</v>
      </c>
      <c r="K17" s="320"/>
      <c r="L17" s="17"/>
      <c r="M17" s="17"/>
      <c r="N17" s="17"/>
      <c r="O17" s="17"/>
      <c r="P17" s="17"/>
    </row>
    <row r="18" spans="1:16" ht="22.5" customHeight="1">
      <c r="A18" s="312" t="s">
        <v>758</v>
      </c>
      <c r="B18" s="139">
        <v>0</v>
      </c>
      <c r="C18" s="139">
        <v>0</v>
      </c>
      <c r="D18" s="139">
        <v>0</v>
      </c>
      <c r="E18" s="139">
        <v>0</v>
      </c>
      <c r="F18" s="139">
        <v>0</v>
      </c>
      <c r="G18" s="139">
        <v>0</v>
      </c>
      <c r="H18" s="139">
        <v>0</v>
      </c>
      <c r="I18" s="139">
        <v>0</v>
      </c>
      <c r="J18" s="140">
        <v>0</v>
      </c>
      <c r="K18" s="320"/>
      <c r="L18" s="17"/>
      <c r="M18" s="17"/>
      <c r="N18" s="17"/>
      <c r="O18" s="17"/>
      <c r="P18" s="17"/>
    </row>
    <row r="19" spans="1:16" ht="22.5" customHeight="1">
      <c r="A19" s="312" t="s">
        <v>220</v>
      </c>
      <c r="B19" s="139">
        <v>0</v>
      </c>
      <c r="C19" s="139">
        <v>0</v>
      </c>
      <c r="D19" s="139">
        <v>0</v>
      </c>
      <c r="E19" s="139">
        <v>0</v>
      </c>
      <c r="F19" s="139">
        <v>0</v>
      </c>
      <c r="G19" s="139">
        <v>0</v>
      </c>
      <c r="H19" s="139">
        <v>0</v>
      </c>
      <c r="I19" s="139">
        <v>0</v>
      </c>
      <c r="J19" s="140">
        <v>0</v>
      </c>
      <c r="K19" s="320"/>
      <c r="L19" s="17"/>
      <c r="M19" s="17"/>
      <c r="N19" s="17"/>
      <c r="O19" s="17"/>
      <c r="P19" s="17"/>
    </row>
    <row r="20" spans="1:16" ht="22.5" customHeight="1">
      <c r="A20" s="312" t="s">
        <v>759</v>
      </c>
      <c r="B20" s="139">
        <v>0</v>
      </c>
      <c r="C20" s="139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0</v>
      </c>
      <c r="I20" s="139">
        <v>0</v>
      </c>
      <c r="J20" s="140">
        <v>0</v>
      </c>
      <c r="K20" s="320"/>
      <c r="L20" s="17"/>
      <c r="M20" s="17"/>
      <c r="N20" s="17"/>
      <c r="O20" s="17"/>
      <c r="P20" s="17"/>
    </row>
    <row r="21" spans="1:16" ht="22.5" customHeight="1">
      <c r="A21" s="312" t="s">
        <v>760</v>
      </c>
      <c r="B21" s="139">
        <v>0</v>
      </c>
      <c r="C21" s="139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0</v>
      </c>
      <c r="I21" s="139">
        <v>0</v>
      </c>
      <c r="J21" s="140">
        <v>0</v>
      </c>
      <c r="K21" s="320"/>
      <c r="L21" s="17"/>
      <c r="M21" s="17"/>
      <c r="N21" s="17"/>
      <c r="O21" s="17"/>
      <c r="P21" s="17"/>
    </row>
    <row r="22" spans="1:16" ht="22.5" customHeight="1">
      <c r="A22" s="332" t="s">
        <v>221</v>
      </c>
      <c r="B22" s="139">
        <v>96963.881269999998</v>
      </c>
      <c r="C22" s="139">
        <v>708582.04764</v>
      </c>
      <c r="D22" s="139">
        <v>314171.98314999999</v>
      </c>
      <c r="E22" s="139">
        <v>14541.151820000001</v>
      </c>
      <c r="F22" s="139">
        <v>106693.15106999999</v>
      </c>
      <c r="G22" s="139">
        <v>38582.305420000004</v>
      </c>
      <c r="H22" s="139">
        <v>0</v>
      </c>
      <c r="I22" s="139">
        <v>1279534.52037</v>
      </c>
      <c r="J22" s="140">
        <v>0.33955107498390164</v>
      </c>
      <c r="K22" s="320"/>
      <c r="L22" s="17"/>
      <c r="M22" s="17"/>
      <c r="N22" s="17"/>
      <c r="O22" s="17"/>
      <c r="P22" s="17"/>
    </row>
    <row r="23" spans="1:16" ht="22.5" customHeight="1">
      <c r="A23" s="312" t="s">
        <v>761</v>
      </c>
      <c r="B23" s="139">
        <v>23460.341420000001</v>
      </c>
      <c r="C23" s="139">
        <v>51049.871350000001</v>
      </c>
      <c r="D23" s="139">
        <v>0</v>
      </c>
      <c r="E23" s="139">
        <v>8393.7431500000002</v>
      </c>
      <c r="F23" s="139">
        <v>18.433520000000001</v>
      </c>
      <c r="G23" s="139">
        <v>7706.8391900000006</v>
      </c>
      <c r="H23" s="139">
        <v>0</v>
      </c>
      <c r="I23" s="139">
        <v>90629.228629999998</v>
      </c>
      <c r="J23" s="140">
        <v>2.405034918274785E-2</v>
      </c>
      <c r="K23" s="320"/>
      <c r="L23" s="17"/>
      <c r="M23" s="17"/>
      <c r="N23" s="17"/>
      <c r="O23" s="17"/>
      <c r="P23" s="17"/>
    </row>
    <row r="24" spans="1:16" ht="22.5" customHeight="1">
      <c r="A24" s="312" t="s">
        <v>762</v>
      </c>
      <c r="B24" s="139">
        <v>0</v>
      </c>
      <c r="C24" s="139">
        <v>0</v>
      </c>
      <c r="D24" s="139">
        <v>0</v>
      </c>
      <c r="E24" s="139">
        <v>0</v>
      </c>
      <c r="F24" s="139">
        <v>2.64419</v>
      </c>
      <c r="G24" s="139">
        <v>0</v>
      </c>
      <c r="H24" s="139">
        <v>0</v>
      </c>
      <c r="I24" s="139">
        <v>2.64419</v>
      </c>
      <c r="J24" s="140">
        <v>7.0169076540588935E-7</v>
      </c>
      <c r="K24" s="320"/>
      <c r="L24" s="17"/>
      <c r="M24" s="17"/>
      <c r="N24" s="17"/>
      <c r="O24" s="17"/>
      <c r="P24" s="17"/>
    </row>
    <row r="25" spans="1:16" ht="22.5" customHeight="1">
      <c r="A25" s="312" t="s">
        <v>763</v>
      </c>
      <c r="B25" s="139">
        <v>0</v>
      </c>
      <c r="C25" s="139">
        <v>0</v>
      </c>
      <c r="D25" s="139">
        <v>0</v>
      </c>
      <c r="E25" s="139">
        <v>0</v>
      </c>
      <c r="F25" s="139">
        <v>0</v>
      </c>
      <c r="G25" s="139">
        <v>1784.1927000000001</v>
      </c>
      <c r="H25" s="139">
        <v>0</v>
      </c>
      <c r="I25" s="139">
        <v>1784.1927000000001</v>
      </c>
      <c r="J25" s="140">
        <v>4.7347261024911232E-4</v>
      </c>
      <c r="K25" s="320"/>
      <c r="L25" s="17"/>
      <c r="M25" s="17"/>
      <c r="N25" s="17"/>
      <c r="O25" s="17"/>
      <c r="P25" s="17"/>
    </row>
    <row r="26" spans="1:16" ht="22.5" customHeight="1">
      <c r="A26" s="312" t="s">
        <v>764</v>
      </c>
      <c r="B26" s="139">
        <v>0</v>
      </c>
      <c r="C26" s="139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40">
        <v>0</v>
      </c>
      <c r="K26" s="320"/>
      <c r="L26" s="17"/>
      <c r="M26" s="17"/>
      <c r="N26" s="17"/>
      <c r="O26" s="17"/>
      <c r="P26" s="17"/>
    </row>
    <row r="27" spans="1:16" ht="22.5" customHeight="1">
      <c r="A27" s="332" t="s">
        <v>765</v>
      </c>
      <c r="B27" s="139">
        <v>0</v>
      </c>
      <c r="C27" s="139">
        <v>0</v>
      </c>
      <c r="D27" s="139">
        <v>0</v>
      </c>
      <c r="E27" s="139">
        <v>0</v>
      </c>
      <c r="F27" s="139">
        <v>0</v>
      </c>
      <c r="G27" s="139">
        <v>0</v>
      </c>
      <c r="H27" s="139">
        <v>0</v>
      </c>
      <c r="I27" s="139">
        <v>0</v>
      </c>
      <c r="J27" s="140">
        <v>0</v>
      </c>
      <c r="K27" s="320"/>
      <c r="L27" s="17"/>
      <c r="M27" s="17"/>
      <c r="N27" s="17"/>
      <c r="O27" s="17"/>
      <c r="P27" s="17"/>
    </row>
    <row r="28" spans="1:16" ht="22.5" customHeight="1">
      <c r="A28" s="312" t="s">
        <v>766</v>
      </c>
      <c r="B28" s="139">
        <v>73503.539850000001</v>
      </c>
      <c r="C28" s="139">
        <v>657532.17628999997</v>
      </c>
      <c r="D28" s="139">
        <v>314171.98314999999</v>
      </c>
      <c r="E28" s="139">
        <v>6147.4086699999998</v>
      </c>
      <c r="F28" s="139">
        <v>106672.07335999999</v>
      </c>
      <c r="G28" s="139">
        <v>29091.273530000002</v>
      </c>
      <c r="H28" s="139">
        <v>0</v>
      </c>
      <c r="I28" s="139">
        <v>1187118.4548499999</v>
      </c>
      <c r="J28" s="140">
        <v>0.3150265515001392</v>
      </c>
      <c r="K28" s="320"/>
      <c r="L28" s="17"/>
      <c r="M28" s="17"/>
      <c r="N28" s="17"/>
      <c r="O28" s="17"/>
      <c r="P28" s="17"/>
    </row>
    <row r="29" spans="1:16" ht="22.5" customHeight="1">
      <c r="A29" s="332" t="s">
        <v>222</v>
      </c>
      <c r="B29" s="139">
        <v>175176.34644999998</v>
      </c>
      <c r="C29" s="139">
        <v>17209.754510000002</v>
      </c>
      <c r="D29" s="139">
        <v>382480.84275999997</v>
      </c>
      <c r="E29" s="139">
        <v>16407.758620000001</v>
      </c>
      <c r="F29" s="139">
        <v>56919.32086</v>
      </c>
      <c r="G29" s="139">
        <v>105776.34083</v>
      </c>
      <c r="H29" s="139">
        <v>13617.59916</v>
      </c>
      <c r="I29" s="139">
        <v>767587.96318999992</v>
      </c>
      <c r="J29" s="140">
        <v>0.20369541727604243</v>
      </c>
      <c r="K29" s="320"/>
      <c r="L29" s="17"/>
      <c r="M29" s="17"/>
      <c r="N29" s="17"/>
      <c r="O29" s="17"/>
      <c r="P29" s="17"/>
    </row>
    <row r="30" spans="1:16" ht="22.5" customHeight="1">
      <c r="A30" s="312" t="s">
        <v>767</v>
      </c>
      <c r="B30" s="139">
        <v>1371.7921200000001</v>
      </c>
      <c r="C30" s="139">
        <v>0</v>
      </c>
      <c r="D30" s="139">
        <v>0</v>
      </c>
      <c r="E30" s="139">
        <v>0</v>
      </c>
      <c r="F30" s="139">
        <v>0</v>
      </c>
      <c r="G30" s="139">
        <v>0</v>
      </c>
      <c r="H30" s="139">
        <v>0</v>
      </c>
      <c r="I30" s="139">
        <v>1371.7921200000001</v>
      </c>
      <c r="J30" s="140">
        <v>3.6403354625067321E-4</v>
      </c>
      <c r="K30" s="320"/>
      <c r="L30" s="17"/>
      <c r="M30" s="17"/>
      <c r="N30" s="17"/>
      <c r="O30" s="17"/>
      <c r="P30" s="17"/>
    </row>
    <row r="31" spans="1:16" ht="22.5" customHeight="1">
      <c r="A31" s="312" t="s">
        <v>768</v>
      </c>
      <c r="B31" s="139">
        <v>173804.55433000001</v>
      </c>
      <c r="C31" s="139">
        <v>17209.754510000002</v>
      </c>
      <c r="D31" s="139">
        <v>382480.84275999997</v>
      </c>
      <c r="E31" s="139">
        <v>16407.758620000001</v>
      </c>
      <c r="F31" s="139">
        <v>56919.32086</v>
      </c>
      <c r="G31" s="139">
        <v>105776.34083</v>
      </c>
      <c r="H31" s="139">
        <v>13617.59916</v>
      </c>
      <c r="I31" s="139">
        <v>766216.17106999992</v>
      </c>
      <c r="J31" s="140">
        <v>0.20333138372979176</v>
      </c>
      <c r="K31" s="320"/>
      <c r="L31" s="17"/>
      <c r="M31" s="17"/>
      <c r="N31" s="17"/>
      <c r="O31" s="17"/>
      <c r="P31" s="17"/>
    </row>
    <row r="32" spans="1:16" ht="22.5" customHeight="1">
      <c r="A32" s="312" t="s">
        <v>712</v>
      </c>
      <c r="B32" s="139">
        <v>454.36144000000002</v>
      </c>
      <c r="C32" s="139">
        <v>668.02129000000002</v>
      </c>
      <c r="D32" s="139">
        <v>0</v>
      </c>
      <c r="E32" s="139">
        <v>0</v>
      </c>
      <c r="F32" s="139">
        <v>48996.843529999998</v>
      </c>
      <c r="G32" s="139">
        <v>0</v>
      </c>
      <c r="H32" s="139">
        <v>8681.3413199999995</v>
      </c>
      <c r="I32" s="139">
        <v>58800.567579999995</v>
      </c>
      <c r="J32" s="140">
        <v>1.5603952541803318E-2</v>
      </c>
      <c r="K32" s="320"/>
      <c r="L32" s="17"/>
      <c r="M32" s="17"/>
      <c r="N32" s="17"/>
      <c r="O32" s="17"/>
      <c r="P32" s="17"/>
    </row>
    <row r="33" spans="1:16" ht="22.5" customHeight="1">
      <c r="A33" s="312" t="s">
        <v>713</v>
      </c>
      <c r="B33" s="139">
        <v>454.36144000000002</v>
      </c>
      <c r="C33" s="139">
        <v>0</v>
      </c>
      <c r="D33" s="139">
        <v>0</v>
      </c>
      <c r="E33" s="139">
        <v>0</v>
      </c>
      <c r="F33" s="139">
        <v>0</v>
      </c>
      <c r="G33" s="139">
        <v>0</v>
      </c>
      <c r="H33" s="139">
        <v>0</v>
      </c>
      <c r="I33" s="139">
        <v>454.36144000000002</v>
      </c>
      <c r="J33" s="140">
        <v>1.2057425018796761E-4</v>
      </c>
      <c r="K33" s="320"/>
      <c r="L33" s="17"/>
      <c r="M33" s="17"/>
      <c r="N33" s="17"/>
      <c r="O33" s="17"/>
      <c r="P33" s="17"/>
    </row>
    <row r="34" spans="1:16" ht="22.5" customHeight="1">
      <c r="A34" s="332" t="s">
        <v>714</v>
      </c>
      <c r="B34" s="139">
        <v>0</v>
      </c>
      <c r="C34" s="139">
        <v>0</v>
      </c>
      <c r="D34" s="139">
        <v>0</v>
      </c>
      <c r="E34" s="139">
        <v>0</v>
      </c>
      <c r="F34" s="139">
        <v>0</v>
      </c>
      <c r="G34" s="139">
        <v>0</v>
      </c>
      <c r="H34" s="139">
        <v>0</v>
      </c>
      <c r="I34" s="139">
        <v>0</v>
      </c>
      <c r="J34" s="140">
        <v>0</v>
      </c>
      <c r="K34" s="320"/>
      <c r="L34" s="17"/>
      <c r="M34" s="17"/>
      <c r="N34" s="17"/>
      <c r="O34" s="17"/>
      <c r="P34" s="17"/>
    </row>
    <row r="35" spans="1:16" ht="22.5" customHeight="1">
      <c r="A35" s="312" t="s">
        <v>715</v>
      </c>
      <c r="B35" s="139">
        <v>0</v>
      </c>
      <c r="C35" s="139">
        <v>668.02129000000002</v>
      </c>
      <c r="D35" s="139">
        <v>0</v>
      </c>
      <c r="E35" s="139">
        <v>0</v>
      </c>
      <c r="F35" s="139">
        <v>48996.843529999998</v>
      </c>
      <c r="G35" s="139">
        <v>0</v>
      </c>
      <c r="H35" s="139">
        <v>8681.3413199999995</v>
      </c>
      <c r="I35" s="139">
        <v>58346.206139999995</v>
      </c>
      <c r="J35" s="140">
        <v>1.5483378291615351E-2</v>
      </c>
      <c r="K35" s="320"/>
      <c r="L35" s="17"/>
      <c r="M35" s="17"/>
      <c r="N35" s="17"/>
      <c r="O35" s="17"/>
      <c r="P35" s="17"/>
    </row>
    <row r="36" spans="1:16" ht="22.5" customHeight="1">
      <c r="A36" s="312" t="s">
        <v>716</v>
      </c>
      <c r="B36" s="139">
        <v>0</v>
      </c>
      <c r="C36" s="139">
        <v>0</v>
      </c>
      <c r="D36" s="139">
        <v>0</v>
      </c>
      <c r="E36" s="139">
        <v>0</v>
      </c>
      <c r="F36" s="139">
        <v>0</v>
      </c>
      <c r="G36" s="139">
        <v>0</v>
      </c>
      <c r="H36" s="139">
        <v>0</v>
      </c>
      <c r="I36" s="139">
        <v>0</v>
      </c>
      <c r="J36" s="140">
        <v>0</v>
      </c>
      <c r="K36" s="320"/>
      <c r="L36" s="17"/>
      <c r="M36" s="17"/>
      <c r="N36" s="17"/>
      <c r="O36" s="17"/>
      <c r="P36" s="17"/>
    </row>
    <row r="37" spans="1:16" ht="22.5" customHeight="1">
      <c r="A37" s="312" t="s">
        <v>717</v>
      </c>
      <c r="B37" s="139">
        <v>0</v>
      </c>
      <c r="C37" s="139">
        <v>0</v>
      </c>
      <c r="D37" s="139">
        <v>0</v>
      </c>
      <c r="E37" s="139">
        <v>0</v>
      </c>
      <c r="F37" s="139">
        <v>0</v>
      </c>
      <c r="G37" s="139">
        <v>0</v>
      </c>
      <c r="H37" s="139">
        <v>0</v>
      </c>
      <c r="I37" s="139">
        <v>0</v>
      </c>
      <c r="J37" s="140">
        <v>0</v>
      </c>
      <c r="K37" s="320"/>
      <c r="L37" s="17"/>
      <c r="M37" s="17"/>
      <c r="N37" s="17"/>
      <c r="O37" s="17"/>
      <c r="P37" s="17"/>
    </row>
    <row r="38" spans="1:16" ht="22.5" customHeight="1">
      <c r="A38" s="312" t="s">
        <v>718</v>
      </c>
      <c r="B38" s="139">
        <v>0</v>
      </c>
      <c r="C38" s="139">
        <v>0</v>
      </c>
      <c r="D38" s="139">
        <v>0</v>
      </c>
      <c r="E38" s="139">
        <v>0</v>
      </c>
      <c r="F38" s="139">
        <v>0</v>
      </c>
      <c r="G38" s="139">
        <v>0</v>
      </c>
      <c r="H38" s="139">
        <v>0</v>
      </c>
      <c r="I38" s="139">
        <v>0</v>
      </c>
      <c r="J38" s="140">
        <v>0</v>
      </c>
      <c r="K38" s="320"/>
      <c r="L38" s="17"/>
      <c r="M38" s="17"/>
      <c r="N38" s="17"/>
      <c r="O38" s="17"/>
      <c r="P38" s="17"/>
    </row>
    <row r="39" spans="1:16" ht="22.5" customHeight="1">
      <c r="A39" s="332" t="s">
        <v>719</v>
      </c>
      <c r="B39" s="139">
        <v>0</v>
      </c>
      <c r="C39" s="139">
        <v>0</v>
      </c>
      <c r="D39" s="139">
        <v>0</v>
      </c>
      <c r="E39" s="139">
        <v>0</v>
      </c>
      <c r="F39" s="139">
        <v>0</v>
      </c>
      <c r="G39" s="139">
        <v>0</v>
      </c>
      <c r="H39" s="139">
        <v>0</v>
      </c>
      <c r="I39" s="139">
        <v>0</v>
      </c>
      <c r="J39" s="140">
        <v>0</v>
      </c>
      <c r="K39" s="320"/>
      <c r="L39" s="17"/>
      <c r="M39" s="17"/>
      <c r="N39" s="17"/>
      <c r="O39" s="17"/>
      <c r="P39" s="17"/>
    </row>
    <row r="40" spans="1:16" ht="22.5" customHeight="1">
      <c r="A40" s="312" t="s">
        <v>720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0</v>
      </c>
      <c r="J40" s="140">
        <v>0</v>
      </c>
      <c r="K40" s="320"/>
      <c r="L40" s="17"/>
      <c r="M40" s="17"/>
      <c r="N40" s="17"/>
      <c r="O40" s="17"/>
      <c r="P40" s="17"/>
    </row>
    <row r="41" spans="1:16" ht="22.5" customHeight="1">
      <c r="A41" s="333" t="s">
        <v>721</v>
      </c>
      <c r="B41" s="139">
        <v>0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40">
        <v>0</v>
      </c>
      <c r="K41" s="320"/>
      <c r="L41" s="17"/>
      <c r="M41" s="17"/>
      <c r="N41" s="17"/>
      <c r="O41" s="17"/>
      <c r="P41" s="17"/>
    </row>
    <row r="42" spans="1:16" s="7" customFormat="1" ht="22.5" customHeight="1">
      <c r="A42" s="334" t="s">
        <v>223</v>
      </c>
      <c r="B42" s="139">
        <v>591844.50358000002</v>
      </c>
      <c r="C42" s="139">
        <v>1521947.31938</v>
      </c>
      <c r="D42" s="139">
        <v>855752.07095000008</v>
      </c>
      <c r="E42" s="139">
        <v>123291.42849999999</v>
      </c>
      <c r="F42" s="139">
        <v>245548.79983999999</v>
      </c>
      <c r="G42" s="139">
        <v>356576.85102</v>
      </c>
      <c r="H42" s="139">
        <v>26847.863949999999</v>
      </c>
      <c r="I42" s="139">
        <v>3721808.8372200001</v>
      </c>
      <c r="J42" s="140">
        <v>0.98765931785662331</v>
      </c>
      <c r="K42" s="335"/>
      <c r="L42" s="68"/>
      <c r="M42" s="68"/>
      <c r="N42" s="68"/>
      <c r="O42" s="68"/>
      <c r="P42" s="68"/>
    </row>
    <row r="43" spans="1:16" s="340" customFormat="1" ht="22.5" customHeight="1">
      <c r="A43" s="336" t="s">
        <v>769</v>
      </c>
      <c r="B43" s="165">
        <v>7028.80026</v>
      </c>
      <c r="C43" s="165">
        <v>0</v>
      </c>
      <c r="D43" s="165">
        <v>0</v>
      </c>
      <c r="E43" s="165">
        <v>18020.13392</v>
      </c>
      <c r="F43" s="165">
        <v>0</v>
      </c>
      <c r="G43" s="165">
        <v>21103.076000000001</v>
      </c>
      <c r="H43" s="165">
        <v>351.53515000000004</v>
      </c>
      <c r="I43" s="165">
        <v>46503.545330000001</v>
      </c>
      <c r="J43" s="545">
        <v>1.2340682143376676E-2</v>
      </c>
      <c r="K43" s="337"/>
      <c r="L43" s="338"/>
      <c r="M43" s="339"/>
      <c r="N43" s="339"/>
      <c r="O43" s="339"/>
      <c r="P43" s="339"/>
    </row>
    <row r="44" spans="1:16" s="166" customFormat="1" ht="22.5" customHeight="1">
      <c r="A44" s="341" t="s">
        <v>40</v>
      </c>
      <c r="B44" s="579">
        <v>598873.30384000007</v>
      </c>
      <c r="C44" s="579">
        <v>1521947.31938</v>
      </c>
      <c r="D44" s="579">
        <v>855752.07095000008</v>
      </c>
      <c r="E44" s="579">
        <v>141311.56241999997</v>
      </c>
      <c r="F44" s="579">
        <v>245548.79983999999</v>
      </c>
      <c r="G44" s="579">
        <v>377679.92702</v>
      </c>
      <c r="H44" s="579">
        <v>27199.399100000002</v>
      </c>
      <c r="I44" s="579">
        <v>3768312.3825500002</v>
      </c>
      <c r="J44" s="580">
        <v>1</v>
      </c>
      <c r="K44" s="342"/>
      <c r="L44" s="274"/>
      <c r="M44" s="274"/>
      <c r="N44" s="274"/>
      <c r="O44" s="274"/>
      <c r="P44" s="274"/>
    </row>
    <row r="45" spans="1:16" ht="27" customHeight="1">
      <c r="A45" s="334" t="s">
        <v>224</v>
      </c>
      <c r="B45" s="140">
        <v>0.1589234763585988</v>
      </c>
      <c r="C45" s="140">
        <v>0.40388034878098533</v>
      </c>
      <c r="D45" s="140">
        <v>0.2270915954082651</v>
      </c>
      <c r="E45" s="140">
        <v>3.7499959683378228E-2</v>
      </c>
      <c r="F45" s="140">
        <v>6.5161476786549793E-2</v>
      </c>
      <c r="G45" s="140">
        <v>0.10022521720039189</v>
      </c>
      <c r="H45" s="140">
        <v>7.2179257818308284E-3</v>
      </c>
      <c r="I45" s="140">
        <v>1</v>
      </c>
      <c r="J45" s="140"/>
      <c r="K45" s="303"/>
      <c r="L45" s="17"/>
      <c r="M45" s="17"/>
      <c r="N45" s="17"/>
      <c r="O45" s="17"/>
      <c r="P45" s="17"/>
    </row>
    <row r="46" spans="1:16" ht="9" customHeight="1" thickBot="1">
      <c r="A46" s="293"/>
      <c r="B46" s="555"/>
      <c r="C46" s="171"/>
      <c r="D46" s="171"/>
      <c r="E46" s="171"/>
      <c r="F46" s="171"/>
      <c r="G46" s="171"/>
      <c r="H46" s="556"/>
      <c r="I46" s="556"/>
      <c r="J46" s="557"/>
      <c r="K46" s="303"/>
      <c r="L46" s="17"/>
      <c r="M46" s="17"/>
      <c r="N46" s="17"/>
      <c r="O46" s="17"/>
      <c r="P46" s="17"/>
    </row>
    <row r="47" spans="1:16" ht="17.25" customHeight="1" thickTop="1">
      <c r="A47" s="304" t="s">
        <v>834</v>
      </c>
      <c r="C47" s="18"/>
      <c r="D47" s="18"/>
      <c r="E47" s="18"/>
      <c r="F47" s="18"/>
      <c r="G47" s="18"/>
      <c r="H47" s="547"/>
      <c r="I47" s="547"/>
      <c r="J47" s="174"/>
      <c r="K47" s="303"/>
      <c r="L47" s="17"/>
      <c r="M47" s="17"/>
      <c r="N47" s="17"/>
      <c r="O47" s="17"/>
      <c r="P47" s="17"/>
    </row>
    <row r="48" spans="1:16">
      <c r="A48" s="304" t="s">
        <v>722</v>
      </c>
      <c r="C48" s="18"/>
      <c r="D48" s="18"/>
      <c r="E48" s="18"/>
      <c r="F48" s="18"/>
      <c r="G48" s="18"/>
      <c r="H48" s="547"/>
      <c r="I48" s="547"/>
      <c r="J48" s="174"/>
      <c r="K48" s="303"/>
      <c r="L48" s="17"/>
      <c r="M48" s="17"/>
      <c r="N48" s="17"/>
      <c r="O48" s="17"/>
      <c r="P48" s="17"/>
    </row>
    <row r="49" spans="1:16">
      <c r="A49" s="304" t="s">
        <v>723</v>
      </c>
      <c r="B49" s="559"/>
      <c r="C49" s="18"/>
      <c r="D49" s="18"/>
      <c r="E49" s="18"/>
      <c r="F49" s="18"/>
      <c r="G49" s="18"/>
      <c r="H49" s="547"/>
      <c r="I49" s="547"/>
      <c r="J49" s="174"/>
      <c r="K49" s="303"/>
      <c r="L49" s="17"/>
      <c r="M49" s="17"/>
      <c r="N49" s="17"/>
      <c r="O49" s="17"/>
      <c r="P49" s="17"/>
    </row>
    <row r="50" spans="1:16" ht="9" customHeight="1">
      <c r="A50" s="16"/>
      <c r="B50" s="559"/>
      <c r="C50" s="18"/>
      <c r="D50" s="18"/>
      <c r="E50" s="18"/>
      <c r="F50" s="18"/>
      <c r="G50" s="18"/>
      <c r="H50" s="547"/>
      <c r="I50" s="547"/>
      <c r="J50" s="174"/>
      <c r="K50" s="303"/>
      <c r="L50" s="17"/>
      <c r="M50" s="17"/>
      <c r="N50" s="17"/>
      <c r="O50" s="17"/>
      <c r="P50" s="17"/>
    </row>
    <row r="51" spans="1:16" ht="9" customHeight="1">
      <c r="A51" s="16"/>
      <c r="B51" s="559"/>
      <c r="C51" s="18"/>
      <c r="D51" s="18"/>
      <c r="E51" s="18"/>
      <c r="F51" s="18"/>
      <c r="G51" s="18"/>
      <c r="H51" s="547"/>
      <c r="I51" s="547"/>
      <c r="J51" s="174"/>
      <c r="K51" s="303"/>
      <c r="L51" s="17"/>
      <c r="M51" s="17"/>
      <c r="N51" s="17"/>
      <c r="O51" s="17"/>
      <c r="P51" s="17"/>
    </row>
    <row r="52" spans="1:16" ht="9" customHeight="1">
      <c r="A52" s="151"/>
      <c r="B52" s="559"/>
      <c r="C52" s="18"/>
      <c r="D52" s="18"/>
      <c r="E52" s="18"/>
      <c r="F52" s="18"/>
      <c r="G52" s="18"/>
      <c r="H52" s="547"/>
      <c r="I52" s="547"/>
      <c r="J52" s="174"/>
      <c r="K52" s="303"/>
      <c r="L52" s="17"/>
      <c r="M52" s="17"/>
      <c r="N52" s="17"/>
      <c r="O52" s="17"/>
      <c r="P52" s="17"/>
    </row>
    <row r="53" spans="1:16" ht="9" customHeight="1">
      <c r="A53" s="16"/>
      <c r="B53" s="559"/>
      <c r="C53" s="18"/>
      <c r="D53" s="18"/>
      <c r="E53" s="18"/>
      <c r="F53" s="18"/>
      <c r="G53" s="18"/>
      <c r="H53" s="547"/>
      <c r="I53" s="547"/>
      <c r="J53" s="174"/>
      <c r="K53" s="303"/>
      <c r="L53" s="17"/>
      <c r="M53" s="17"/>
      <c r="N53" s="17"/>
      <c r="O53" s="17"/>
      <c r="P53" s="17"/>
    </row>
    <row r="54" spans="1:16" ht="9" customHeight="1">
      <c r="A54" s="16"/>
      <c r="B54" s="559"/>
      <c r="C54" s="18"/>
      <c r="D54" s="18"/>
      <c r="E54" s="18"/>
      <c r="F54" s="18"/>
      <c r="G54" s="18"/>
      <c r="H54" s="547"/>
      <c r="I54" s="547"/>
      <c r="J54" s="174"/>
      <c r="K54" s="303"/>
      <c r="L54" s="17"/>
      <c r="M54" s="17"/>
      <c r="N54" s="17"/>
      <c r="O54" s="17"/>
      <c r="P54" s="17"/>
    </row>
    <row r="55" spans="1:16" ht="9" customHeight="1">
      <c r="A55" s="16"/>
      <c r="B55" s="559"/>
      <c r="C55" s="18"/>
      <c r="D55" s="18"/>
      <c r="E55" s="18"/>
      <c r="F55" s="18"/>
      <c r="G55" s="18"/>
      <c r="H55" s="547"/>
      <c r="I55" s="547"/>
      <c r="J55" s="174"/>
      <c r="K55" s="303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47"/>
      <c r="I56" s="547"/>
      <c r="J56" s="174"/>
      <c r="K56" s="303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47"/>
      <c r="I57" s="547"/>
      <c r="J57" s="174"/>
      <c r="K57" s="303"/>
      <c r="L57" s="17"/>
      <c r="M57" s="17"/>
      <c r="N57" s="17"/>
      <c r="O57" s="17"/>
      <c r="P57" s="17"/>
    </row>
    <row r="58" spans="1:16" ht="9" customHeight="1">
      <c r="A58" s="151"/>
      <c r="C58" s="18"/>
      <c r="D58" s="18"/>
      <c r="E58" s="18"/>
      <c r="F58" s="18"/>
      <c r="G58" s="18"/>
      <c r="H58" s="547"/>
      <c r="I58" s="547"/>
      <c r="J58" s="174"/>
      <c r="K58" s="303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547"/>
      <c r="I59" s="547"/>
      <c r="J59" s="174"/>
      <c r="K59" s="303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547"/>
      <c r="I60" s="547"/>
      <c r="J60" s="174"/>
      <c r="K60" s="303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547"/>
      <c r="I61" s="547"/>
      <c r="J61" s="174"/>
      <c r="K61" s="303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547"/>
      <c r="I62" s="547"/>
      <c r="J62" s="174"/>
      <c r="K62" s="303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547"/>
      <c r="I63" s="547"/>
      <c r="J63" s="174"/>
      <c r="K63" s="303"/>
      <c r="L63" s="17"/>
      <c r="M63" s="17"/>
      <c r="N63" s="17"/>
      <c r="O63" s="17"/>
      <c r="P63" s="17"/>
    </row>
    <row r="64" spans="1:16" ht="9" customHeight="1">
      <c r="A64" s="151"/>
      <c r="C64" s="18"/>
      <c r="D64" s="18"/>
      <c r="E64" s="18"/>
      <c r="F64" s="18"/>
      <c r="G64" s="18"/>
      <c r="H64" s="547"/>
      <c r="I64" s="547"/>
      <c r="J64" s="174"/>
      <c r="K64" s="303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47"/>
      <c r="I65" s="547"/>
      <c r="J65" s="174"/>
      <c r="K65" s="303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47"/>
      <c r="I66" s="547"/>
      <c r="J66" s="174"/>
      <c r="K66" s="303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47"/>
      <c r="I67" s="547"/>
      <c r="J67" s="174"/>
      <c r="K67" s="303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47"/>
      <c r="I68" s="547"/>
      <c r="J68" s="174"/>
      <c r="K68" s="303"/>
      <c r="L68" s="17"/>
      <c r="M68" s="17"/>
      <c r="N68" s="17"/>
      <c r="O68" s="17"/>
      <c r="P68" s="17"/>
    </row>
    <row r="69" spans="1:16" ht="9" customHeight="1">
      <c r="A69" s="151"/>
      <c r="C69" s="18"/>
      <c r="D69" s="18"/>
      <c r="E69" s="18"/>
      <c r="F69" s="18"/>
      <c r="G69" s="18"/>
      <c r="H69" s="547"/>
      <c r="I69" s="547"/>
      <c r="J69" s="174"/>
      <c r="K69" s="303"/>
      <c r="L69" s="17"/>
      <c r="M69" s="17"/>
      <c r="N69" s="17"/>
      <c r="O69" s="17"/>
      <c r="P69" s="17"/>
    </row>
    <row r="70" spans="1:16" ht="9" customHeight="1">
      <c r="A70" s="152"/>
      <c r="C70" s="18"/>
      <c r="D70" s="18"/>
      <c r="E70" s="18"/>
      <c r="F70" s="18"/>
      <c r="G70" s="18"/>
      <c r="H70" s="547"/>
      <c r="I70" s="547"/>
      <c r="J70" s="174"/>
      <c r="K70" s="303"/>
      <c r="L70" s="17"/>
      <c r="M70" s="17"/>
      <c r="N70" s="17"/>
      <c r="O70" s="17"/>
      <c r="P70" s="17"/>
    </row>
    <row r="71" spans="1:16" ht="9" customHeight="1">
      <c r="A71" s="152"/>
      <c r="C71" s="18"/>
      <c r="D71" s="18"/>
      <c r="E71" s="18"/>
      <c r="F71" s="18"/>
      <c r="G71" s="18"/>
      <c r="H71" s="547"/>
      <c r="I71" s="547"/>
      <c r="J71" s="174"/>
      <c r="K71" s="303"/>
      <c r="L71" s="17"/>
      <c r="M71" s="17"/>
      <c r="N71" s="17"/>
      <c r="O71" s="17"/>
      <c r="P71" s="17"/>
    </row>
    <row r="72" spans="1:16" ht="9" customHeight="1">
      <c r="A72" s="152"/>
      <c r="C72" s="18"/>
      <c r="D72" s="18"/>
      <c r="E72" s="18"/>
      <c r="F72" s="18"/>
      <c r="G72" s="18"/>
      <c r="H72" s="547"/>
      <c r="I72" s="547"/>
      <c r="J72" s="174"/>
      <c r="K72" s="303"/>
      <c r="L72" s="17"/>
      <c r="M72" s="17"/>
      <c r="N72" s="17"/>
      <c r="O72" s="17"/>
      <c r="P72" s="17"/>
    </row>
    <row r="73" spans="1:16" ht="9" customHeight="1">
      <c r="A73" s="152"/>
      <c r="C73" s="18"/>
      <c r="D73" s="18"/>
      <c r="E73" s="18"/>
      <c r="F73" s="18"/>
      <c r="G73" s="18"/>
      <c r="H73" s="547"/>
      <c r="I73" s="547"/>
      <c r="J73" s="174"/>
      <c r="K73" s="303"/>
      <c r="L73" s="17"/>
      <c r="M73" s="17"/>
      <c r="N73" s="17"/>
      <c r="O73" s="17"/>
      <c r="P73" s="17"/>
    </row>
    <row r="74" spans="1:16" ht="9" customHeight="1">
      <c r="A74" s="153"/>
      <c r="C74" s="18"/>
      <c r="D74" s="18"/>
      <c r="E74" s="18"/>
      <c r="F74" s="18"/>
      <c r="G74" s="18"/>
      <c r="H74" s="547"/>
      <c r="I74" s="547"/>
      <c r="J74" s="174"/>
      <c r="K74" s="303"/>
      <c r="L74" s="17"/>
      <c r="M74" s="17"/>
      <c r="N74" s="17"/>
      <c r="O74" s="17"/>
      <c r="P74" s="17"/>
    </row>
    <row r="75" spans="1:16" ht="9" customHeight="1">
      <c r="A75" s="153"/>
      <c r="C75" s="18"/>
      <c r="D75" s="18"/>
      <c r="E75" s="18"/>
      <c r="F75" s="18"/>
      <c r="G75" s="18"/>
      <c r="H75" s="547"/>
      <c r="I75" s="547"/>
      <c r="J75" s="174"/>
      <c r="K75" s="303"/>
      <c r="L75" s="17"/>
      <c r="M75" s="17"/>
      <c r="N75" s="17"/>
      <c r="O75" s="17"/>
      <c r="P75" s="17"/>
    </row>
    <row r="76" spans="1:16" ht="9" customHeight="1">
      <c r="A76" s="154"/>
      <c r="C76" s="18"/>
      <c r="D76" s="18"/>
      <c r="E76" s="18"/>
      <c r="F76" s="18"/>
      <c r="G76" s="18"/>
      <c r="H76" s="547"/>
      <c r="I76" s="547"/>
      <c r="J76" s="174"/>
      <c r="K76" s="303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47"/>
      <c r="I77" s="547"/>
      <c r="J77" s="174"/>
      <c r="K77" s="303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547"/>
      <c r="I78" s="547"/>
      <c r="J78" s="174"/>
      <c r="K78" s="303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547"/>
      <c r="I79" s="547"/>
      <c r="J79" s="174"/>
      <c r="K79" s="303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547"/>
      <c r="I80" s="547"/>
      <c r="J80" s="174"/>
      <c r="K80" s="303"/>
      <c r="L80" s="17"/>
      <c r="M80" s="17"/>
      <c r="N80" s="17"/>
      <c r="O80" s="17"/>
      <c r="P80" s="17"/>
    </row>
    <row r="81" spans="1:16" ht="9" customHeight="1">
      <c r="A81" s="152"/>
      <c r="C81" s="18"/>
      <c r="D81" s="18"/>
      <c r="E81" s="18"/>
      <c r="F81" s="18"/>
      <c r="G81" s="18"/>
      <c r="H81" s="547"/>
      <c r="I81" s="547"/>
      <c r="J81" s="174"/>
      <c r="K81" s="303"/>
      <c r="L81" s="17"/>
      <c r="M81" s="17"/>
      <c r="N81" s="17"/>
      <c r="O81" s="17"/>
      <c r="P81" s="17"/>
    </row>
    <row r="82" spans="1:16" ht="9" customHeight="1">
      <c r="A82" s="154"/>
      <c r="C82" s="18"/>
      <c r="D82" s="18"/>
      <c r="E82" s="18"/>
      <c r="F82" s="18"/>
      <c r="G82" s="18"/>
      <c r="H82" s="547"/>
      <c r="I82" s="547"/>
      <c r="J82" s="174"/>
      <c r="K82" s="303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547"/>
      <c r="I83" s="547"/>
      <c r="J83" s="174"/>
      <c r="K83" s="303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547"/>
      <c r="I84" s="547"/>
      <c r="J84" s="174"/>
      <c r="K84" s="303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547"/>
      <c r="I85" s="547"/>
      <c r="J85" s="174"/>
      <c r="K85" s="303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47"/>
      <c r="I86" s="547"/>
      <c r="J86" s="174"/>
      <c r="K86" s="303"/>
      <c r="L86" s="17"/>
      <c r="M86" s="17"/>
      <c r="N86" s="17"/>
      <c r="O86" s="17"/>
      <c r="P86" s="17"/>
    </row>
    <row r="87" spans="1:16" ht="9" customHeight="1">
      <c r="A87" s="152"/>
      <c r="C87" s="18"/>
      <c r="D87" s="18"/>
      <c r="E87" s="18"/>
      <c r="F87" s="18"/>
      <c r="G87" s="18"/>
      <c r="H87" s="547"/>
      <c r="I87" s="547"/>
      <c r="J87" s="174"/>
      <c r="K87" s="303"/>
      <c r="L87" s="17"/>
      <c r="M87" s="17"/>
      <c r="N87" s="17"/>
      <c r="O87" s="17"/>
      <c r="P87" s="17"/>
    </row>
    <row r="88" spans="1:16" ht="9" customHeight="1">
      <c r="A88" s="154"/>
      <c r="C88" s="18"/>
      <c r="D88" s="18"/>
      <c r="E88" s="18"/>
      <c r="F88" s="18"/>
      <c r="G88" s="18"/>
      <c r="H88" s="547"/>
      <c r="I88" s="547"/>
      <c r="J88" s="174"/>
      <c r="K88" s="303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47"/>
      <c r="I89" s="547"/>
      <c r="J89" s="174"/>
      <c r="K89" s="303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547"/>
      <c r="I90" s="547"/>
      <c r="J90" s="174"/>
      <c r="K90" s="303"/>
      <c r="L90" s="17"/>
      <c r="M90" s="17"/>
      <c r="N90" s="17"/>
      <c r="O90" s="17"/>
      <c r="P90" s="17"/>
    </row>
    <row r="91" spans="1:16" ht="9" customHeight="1">
      <c r="A91" s="16"/>
      <c r="C91" s="548"/>
      <c r="D91" s="548"/>
      <c r="E91" s="548"/>
      <c r="F91" s="548"/>
      <c r="G91" s="548"/>
      <c r="J91" s="558"/>
    </row>
    <row r="92" spans="1:16" ht="9" customHeight="1">
      <c r="A92" s="16"/>
      <c r="C92" s="548"/>
      <c r="D92" s="548"/>
      <c r="E92" s="548"/>
      <c r="F92" s="548"/>
      <c r="G92" s="548"/>
      <c r="J92" s="558"/>
    </row>
    <row r="93" spans="1:16" ht="9" customHeight="1">
      <c r="A93" s="16"/>
      <c r="C93" s="548"/>
      <c r="D93" s="548"/>
      <c r="E93" s="548"/>
      <c r="F93" s="548"/>
      <c r="G93" s="548"/>
      <c r="J93" s="558"/>
    </row>
    <row r="94" spans="1:16" ht="9" customHeight="1">
      <c r="A94" s="16"/>
      <c r="C94" s="548"/>
      <c r="D94" s="548"/>
      <c r="E94" s="548"/>
      <c r="F94" s="548"/>
      <c r="G94" s="548"/>
      <c r="J94" s="558"/>
    </row>
    <row r="95" spans="1:16" ht="9" customHeight="1">
      <c r="A95" s="16"/>
      <c r="C95" s="548"/>
      <c r="D95" s="548"/>
      <c r="E95" s="548"/>
      <c r="F95" s="548"/>
      <c r="G95" s="548"/>
      <c r="J95" s="558"/>
    </row>
    <row r="96" spans="1:16" ht="9" customHeight="1">
      <c r="A96" s="16"/>
      <c r="C96" s="548"/>
      <c r="D96" s="548"/>
      <c r="E96" s="548"/>
      <c r="F96" s="548"/>
      <c r="G96" s="548"/>
      <c r="J96" s="558"/>
    </row>
    <row r="97" spans="1:10" ht="9" customHeight="1">
      <c r="A97" s="152"/>
      <c r="C97" s="548"/>
      <c r="D97" s="548"/>
      <c r="E97" s="548"/>
      <c r="F97" s="548"/>
      <c r="G97" s="548"/>
      <c r="J97" s="558"/>
    </row>
    <row r="98" spans="1:10" ht="9" customHeight="1">
      <c r="A98" s="154"/>
      <c r="C98" s="548"/>
      <c r="D98" s="548"/>
      <c r="E98" s="548"/>
      <c r="F98" s="548"/>
      <c r="G98" s="548"/>
      <c r="J98" s="558"/>
    </row>
    <row r="99" spans="1:10" ht="9" customHeight="1">
      <c r="A99" s="16"/>
      <c r="C99" s="548"/>
      <c r="D99" s="548"/>
      <c r="E99" s="548"/>
      <c r="F99" s="548"/>
      <c r="G99" s="548"/>
      <c r="J99" s="558"/>
    </row>
    <row r="100" spans="1:10" ht="9" customHeight="1">
      <c r="A100" s="16"/>
      <c r="C100" s="548"/>
      <c r="D100" s="548"/>
      <c r="E100" s="548"/>
      <c r="F100" s="548"/>
      <c r="G100" s="548"/>
      <c r="J100" s="558"/>
    </row>
    <row r="101" spans="1:10" ht="9" customHeight="1">
      <c r="A101" s="16"/>
      <c r="C101" s="548"/>
      <c r="D101" s="548"/>
      <c r="E101" s="548"/>
      <c r="F101" s="548"/>
      <c r="G101" s="548"/>
      <c r="J101" s="558"/>
    </row>
    <row r="102" spans="1:10" ht="9" customHeight="1">
      <c r="A102" s="16"/>
      <c r="C102" s="548"/>
      <c r="D102" s="548"/>
      <c r="E102" s="548"/>
      <c r="F102" s="548"/>
      <c r="G102" s="548"/>
      <c r="J102" s="558"/>
    </row>
    <row r="103" spans="1:10" ht="9" customHeight="1">
      <c r="A103" s="16"/>
      <c r="C103" s="548"/>
      <c r="D103" s="548"/>
      <c r="E103" s="548"/>
      <c r="F103" s="548"/>
      <c r="G103" s="548"/>
      <c r="J103" s="558"/>
    </row>
    <row r="104" spans="1:10" ht="9" customHeight="1">
      <c r="A104" s="16"/>
      <c r="C104" s="548"/>
      <c r="D104" s="548"/>
      <c r="E104" s="548"/>
      <c r="F104" s="548"/>
      <c r="G104" s="548"/>
      <c r="J104" s="558"/>
    </row>
    <row r="105" spans="1:10" ht="9" customHeight="1">
      <c r="A105" s="16"/>
      <c r="C105" s="548"/>
      <c r="D105" s="548"/>
      <c r="E105" s="548"/>
      <c r="F105" s="548"/>
      <c r="G105" s="548"/>
      <c r="J105" s="558"/>
    </row>
    <row r="106" spans="1:10" ht="9" customHeight="1">
      <c r="A106" s="16"/>
      <c r="C106" s="548"/>
      <c r="D106" s="548"/>
      <c r="E106" s="548"/>
      <c r="F106" s="548"/>
      <c r="G106" s="548"/>
      <c r="J106" s="558"/>
    </row>
    <row r="107" spans="1:10" ht="9" customHeight="1">
      <c r="A107" s="16"/>
      <c r="C107" s="548"/>
      <c r="D107" s="548"/>
      <c r="E107" s="548"/>
      <c r="F107" s="548"/>
      <c r="G107" s="548"/>
      <c r="J107" s="558"/>
    </row>
    <row r="108" spans="1:10" ht="9" customHeight="1">
      <c r="A108" s="154"/>
      <c r="C108" s="548"/>
      <c r="D108" s="548"/>
      <c r="E108" s="548"/>
      <c r="F108" s="548"/>
      <c r="G108" s="548"/>
      <c r="J108" s="558"/>
    </row>
    <row r="109" spans="1:10" ht="9" customHeight="1">
      <c r="A109" s="16"/>
      <c r="C109" s="548"/>
      <c r="D109" s="548"/>
      <c r="E109" s="548"/>
      <c r="F109" s="548"/>
      <c r="G109" s="548"/>
      <c r="J109" s="558"/>
    </row>
    <row r="110" spans="1:10" ht="9" customHeight="1">
      <c r="A110" s="16"/>
      <c r="C110" s="548"/>
      <c r="D110" s="548"/>
      <c r="E110" s="548"/>
      <c r="F110" s="548"/>
      <c r="G110" s="548"/>
      <c r="J110" s="558"/>
    </row>
    <row r="111" spans="1:10" ht="9" customHeight="1">
      <c r="A111" s="16"/>
      <c r="C111" s="548"/>
      <c r="D111" s="548"/>
      <c r="E111" s="548"/>
      <c r="F111" s="548"/>
      <c r="G111" s="548"/>
      <c r="J111" s="558"/>
    </row>
    <row r="112" spans="1:10">
      <c r="A112" s="155"/>
      <c r="C112" s="548"/>
      <c r="D112" s="548"/>
      <c r="E112" s="548"/>
      <c r="F112" s="548"/>
      <c r="G112" s="548"/>
      <c r="J112" s="558"/>
    </row>
    <row r="113" spans="1:10">
      <c r="A113" s="155"/>
      <c r="C113" s="548"/>
      <c r="D113" s="548"/>
      <c r="E113" s="548"/>
      <c r="F113" s="548"/>
      <c r="G113" s="548"/>
      <c r="J113" s="558"/>
    </row>
    <row r="114" spans="1:10">
      <c r="A114" s="155"/>
      <c r="C114" s="548"/>
      <c r="D114" s="548"/>
      <c r="E114" s="548"/>
      <c r="F114" s="548"/>
      <c r="G114" s="548"/>
      <c r="J114" s="558"/>
    </row>
    <row r="115" spans="1:10">
      <c r="A115" s="155"/>
      <c r="C115" s="548"/>
      <c r="D115" s="548"/>
      <c r="E115" s="548"/>
      <c r="F115" s="548"/>
      <c r="G115" s="548"/>
      <c r="J115" s="558"/>
    </row>
    <row r="116" spans="1:10">
      <c r="A116" s="155"/>
      <c r="C116" s="548"/>
      <c r="D116" s="548"/>
      <c r="E116" s="548"/>
      <c r="F116" s="548"/>
      <c r="G116" s="548"/>
      <c r="J116" s="558"/>
    </row>
    <row r="117" spans="1:10">
      <c r="A117" s="155"/>
      <c r="C117" s="548"/>
      <c r="D117" s="548"/>
      <c r="E117" s="548"/>
      <c r="F117" s="548"/>
      <c r="G117" s="548"/>
      <c r="J117" s="558"/>
    </row>
    <row r="118" spans="1:10">
      <c r="A118" s="155"/>
      <c r="C118" s="548"/>
      <c r="D118" s="548"/>
      <c r="E118" s="548"/>
      <c r="F118" s="548"/>
      <c r="G118" s="548"/>
      <c r="J118" s="558"/>
    </row>
    <row r="119" spans="1:10" ht="15.75">
      <c r="A119" s="156"/>
      <c r="C119" s="548"/>
      <c r="D119" s="548"/>
      <c r="E119" s="548"/>
      <c r="F119" s="548"/>
      <c r="G119" s="548"/>
      <c r="J119" s="558"/>
    </row>
    <row r="120" spans="1:10" ht="15.75">
      <c r="A120" s="156"/>
      <c r="C120" s="548"/>
      <c r="D120" s="548"/>
      <c r="E120" s="548"/>
      <c r="F120" s="548"/>
      <c r="G120" s="548"/>
      <c r="J120" s="558"/>
    </row>
    <row r="121" spans="1:10" ht="15.75">
      <c r="A121" s="156"/>
      <c r="C121" s="548"/>
      <c r="D121" s="548"/>
      <c r="E121" s="548"/>
      <c r="F121" s="548"/>
      <c r="G121" s="548"/>
      <c r="J121" s="558"/>
    </row>
    <row r="122" spans="1:10" ht="15.75">
      <c r="A122" s="156"/>
      <c r="C122" s="548"/>
      <c r="D122" s="548"/>
      <c r="E122" s="548"/>
      <c r="F122" s="548"/>
      <c r="G122" s="548"/>
      <c r="J122" s="558"/>
    </row>
    <row r="123" spans="1:10" ht="15.75">
      <c r="A123" s="156"/>
      <c r="C123" s="548"/>
      <c r="D123" s="548"/>
      <c r="E123" s="548"/>
      <c r="F123" s="548"/>
      <c r="G123" s="548"/>
      <c r="J123" s="558"/>
    </row>
    <row r="124" spans="1:10" ht="15.75">
      <c r="A124" s="156"/>
      <c r="C124" s="548"/>
      <c r="D124" s="548"/>
      <c r="E124" s="548"/>
      <c r="F124" s="548"/>
      <c r="G124" s="548"/>
      <c r="J124" s="558"/>
    </row>
    <row r="125" spans="1:10" ht="15.75">
      <c r="A125" s="156"/>
      <c r="C125" s="548"/>
      <c r="D125" s="548"/>
      <c r="E125" s="548"/>
      <c r="F125" s="548"/>
      <c r="G125" s="548"/>
      <c r="J125" s="558"/>
    </row>
    <row r="126" spans="1:10" ht="15.75">
      <c r="A126" s="156"/>
      <c r="C126" s="548"/>
      <c r="D126" s="548"/>
      <c r="E126" s="548"/>
      <c r="F126" s="548"/>
      <c r="G126" s="548"/>
      <c r="J126" s="558"/>
    </row>
    <row r="127" spans="1:10" ht="15.75">
      <c r="A127" s="156"/>
      <c r="C127" s="548"/>
      <c r="D127" s="548"/>
      <c r="E127" s="548"/>
      <c r="F127" s="548"/>
      <c r="G127" s="548"/>
      <c r="J127" s="558"/>
    </row>
    <row r="128" spans="1:10" ht="15.75">
      <c r="A128" s="156"/>
      <c r="C128" s="548"/>
      <c r="D128" s="548"/>
      <c r="E128" s="548"/>
      <c r="F128" s="548"/>
      <c r="G128" s="548"/>
      <c r="J128" s="558"/>
    </row>
    <row r="129" spans="1:10" ht="15.75">
      <c r="A129" s="156"/>
      <c r="C129" s="548"/>
      <c r="D129" s="548"/>
      <c r="E129" s="548"/>
      <c r="F129" s="548"/>
      <c r="G129" s="548"/>
      <c r="J129" s="558"/>
    </row>
    <row r="130" spans="1:10" ht="15.75">
      <c r="A130" s="156"/>
      <c r="C130" s="548"/>
      <c r="D130" s="548"/>
      <c r="E130" s="548"/>
      <c r="F130" s="548"/>
      <c r="G130" s="548"/>
      <c r="J130" s="558"/>
    </row>
    <row r="131" spans="1:10" ht="15.75">
      <c r="A131" s="156"/>
      <c r="C131" s="548"/>
      <c r="D131" s="548"/>
      <c r="E131" s="548"/>
      <c r="F131" s="548"/>
      <c r="G131" s="548"/>
      <c r="J131" s="558"/>
    </row>
    <row r="132" spans="1:10" ht="15.75">
      <c r="A132" s="156"/>
      <c r="C132" s="548"/>
      <c r="D132" s="548"/>
      <c r="E132" s="548"/>
      <c r="F132" s="548"/>
      <c r="G132" s="548"/>
      <c r="J132" s="558"/>
    </row>
    <row r="133" spans="1:10" ht="15.75">
      <c r="A133" s="156"/>
      <c r="C133" s="548"/>
      <c r="D133" s="548"/>
      <c r="E133" s="548"/>
      <c r="F133" s="548"/>
      <c r="G133" s="548"/>
      <c r="J133" s="558"/>
    </row>
    <row r="134" spans="1:10" ht="15.75">
      <c r="A134" s="156"/>
      <c r="C134" s="548"/>
      <c r="D134" s="548"/>
      <c r="E134" s="548"/>
      <c r="F134" s="548"/>
      <c r="G134" s="548"/>
      <c r="J134" s="558"/>
    </row>
    <row r="135" spans="1:10" ht="15.75">
      <c r="A135" s="156"/>
      <c r="C135" s="548"/>
      <c r="D135" s="548"/>
      <c r="E135" s="548"/>
      <c r="F135" s="548"/>
      <c r="G135" s="548"/>
      <c r="J135" s="558"/>
    </row>
    <row r="136" spans="1:10" ht="15.75">
      <c r="A136" s="156"/>
      <c r="C136" s="548"/>
      <c r="D136" s="548"/>
      <c r="E136" s="548"/>
      <c r="F136" s="548"/>
      <c r="G136" s="548"/>
      <c r="J136" s="558"/>
    </row>
    <row r="137" spans="1:10" ht="15.75">
      <c r="A137" s="156"/>
      <c r="C137" s="548"/>
      <c r="D137" s="548"/>
      <c r="E137" s="548"/>
      <c r="F137" s="548"/>
      <c r="G137" s="548"/>
      <c r="J137" s="558"/>
    </row>
    <row r="138" spans="1:10" ht="15.75">
      <c r="A138" s="156"/>
      <c r="C138" s="548"/>
      <c r="D138" s="548"/>
      <c r="E138" s="548"/>
      <c r="F138" s="548"/>
      <c r="G138" s="548"/>
      <c r="J138" s="558"/>
    </row>
    <row r="139" spans="1:10" ht="15.75">
      <c r="A139" s="156"/>
      <c r="C139" s="548"/>
      <c r="D139" s="548"/>
      <c r="E139" s="548"/>
      <c r="F139" s="548"/>
      <c r="G139" s="548"/>
      <c r="J139" s="558"/>
    </row>
    <row r="140" spans="1:10" ht="15.75">
      <c r="A140" s="156"/>
      <c r="C140" s="548"/>
      <c r="D140" s="548"/>
      <c r="E140" s="548"/>
      <c r="F140" s="548"/>
      <c r="G140" s="548"/>
      <c r="J140" s="558"/>
    </row>
    <row r="141" spans="1:10" ht="15.75">
      <c r="A141" s="156"/>
      <c r="C141" s="548"/>
      <c r="D141" s="548"/>
      <c r="E141" s="548"/>
      <c r="F141" s="548"/>
      <c r="G141" s="548"/>
      <c r="J141" s="558"/>
    </row>
    <row r="142" spans="1:10" ht="15.75">
      <c r="A142" s="156"/>
      <c r="C142" s="548"/>
      <c r="D142" s="548"/>
      <c r="E142" s="548"/>
      <c r="F142" s="548"/>
      <c r="G142" s="548"/>
      <c r="J142" s="558"/>
    </row>
    <row r="143" spans="1:10" ht="15.75">
      <c r="A143" s="156"/>
      <c r="C143" s="548"/>
      <c r="D143" s="548"/>
      <c r="E143" s="548"/>
      <c r="F143" s="548"/>
      <c r="G143" s="548"/>
      <c r="J143" s="558"/>
    </row>
    <row r="144" spans="1:10" ht="15.75">
      <c r="A144" s="156"/>
      <c r="C144" s="548"/>
      <c r="D144" s="548"/>
      <c r="E144" s="548"/>
      <c r="F144" s="548"/>
      <c r="G144" s="548"/>
      <c r="J144" s="558"/>
    </row>
    <row r="145" spans="1:10" ht="15.75">
      <c r="A145" s="156"/>
      <c r="C145" s="548"/>
      <c r="D145" s="548"/>
      <c r="E145" s="548"/>
      <c r="F145" s="548"/>
      <c r="G145" s="548"/>
      <c r="J145" s="558"/>
    </row>
    <row r="146" spans="1:10" ht="15.75">
      <c r="A146" s="156"/>
      <c r="C146" s="548"/>
      <c r="D146" s="548"/>
      <c r="E146" s="548"/>
      <c r="F146" s="548"/>
      <c r="G146" s="548"/>
      <c r="J146" s="558"/>
    </row>
    <row r="147" spans="1:10" ht="15.75">
      <c r="A147" s="156"/>
      <c r="C147" s="548"/>
      <c r="D147" s="548"/>
      <c r="E147" s="548"/>
      <c r="F147" s="548"/>
      <c r="G147" s="548"/>
      <c r="J147" s="558"/>
    </row>
    <row r="148" spans="1:10" ht="15.75">
      <c r="A148" s="156"/>
      <c r="C148" s="548"/>
      <c r="D148" s="548"/>
      <c r="E148" s="548"/>
      <c r="F148" s="548"/>
      <c r="G148" s="548"/>
      <c r="J148" s="558"/>
    </row>
    <row r="149" spans="1:10" ht="15.75">
      <c r="A149" s="156"/>
      <c r="C149" s="548"/>
      <c r="D149" s="548"/>
      <c r="E149" s="548"/>
      <c r="F149" s="548"/>
      <c r="G149" s="548"/>
      <c r="J149" s="558"/>
    </row>
    <row r="150" spans="1:10" ht="15.75">
      <c r="A150" s="156"/>
      <c r="C150" s="548"/>
      <c r="D150" s="548"/>
      <c r="E150" s="548"/>
      <c r="F150" s="548"/>
      <c r="G150" s="548"/>
      <c r="J150" s="558"/>
    </row>
    <row r="151" spans="1:10" ht="15.75">
      <c r="A151" s="156"/>
      <c r="C151" s="548"/>
      <c r="D151" s="548"/>
      <c r="E151" s="548"/>
      <c r="F151" s="548"/>
      <c r="G151" s="548"/>
      <c r="J151" s="558"/>
    </row>
    <row r="152" spans="1:10" ht="15.75">
      <c r="A152" s="156"/>
      <c r="C152" s="548"/>
      <c r="D152" s="548"/>
      <c r="E152" s="548"/>
      <c r="F152" s="548"/>
      <c r="G152" s="548"/>
      <c r="J152" s="558"/>
    </row>
    <row r="153" spans="1:10" ht="15.75">
      <c r="A153" s="156"/>
      <c r="C153" s="548"/>
      <c r="D153" s="548"/>
      <c r="E153" s="548"/>
      <c r="F153" s="548"/>
      <c r="G153" s="548"/>
      <c r="J153" s="558"/>
    </row>
    <row r="154" spans="1:10" ht="15.75">
      <c r="A154" s="156"/>
      <c r="C154" s="548"/>
      <c r="D154" s="548"/>
      <c r="E154" s="548"/>
      <c r="F154" s="548"/>
      <c r="G154" s="548"/>
      <c r="J154" s="558"/>
    </row>
    <row r="155" spans="1:10" ht="15.75">
      <c r="A155" s="156"/>
      <c r="C155" s="548"/>
      <c r="D155" s="548"/>
      <c r="E155" s="548"/>
      <c r="F155" s="548"/>
      <c r="G155" s="548"/>
      <c r="J155" s="558"/>
    </row>
    <row r="156" spans="1:10" ht="15.75">
      <c r="A156" s="156"/>
      <c r="C156" s="548"/>
      <c r="D156" s="548"/>
      <c r="E156" s="548"/>
      <c r="F156" s="548"/>
      <c r="G156" s="548"/>
      <c r="J156" s="558"/>
    </row>
    <row r="157" spans="1:10" ht="15.75">
      <c r="A157" s="156"/>
      <c r="C157" s="548"/>
      <c r="D157" s="548"/>
      <c r="E157" s="548"/>
      <c r="F157" s="548"/>
      <c r="G157" s="548"/>
      <c r="J157" s="558"/>
    </row>
    <row r="158" spans="1:10" ht="15.75">
      <c r="A158" s="156"/>
      <c r="C158" s="548"/>
      <c r="D158" s="548"/>
      <c r="E158" s="548"/>
      <c r="F158" s="548"/>
      <c r="G158" s="548"/>
      <c r="J158" s="558"/>
    </row>
    <row r="159" spans="1:10" ht="15.75">
      <c r="A159" s="156"/>
      <c r="C159" s="548"/>
      <c r="D159" s="548"/>
      <c r="E159" s="548"/>
      <c r="F159" s="548"/>
      <c r="G159" s="548"/>
      <c r="J159" s="558"/>
    </row>
    <row r="160" spans="1:10" ht="15.75">
      <c r="A160" s="156"/>
      <c r="C160" s="548"/>
      <c r="D160" s="548"/>
      <c r="E160" s="548"/>
      <c r="F160" s="548"/>
      <c r="G160" s="548"/>
      <c r="J160" s="558"/>
    </row>
    <row r="161" spans="1:10" ht="15.75">
      <c r="A161" s="156"/>
      <c r="C161" s="548"/>
      <c r="D161" s="548"/>
      <c r="E161" s="548"/>
      <c r="F161" s="548"/>
      <c r="G161" s="548"/>
      <c r="J161" s="558"/>
    </row>
    <row r="162" spans="1:10" ht="15.75">
      <c r="A162" s="156"/>
      <c r="C162" s="548"/>
      <c r="D162" s="548"/>
      <c r="E162" s="548"/>
      <c r="F162" s="548"/>
      <c r="G162" s="548"/>
      <c r="J162" s="558"/>
    </row>
    <row r="163" spans="1:10" ht="15.75">
      <c r="A163" s="156"/>
      <c r="C163" s="548"/>
      <c r="D163" s="548"/>
      <c r="E163" s="548"/>
      <c r="F163" s="548"/>
      <c r="G163" s="548"/>
      <c r="J163" s="558"/>
    </row>
    <row r="164" spans="1:10" ht="15.75">
      <c r="A164" s="156"/>
      <c r="C164" s="548"/>
      <c r="D164" s="548"/>
      <c r="E164" s="548"/>
      <c r="F164" s="548"/>
      <c r="G164" s="548"/>
      <c r="J164" s="558"/>
    </row>
    <row r="165" spans="1:10" ht="15.75">
      <c r="A165" s="156"/>
      <c r="C165" s="548"/>
      <c r="D165" s="548"/>
      <c r="E165" s="548"/>
      <c r="F165" s="548"/>
      <c r="G165" s="548"/>
      <c r="J165" s="558"/>
    </row>
    <row r="166" spans="1:10" ht="15.75">
      <c r="A166" s="156"/>
      <c r="C166" s="548"/>
      <c r="D166" s="548"/>
      <c r="E166" s="548"/>
      <c r="F166" s="548"/>
      <c r="G166" s="548"/>
      <c r="J166" s="558"/>
    </row>
    <row r="167" spans="1:10" ht="15.75">
      <c r="A167" s="156"/>
      <c r="C167" s="548"/>
      <c r="D167" s="548"/>
      <c r="E167" s="548"/>
      <c r="F167" s="548"/>
      <c r="G167" s="548"/>
      <c r="J167" s="558"/>
    </row>
    <row r="168" spans="1:10" ht="15.75">
      <c r="A168" s="156"/>
      <c r="C168" s="548"/>
      <c r="D168" s="548"/>
      <c r="E168" s="548"/>
      <c r="F168" s="548"/>
      <c r="G168" s="548"/>
      <c r="J168" s="558"/>
    </row>
    <row r="169" spans="1:10" ht="15.75">
      <c r="A169" s="156"/>
      <c r="C169" s="548"/>
      <c r="D169" s="548"/>
      <c r="E169" s="548"/>
      <c r="F169" s="548"/>
      <c r="G169" s="548"/>
      <c r="J169" s="558"/>
    </row>
    <row r="170" spans="1:10" ht="15.75">
      <c r="A170" s="156"/>
      <c r="C170" s="548"/>
      <c r="D170" s="548"/>
      <c r="E170" s="548"/>
      <c r="F170" s="548"/>
      <c r="G170" s="548"/>
      <c r="J170" s="558"/>
    </row>
    <row r="171" spans="1:10" ht="15.75">
      <c r="A171" s="156"/>
      <c r="C171" s="548"/>
      <c r="D171" s="548"/>
      <c r="E171" s="548"/>
      <c r="F171" s="548"/>
      <c r="G171" s="548"/>
      <c r="J171" s="558"/>
    </row>
    <row r="172" spans="1:10" ht="15.75">
      <c r="A172" s="156"/>
      <c r="C172" s="548"/>
      <c r="D172" s="548"/>
      <c r="E172" s="548"/>
      <c r="F172" s="548"/>
      <c r="G172" s="548"/>
      <c r="J172" s="558"/>
    </row>
    <row r="173" spans="1:10" ht="15.75">
      <c r="A173" s="156"/>
      <c r="C173" s="548"/>
      <c r="D173" s="548"/>
      <c r="E173" s="548"/>
      <c r="F173" s="548"/>
      <c r="G173" s="548"/>
      <c r="J173" s="558"/>
    </row>
    <row r="174" spans="1:10" ht="15.75">
      <c r="A174" s="156"/>
      <c r="C174" s="548"/>
      <c r="D174" s="548"/>
      <c r="E174" s="548"/>
      <c r="F174" s="548"/>
      <c r="G174" s="548"/>
      <c r="J174" s="558"/>
    </row>
    <row r="175" spans="1:10" ht="15.75">
      <c r="A175" s="156"/>
      <c r="C175" s="548"/>
      <c r="D175" s="548"/>
      <c r="E175" s="548"/>
      <c r="F175" s="548"/>
      <c r="G175" s="548"/>
      <c r="J175" s="558"/>
    </row>
    <row r="176" spans="1:10" ht="15.75">
      <c r="A176" s="156"/>
      <c r="C176" s="548"/>
      <c r="D176" s="548"/>
      <c r="E176" s="548"/>
      <c r="F176" s="548"/>
      <c r="G176" s="548"/>
      <c r="J176" s="558"/>
    </row>
    <row r="177" spans="1:10" ht="15.75">
      <c r="A177" s="156"/>
      <c r="C177" s="548"/>
      <c r="D177" s="548"/>
      <c r="E177" s="548"/>
      <c r="F177" s="548"/>
      <c r="G177" s="548"/>
      <c r="J177" s="558"/>
    </row>
    <row r="178" spans="1:10" ht="15.75">
      <c r="A178" s="156"/>
      <c r="C178" s="548"/>
      <c r="D178" s="548"/>
      <c r="E178" s="548"/>
      <c r="F178" s="548"/>
      <c r="G178" s="548"/>
      <c r="J178" s="558"/>
    </row>
    <row r="179" spans="1:10" ht="15.75">
      <c r="A179" s="156"/>
      <c r="C179" s="548"/>
      <c r="D179" s="548"/>
      <c r="E179" s="548"/>
      <c r="F179" s="548"/>
      <c r="G179" s="548"/>
      <c r="J179" s="558"/>
    </row>
    <row r="180" spans="1:10" ht="15.75">
      <c r="A180" s="156"/>
      <c r="C180" s="548"/>
      <c r="D180" s="548"/>
      <c r="E180" s="548"/>
      <c r="F180" s="548"/>
      <c r="G180" s="548"/>
      <c r="J180" s="558"/>
    </row>
    <row r="181" spans="1:10" ht="15.75">
      <c r="A181" s="156"/>
      <c r="C181" s="548"/>
      <c r="D181" s="548"/>
      <c r="E181" s="548"/>
      <c r="F181" s="548"/>
      <c r="G181" s="548"/>
      <c r="J181" s="558"/>
    </row>
    <row r="182" spans="1:10" ht="15.75">
      <c r="A182" s="156"/>
      <c r="C182" s="548"/>
      <c r="D182" s="548"/>
      <c r="E182" s="548"/>
      <c r="F182" s="548"/>
      <c r="G182" s="548"/>
      <c r="J182" s="558"/>
    </row>
    <row r="183" spans="1:10" ht="15.75">
      <c r="A183" s="156"/>
      <c r="C183" s="548"/>
      <c r="D183" s="548"/>
      <c r="E183" s="548"/>
      <c r="F183" s="548"/>
      <c r="G183" s="548"/>
      <c r="J183" s="558"/>
    </row>
    <row r="184" spans="1:10" ht="15.75">
      <c r="A184" s="156"/>
      <c r="C184" s="548"/>
      <c r="D184" s="548"/>
      <c r="E184" s="548"/>
      <c r="F184" s="548"/>
      <c r="G184" s="548"/>
      <c r="J184" s="558"/>
    </row>
    <row r="185" spans="1:10" ht="15.75">
      <c r="A185" s="156"/>
      <c r="C185" s="548"/>
      <c r="D185" s="548"/>
      <c r="E185" s="548"/>
      <c r="F185" s="548"/>
      <c r="G185" s="548"/>
      <c r="J185" s="558"/>
    </row>
    <row r="186" spans="1:10" ht="15.75">
      <c r="A186" s="156"/>
      <c r="C186" s="548"/>
      <c r="D186" s="548"/>
      <c r="E186" s="548"/>
      <c r="F186" s="548"/>
      <c r="G186" s="548"/>
      <c r="J186" s="558"/>
    </row>
    <row r="187" spans="1:10" ht="15.75">
      <c r="A187" s="156"/>
      <c r="C187" s="548"/>
      <c r="D187" s="548"/>
      <c r="E187" s="548"/>
      <c r="F187" s="548"/>
      <c r="G187" s="548"/>
      <c r="J187" s="558"/>
    </row>
    <row r="188" spans="1:10" ht="15.75">
      <c r="A188" s="156"/>
      <c r="C188" s="548"/>
      <c r="D188" s="548"/>
      <c r="E188" s="548"/>
      <c r="F188" s="548"/>
      <c r="G188" s="548"/>
      <c r="J188" s="558"/>
    </row>
    <row r="189" spans="1:10" ht="15.75">
      <c r="A189" s="156"/>
      <c r="C189" s="548"/>
      <c r="D189" s="548"/>
      <c r="E189" s="548"/>
      <c r="F189" s="548"/>
      <c r="G189" s="548"/>
      <c r="J189" s="558"/>
    </row>
    <row r="190" spans="1:10" ht="15.75">
      <c r="A190" s="156"/>
      <c r="C190" s="548"/>
      <c r="D190" s="548"/>
      <c r="E190" s="548"/>
      <c r="F190" s="548"/>
      <c r="G190" s="548"/>
      <c r="J190" s="558"/>
    </row>
    <row r="191" spans="1:10" ht="15.75">
      <c r="A191" s="156"/>
      <c r="C191" s="548"/>
      <c r="D191" s="548"/>
      <c r="E191" s="548"/>
      <c r="F191" s="548"/>
      <c r="G191" s="548"/>
      <c r="J191" s="558"/>
    </row>
    <row r="192" spans="1:10" ht="15.75">
      <c r="A192" s="156"/>
      <c r="C192" s="548"/>
      <c r="D192" s="548"/>
      <c r="E192" s="548"/>
      <c r="F192" s="548"/>
      <c r="G192" s="548"/>
      <c r="J192" s="558"/>
    </row>
    <row r="193" spans="1:10" ht="15.75">
      <c r="A193" s="156"/>
      <c r="C193" s="548"/>
      <c r="D193" s="548"/>
      <c r="E193" s="548"/>
      <c r="F193" s="548"/>
      <c r="G193" s="548"/>
      <c r="J193" s="558"/>
    </row>
    <row r="194" spans="1:10" ht="15.75">
      <c r="A194" s="156"/>
      <c r="C194" s="548"/>
      <c r="D194" s="548"/>
      <c r="E194" s="548"/>
      <c r="F194" s="548"/>
      <c r="G194" s="548"/>
      <c r="J194" s="558"/>
    </row>
    <row r="195" spans="1:10" ht="15.75">
      <c r="A195" s="156"/>
      <c r="C195" s="548"/>
      <c r="D195" s="548"/>
      <c r="E195" s="548"/>
      <c r="F195" s="548"/>
      <c r="G195" s="548"/>
      <c r="J195" s="558"/>
    </row>
    <row r="196" spans="1:10" ht="15.75">
      <c r="A196" s="156"/>
      <c r="C196" s="548"/>
      <c r="D196" s="548"/>
      <c r="E196" s="548"/>
      <c r="F196" s="548"/>
      <c r="G196" s="548"/>
      <c r="J196" s="558"/>
    </row>
    <row r="197" spans="1:10" ht="15.75">
      <c r="A197" s="156"/>
      <c r="C197" s="548"/>
      <c r="D197" s="548"/>
      <c r="E197" s="548"/>
      <c r="F197" s="548"/>
      <c r="G197" s="548"/>
      <c r="J197" s="558"/>
    </row>
    <row r="198" spans="1:10" ht="15.75">
      <c r="A198" s="156"/>
      <c r="C198" s="548"/>
      <c r="D198" s="548"/>
      <c r="E198" s="548"/>
      <c r="F198" s="548"/>
      <c r="G198" s="548"/>
      <c r="J198" s="558"/>
    </row>
    <row r="199" spans="1:10" ht="15.75">
      <c r="A199" s="156"/>
      <c r="C199" s="548"/>
      <c r="D199" s="548"/>
      <c r="E199" s="548"/>
      <c r="F199" s="548"/>
      <c r="G199" s="548"/>
      <c r="J199" s="558"/>
    </row>
    <row r="200" spans="1:10" ht="15.75">
      <c r="A200" s="156"/>
      <c r="C200" s="548"/>
      <c r="D200" s="548"/>
      <c r="E200" s="548"/>
      <c r="F200" s="548"/>
      <c r="G200" s="548"/>
      <c r="J200" s="558"/>
    </row>
    <row r="201" spans="1:10" ht="15.75">
      <c r="A201" s="156"/>
      <c r="C201" s="548"/>
      <c r="D201" s="548"/>
      <c r="E201" s="548"/>
      <c r="F201" s="548"/>
      <c r="G201" s="548"/>
      <c r="J201" s="558"/>
    </row>
    <row r="202" spans="1:10" ht="15.75">
      <c r="A202" s="156"/>
      <c r="C202" s="548"/>
      <c r="D202" s="548"/>
      <c r="E202" s="548"/>
      <c r="F202" s="548"/>
      <c r="G202" s="548"/>
      <c r="J202" s="558"/>
    </row>
    <row r="203" spans="1:10" ht="15.75">
      <c r="A203" s="156"/>
      <c r="C203" s="548"/>
      <c r="D203" s="548"/>
      <c r="E203" s="548"/>
      <c r="F203" s="548"/>
      <c r="G203" s="548"/>
      <c r="J203" s="558"/>
    </row>
    <row r="204" spans="1:10" ht="15.75">
      <c r="A204" s="156"/>
      <c r="C204" s="548"/>
      <c r="D204" s="548"/>
      <c r="E204" s="548"/>
      <c r="F204" s="548"/>
      <c r="G204" s="548"/>
      <c r="J204" s="558"/>
    </row>
    <row r="205" spans="1:10" ht="15.75">
      <c r="A205" s="156"/>
      <c r="C205" s="548"/>
      <c r="D205" s="548"/>
      <c r="E205" s="548"/>
      <c r="F205" s="548"/>
      <c r="G205" s="548"/>
      <c r="J205" s="558"/>
    </row>
    <row r="206" spans="1:10" ht="15.75">
      <c r="A206" s="156"/>
      <c r="C206" s="548"/>
      <c r="D206" s="548"/>
      <c r="E206" s="548"/>
      <c r="F206" s="548"/>
      <c r="G206" s="548"/>
      <c r="J206" s="558"/>
    </row>
    <row r="207" spans="1:10" ht="15.75">
      <c r="A207" s="156"/>
      <c r="C207" s="548"/>
      <c r="D207" s="548"/>
      <c r="E207" s="548"/>
      <c r="F207" s="548"/>
      <c r="G207" s="548"/>
      <c r="J207" s="558"/>
    </row>
    <row r="208" spans="1:10" ht="15.75">
      <c r="A208" s="156"/>
      <c r="C208" s="548"/>
      <c r="D208" s="548"/>
      <c r="E208" s="548"/>
      <c r="F208" s="548"/>
      <c r="G208" s="548"/>
      <c r="J208" s="558"/>
    </row>
    <row r="209" spans="1:10" ht="15.75">
      <c r="A209" s="156"/>
      <c r="C209" s="548"/>
      <c r="D209" s="548"/>
      <c r="E209" s="548"/>
      <c r="F209" s="548"/>
      <c r="G209" s="548"/>
      <c r="J209" s="558"/>
    </row>
    <row r="210" spans="1:10" ht="15.75">
      <c r="A210" s="19"/>
      <c r="C210" s="548"/>
      <c r="D210" s="548"/>
      <c r="E210" s="548"/>
      <c r="F210" s="548"/>
      <c r="G210" s="548"/>
      <c r="J210" s="558"/>
    </row>
    <row r="211" spans="1:10" ht="15.75">
      <c r="A211" s="19"/>
      <c r="C211" s="548"/>
      <c r="D211" s="548"/>
      <c r="E211" s="548"/>
      <c r="F211" s="548"/>
      <c r="G211" s="548"/>
      <c r="J211" s="558"/>
    </row>
    <row r="212" spans="1:10" ht="15.75">
      <c r="A212" s="19"/>
      <c r="C212" s="548"/>
      <c r="D212" s="548"/>
      <c r="E212" s="548"/>
      <c r="F212" s="548"/>
      <c r="G212" s="548"/>
      <c r="J212" s="558"/>
    </row>
    <row r="213" spans="1:10" ht="15.75">
      <c r="A213" s="19"/>
      <c r="C213" s="548"/>
      <c r="D213" s="548"/>
      <c r="E213" s="548"/>
      <c r="F213" s="548"/>
      <c r="G213" s="548"/>
    </row>
    <row r="214" spans="1:10" ht="15.75">
      <c r="A214" s="19"/>
      <c r="C214" s="548"/>
      <c r="D214" s="548"/>
      <c r="E214" s="548"/>
      <c r="F214" s="548"/>
      <c r="G214" s="548"/>
    </row>
    <row r="215" spans="1:10" ht="15.75">
      <c r="A215" s="19"/>
      <c r="C215" s="548"/>
      <c r="D215" s="548"/>
      <c r="E215" s="548"/>
      <c r="F215" s="548"/>
      <c r="G215" s="548"/>
    </row>
    <row r="216" spans="1:10" ht="15.75">
      <c r="A216" s="19"/>
      <c r="C216" s="548"/>
      <c r="D216" s="548"/>
      <c r="E216" s="548"/>
      <c r="F216" s="548"/>
      <c r="G216" s="548"/>
    </row>
    <row r="217" spans="1:10" ht="15.75">
      <c r="A217" s="19"/>
      <c r="C217" s="548"/>
      <c r="D217" s="548"/>
      <c r="E217" s="548"/>
      <c r="F217" s="548"/>
      <c r="G217" s="548"/>
    </row>
    <row r="218" spans="1:10" ht="15.75">
      <c r="A218" s="19"/>
      <c r="C218" s="548"/>
      <c r="D218" s="548"/>
      <c r="E218" s="548"/>
      <c r="F218" s="548"/>
      <c r="G218" s="548"/>
    </row>
    <row r="219" spans="1:10" ht="15.75">
      <c r="A219" s="19"/>
      <c r="C219" s="548"/>
      <c r="D219" s="548"/>
      <c r="E219" s="548"/>
      <c r="F219" s="548"/>
      <c r="G219" s="548"/>
    </row>
    <row r="220" spans="1:10" ht="15.75">
      <c r="A220" s="19"/>
      <c r="C220" s="548"/>
      <c r="D220" s="548"/>
      <c r="E220" s="548"/>
      <c r="F220" s="548"/>
      <c r="G220" s="548"/>
    </row>
    <row r="221" spans="1:10" ht="15.75">
      <c r="A221" s="19"/>
      <c r="C221" s="548"/>
      <c r="D221" s="548"/>
      <c r="E221" s="548"/>
      <c r="F221" s="548"/>
      <c r="G221" s="548"/>
    </row>
    <row r="222" spans="1:10" ht="15.75">
      <c r="A222" s="19"/>
      <c r="C222" s="548"/>
      <c r="D222" s="548"/>
      <c r="E222" s="548"/>
      <c r="F222" s="548"/>
      <c r="G222" s="548"/>
    </row>
    <row r="223" spans="1:10" ht="15.75">
      <c r="A223" s="19"/>
      <c r="C223" s="548"/>
      <c r="D223" s="548"/>
      <c r="E223" s="548"/>
      <c r="F223" s="548"/>
      <c r="G223" s="548"/>
    </row>
    <row r="224" spans="1:10" ht="15.75">
      <c r="A224" s="19"/>
      <c r="C224" s="548"/>
      <c r="D224" s="548"/>
      <c r="E224" s="548"/>
      <c r="F224" s="548"/>
      <c r="G224" s="548"/>
    </row>
    <row r="225" spans="1:7" ht="15.75">
      <c r="A225" s="19"/>
      <c r="C225" s="548"/>
      <c r="D225" s="548"/>
      <c r="E225" s="548"/>
      <c r="F225" s="548"/>
      <c r="G225" s="548"/>
    </row>
    <row r="226" spans="1:7" ht="15.75">
      <c r="A226" s="19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workbookViewId="0">
      <selection activeCell="E12" sqref="E12"/>
    </sheetView>
  </sheetViews>
  <sheetFormatPr defaultColWidth="11.42578125" defaultRowHeight="15"/>
  <cols>
    <col min="1" max="1" width="69.5703125" style="20" bestFit="1" customWidth="1"/>
    <col min="2" max="8" width="14.85546875" style="539" customWidth="1"/>
    <col min="9" max="9" width="16.5703125" style="539" customWidth="1"/>
    <col min="10" max="10" width="8" style="157" customWidth="1"/>
    <col min="11" max="256" width="11.42578125" style="420"/>
    <col min="257" max="257" width="69.5703125" style="420" bestFit="1" customWidth="1"/>
    <col min="258" max="264" width="14.85546875" style="420" customWidth="1"/>
    <col min="265" max="265" width="16.5703125" style="420" customWidth="1"/>
    <col min="266" max="266" width="8" style="420" customWidth="1"/>
    <col min="267" max="512" width="11.42578125" style="420"/>
    <col min="513" max="513" width="69.5703125" style="420" bestFit="1" customWidth="1"/>
    <col min="514" max="520" width="14.85546875" style="420" customWidth="1"/>
    <col min="521" max="521" width="16.5703125" style="420" customWidth="1"/>
    <col min="522" max="522" width="8" style="420" customWidth="1"/>
    <col min="523" max="768" width="11.42578125" style="420"/>
    <col min="769" max="769" width="69.5703125" style="420" bestFit="1" customWidth="1"/>
    <col min="770" max="776" width="14.85546875" style="420" customWidth="1"/>
    <col min="777" max="777" width="16.5703125" style="420" customWidth="1"/>
    <col min="778" max="778" width="8" style="420" customWidth="1"/>
    <col min="779" max="1024" width="11.42578125" style="420"/>
    <col min="1025" max="1025" width="69.5703125" style="420" bestFit="1" customWidth="1"/>
    <col min="1026" max="1032" width="14.85546875" style="420" customWidth="1"/>
    <col min="1033" max="1033" width="16.5703125" style="420" customWidth="1"/>
    <col min="1034" max="1034" width="8" style="420" customWidth="1"/>
    <col min="1035" max="1280" width="11.42578125" style="420"/>
    <col min="1281" max="1281" width="69.5703125" style="420" bestFit="1" customWidth="1"/>
    <col min="1282" max="1288" width="14.85546875" style="420" customWidth="1"/>
    <col min="1289" max="1289" width="16.5703125" style="420" customWidth="1"/>
    <col min="1290" max="1290" width="8" style="420" customWidth="1"/>
    <col min="1291" max="1536" width="11.42578125" style="420"/>
    <col min="1537" max="1537" width="69.5703125" style="420" bestFit="1" customWidth="1"/>
    <col min="1538" max="1544" width="14.85546875" style="420" customWidth="1"/>
    <col min="1545" max="1545" width="16.5703125" style="420" customWidth="1"/>
    <col min="1546" max="1546" width="8" style="420" customWidth="1"/>
    <col min="1547" max="1792" width="11.42578125" style="420"/>
    <col min="1793" max="1793" width="69.5703125" style="420" bestFit="1" customWidth="1"/>
    <col min="1794" max="1800" width="14.85546875" style="420" customWidth="1"/>
    <col min="1801" max="1801" width="16.5703125" style="420" customWidth="1"/>
    <col min="1802" max="1802" width="8" style="420" customWidth="1"/>
    <col min="1803" max="2048" width="11.42578125" style="420"/>
    <col min="2049" max="2049" width="69.5703125" style="420" bestFit="1" customWidth="1"/>
    <col min="2050" max="2056" width="14.85546875" style="420" customWidth="1"/>
    <col min="2057" max="2057" width="16.5703125" style="420" customWidth="1"/>
    <col min="2058" max="2058" width="8" style="420" customWidth="1"/>
    <col min="2059" max="2304" width="11.42578125" style="420"/>
    <col min="2305" max="2305" width="69.5703125" style="420" bestFit="1" customWidth="1"/>
    <col min="2306" max="2312" width="14.85546875" style="420" customWidth="1"/>
    <col min="2313" max="2313" width="16.5703125" style="420" customWidth="1"/>
    <col min="2314" max="2314" width="8" style="420" customWidth="1"/>
    <col min="2315" max="2560" width="11.42578125" style="420"/>
    <col min="2561" max="2561" width="69.5703125" style="420" bestFit="1" customWidth="1"/>
    <col min="2562" max="2568" width="14.85546875" style="420" customWidth="1"/>
    <col min="2569" max="2569" width="16.5703125" style="420" customWidth="1"/>
    <col min="2570" max="2570" width="8" style="420" customWidth="1"/>
    <col min="2571" max="2816" width="11.42578125" style="420"/>
    <col min="2817" max="2817" width="69.5703125" style="420" bestFit="1" customWidth="1"/>
    <col min="2818" max="2824" width="14.85546875" style="420" customWidth="1"/>
    <col min="2825" max="2825" width="16.5703125" style="420" customWidth="1"/>
    <col min="2826" max="2826" width="8" style="420" customWidth="1"/>
    <col min="2827" max="3072" width="11.42578125" style="420"/>
    <col min="3073" max="3073" width="69.5703125" style="420" bestFit="1" customWidth="1"/>
    <col min="3074" max="3080" width="14.85546875" style="420" customWidth="1"/>
    <col min="3081" max="3081" width="16.5703125" style="420" customWidth="1"/>
    <col min="3082" max="3082" width="8" style="420" customWidth="1"/>
    <col min="3083" max="3328" width="11.42578125" style="420"/>
    <col min="3329" max="3329" width="69.5703125" style="420" bestFit="1" customWidth="1"/>
    <col min="3330" max="3336" width="14.85546875" style="420" customWidth="1"/>
    <col min="3337" max="3337" width="16.5703125" style="420" customWidth="1"/>
    <col min="3338" max="3338" width="8" style="420" customWidth="1"/>
    <col min="3339" max="3584" width="11.42578125" style="420"/>
    <col min="3585" max="3585" width="69.5703125" style="420" bestFit="1" customWidth="1"/>
    <col min="3586" max="3592" width="14.85546875" style="420" customWidth="1"/>
    <col min="3593" max="3593" width="16.5703125" style="420" customWidth="1"/>
    <col min="3594" max="3594" width="8" style="420" customWidth="1"/>
    <col min="3595" max="3840" width="11.42578125" style="420"/>
    <col min="3841" max="3841" width="69.5703125" style="420" bestFit="1" customWidth="1"/>
    <col min="3842" max="3848" width="14.85546875" style="420" customWidth="1"/>
    <col min="3849" max="3849" width="16.5703125" style="420" customWidth="1"/>
    <col min="3850" max="3850" width="8" style="420" customWidth="1"/>
    <col min="3851" max="4096" width="11.42578125" style="420"/>
    <col min="4097" max="4097" width="69.5703125" style="420" bestFit="1" customWidth="1"/>
    <col min="4098" max="4104" width="14.85546875" style="420" customWidth="1"/>
    <col min="4105" max="4105" width="16.5703125" style="420" customWidth="1"/>
    <col min="4106" max="4106" width="8" style="420" customWidth="1"/>
    <col min="4107" max="4352" width="11.42578125" style="420"/>
    <col min="4353" max="4353" width="69.5703125" style="420" bestFit="1" customWidth="1"/>
    <col min="4354" max="4360" width="14.85546875" style="420" customWidth="1"/>
    <col min="4361" max="4361" width="16.5703125" style="420" customWidth="1"/>
    <col min="4362" max="4362" width="8" style="420" customWidth="1"/>
    <col min="4363" max="4608" width="11.42578125" style="420"/>
    <col min="4609" max="4609" width="69.5703125" style="420" bestFit="1" customWidth="1"/>
    <col min="4610" max="4616" width="14.85546875" style="420" customWidth="1"/>
    <col min="4617" max="4617" width="16.5703125" style="420" customWidth="1"/>
    <col min="4618" max="4618" width="8" style="420" customWidth="1"/>
    <col min="4619" max="4864" width="11.42578125" style="420"/>
    <col min="4865" max="4865" width="69.5703125" style="420" bestFit="1" customWidth="1"/>
    <col min="4866" max="4872" width="14.85546875" style="420" customWidth="1"/>
    <col min="4873" max="4873" width="16.5703125" style="420" customWidth="1"/>
    <col min="4874" max="4874" width="8" style="420" customWidth="1"/>
    <col min="4875" max="5120" width="11.42578125" style="420"/>
    <col min="5121" max="5121" width="69.5703125" style="420" bestFit="1" customWidth="1"/>
    <col min="5122" max="5128" width="14.85546875" style="420" customWidth="1"/>
    <col min="5129" max="5129" width="16.5703125" style="420" customWidth="1"/>
    <col min="5130" max="5130" width="8" style="420" customWidth="1"/>
    <col min="5131" max="5376" width="11.42578125" style="420"/>
    <col min="5377" max="5377" width="69.5703125" style="420" bestFit="1" customWidth="1"/>
    <col min="5378" max="5384" width="14.85546875" style="420" customWidth="1"/>
    <col min="5385" max="5385" width="16.5703125" style="420" customWidth="1"/>
    <col min="5386" max="5386" width="8" style="420" customWidth="1"/>
    <col min="5387" max="5632" width="11.42578125" style="420"/>
    <col min="5633" max="5633" width="69.5703125" style="420" bestFit="1" customWidth="1"/>
    <col min="5634" max="5640" width="14.85546875" style="420" customWidth="1"/>
    <col min="5641" max="5641" width="16.5703125" style="420" customWidth="1"/>
    <col min="5642" max="5642" width="8" style="420" customWidth="1"/>
    <col min="5643" max="5888" width="11.42578125" style="420"/>
    <col min="5889" max="5889" width="69.5703125" style="420" bestFit="1" customWidth="1"/>
    <col min="5890" max="5896" width="14.85546875" style="420" customWidth="1"/>
    <col min="5897" max="5897" width="16.5703125" style="420" customWidth="1"/>
    <col min="5898" max="5898" width="8" style="420" customWidth="1"/>
    <col min="5899" max="6144" width="11.42578125" style="420"/>
    <col min="6145" max="6145" width="69.5703125" style="420" bestFit="1" customWidth="1"/>
    <col min="6146" max="6152" width="14.85546875" style="420" customWidth="1"/>
    <col min="6153" max="6153" width="16.5703125" style="420" customWidth="1"/>
    <col min="6154" max="6154" width="8" style="420" customWidth="1"/>
    <col min="6155" max="6400" width="11.42578125" style="420"/>
    <col min="6401" max="6401" width="69.5703125" style="420" bestFit="1" customWidth="1"/>
    <col min="6402" max="6408" width="14.85546875" style="420" customWidth="1"/>
    <col min="6409" max="6409" width="16.5703125" style="420" customWidth="1"/>
    <col min="6410" max="6410" width="8" style="420" customWidth="1"/>
    <col min="6411" max="6656" width="11.42578125" style="420"/>
    <col min="6657" max="6657" width="69.5703125" style="420" bestFit="1" customWidth="1"/>
    <col min="6658" max="6664" width="14.85546875" style="420" customWidth="1"/>
    <col min="6665" max="6665" width="16.5703125" style="420" customWidth="1"/>
    <col min="6666" max="6666" width="8" style="420" customWidth="1"/>
    <col min="6667" max="6912" width="11.42578125" style="420"/>
    <col min="6913" max="6913" width="69.5703125" style="420" bestFit="1" customWidth="1"/>
    <col min="6914" max="6920" width="14.85546875" style="420" customWidth="1"/>
    <col min="6921" max="6921" width="16.5703125" style="420" customWidth="1"/>
    <col min="6922" max="6922" width="8" style="420" customWidth="1"/>
    <col min="6923" max="7168" width="11.42578125" style="420"/>
    <col min="7169" max="7169" width="69.5703125" style="420" bestFit="1" customWidth="1"/>
    <col min="7170" max="7176" width="14.85546875" style="420" customWidth="1"/>
    <col min="7177" max="7177" width="16.5703125" style="420" customWidth="1"/>
    <col min="7178" max="7178" width="8" style="420" customWidth="1"/>
    <col min="7179" max="7424" width="11.42578125" style="420"/>
    <col min="7425" max="7425" width="69.5703125" style="420" bestFit="1" customWidth="1"/>
    <col min="7426" max="7432" width="14.85546875" style="420" customWidth="1"/>
    <col min="7433" max="7433" width="16.5703125" style="420" customWidth="1"/>
    <col min="7434" max="7434" width="8" style="420" customWidth="1"/>
    <col min="7435" max="7680" width="11.42578125" style="420"/>
    <col min="7681" max="7681" width="69.5703125" style="420" bestFit="1" customWidth="1"/>
    <col min="7682" max="7688" width="14.85546875" style="420" customWidth="1"/>
    <col min="7689" max="7689" width="16.5703125" style="420" customWidth="1"/>
    <col min="7690" max="7690" width="8" style="420" customWidth="1"/>
    <col min="7691" max="7936" width="11.42578125" style="420"/>
    <col min="7937" max="7937" width="69.5703125" style="420" bestFit="1" customWidth="1"/>
    <col min="7938" max="7944" width="14.85546875" style="420" customWidth="1"/>
    <col min="7945" max="7945" width="16.5703125" style="420" customWidth="1"/>
    <col min="7946" max="7946" width="8" style="420" customWidth="1"/>
    <col min="7947" max="8192" width="11.42578125" style="420"/>
    <col min="8193" max="8193" width="69.5703125" style="420" bestFit="1" customWidth="1"/>
    <col min="8194" max="8200" width="14.85546875" style="420" customWidth="1"/>
    <col min="8201" max="8201" width="16.5703125" style="420" customWidth="1"/>
    <col min="8202" max="8202" width="8" style="420" customWidth="1"/>
    <col min="8203" max="8448" width="11.42578125" style="420"/>
    <col min="8449" max="8449" width="69.5703125" style="420" bestFit="1" customWidth="1"/>
    <col min="8450" max="8456" width="14.85546875" style="420" customWidth="1"/>
    <col min="8457" max="8457" width="16.5703125" style="420" customWidth="1"/>
    <col min="8458" max="8458" width="8" style="420" customWidth="1"/>
    <col min="8459" max="8704" width="11.42578125" style="420"/>
    <col min="8705" max="8705" width="69.5703125" style="420" bestFit="1" customWidth="1"/>
    <col min="8706" max="8712" width="14.85546875" style="420" customWidth="1"/>
    <col min="8713" max="8713" width="16.5703125" style="420" customWidth="1"/>
    <col min="8714" max="8714" width="8" style="420" customWidth="1"/>
    <col min="8715" max="8960" width="11.42578125" style="420"/>
    <col min="8961" max="8961" width="69.5703125" style="420" bestFit="1" customWidth="1"/>
    <col min="8962" max="8968" width="14.85546875" style="420" customWidth="1"/>
    <col min="8969" max="8969" width="16.5703125" style="420" customWidth="1"/>
    <col min="8970" max="8970" width="8" style="420" customWidth="1"/>
    <col min="8971" max="9216" width="11.42578125" style="420"/>
    <col min="9217" max="9217" width="69.5703125" style="420" bestFit="1" customWidth="1"/>
    <col min="9218" max="9224" width="14.85546875" style="420" customWidth="1"/>
    <col min="9225" max="9225" width="16.5703125" style="420" customWidth="1"/>
    <col min="9226" max="9226" width="8" style="420" customWidth="1"/>
    <col min="9227" max="9472" width="11.42578125" style="420"/>
    <col min="9473" max="9473" width="69.5703125" style="420" bestFit="1" customWidth="1"/>
    <col min="9474" max="9480" width="14.85546875" style="420" customWidth="1"/>
    <col min="9481" max="9481" width="16.5703125" style="420" customWidth="1"/>
    <col min="9482" max="9482" width="8" style="420" customWidth="1"/>
    <col min="9483" max="9728" width="11.42578125" style="420"/>
    <col min="9729" max="9729" width="69.5703125" style="420" bestFit="1" customWidth="1"/>
    <col min="9730" max="9736" width="14.85546875" style="420" customWidth="1"/>
    <col min="9737" max="9737" width="16.5703125" style="420" customWidth="1"/>
    <col min="9738" max="9738" width="8" style="420" customWidth="1"/>
    <col min="9739" max="9984" width="11.42578125" style="420"/>
    <col min="9985" max="9985" width="69.5703125" style="420" bestFit="1" customWidth="1"/>
    <col min="9986" max="9992" width="14.85546875" style="420" customWidth="1"/>
    <col min="9993" max="9993" width="16.5703125" style="420" customWidth="1"/>
    <col min="9994" max="9994" width="8" style="420" customWidth="1"/>
    <col min="9995" max="10240" width="11.42578125" style="420"/>
    <col min="10241" max="10241" width="69.5703125" style="420" bestFit="1" customWidth="1"/>
    <col min="10242" max="10248" width="14.85546875" style="420" customWidth="1"/>
    <col min="10249" max="10249" width="16.5703125" style="420" customWidth="1"/>
    <col min="10250" max="10250" width="8" style="420" customWidth="1"/>
    <col min="10251" max="10496" width="11.42578125" style="420"/>
    <col min="10497" max="10497" width="69.5703125" style="420" bestFit="1" customWidth="1"/>
    <col min="10498" max="10504" width="14.85546875" style="420" customWidth="1"/>
    <col min="10505" max="10505" width="16.5703125" style="420" customWidth="1"/>
    <col min="10506" max="10506" width="8" style="420" customWidth="1"/>
    <col min="10507" max="10752" width="11.42578125" style="420"/>
    <col min="10753" max="10753" width="69.5703125" style="420" bestFit="1" customWidth="1"/>
    <col min="10754" max="10760" width="14.85546875" style="420" customWidth="1"/>
    <col min="10761" max="10761" width="16.5703125" style="420" customWidth="1"/>
    <col min="10762" max="10762" width="8" style="420" customWidth="1"/>
    <col min="10763" max="11008" width="11.42578125" style="420"/>
    <col min="11009" max="11009" width="69.5703125" style="420" bestFit="1" customWidth="1"/>
    <col min="11010" max="11016" width="14.85546875" style="420" customWidth="1"/>
    <col min="11017" max="11017" width="16.5703125" style="420" customWidth="1"/>
    <col min="11018" max="11018" width="8" style="420" customWidth="1"/>
    <col min="11019" max="11264" width="11.42578125" style="420"/>
    <col min="11265" max="11265" width="69.5703125" style="420" bestFit="1" customWidth="1"/>
    <col min="11266" max="11272" width="14.85546875" style="420" customWidth="1"/>
    <col min="11273" max="11273" width="16.5703125" style="420" customWidth="1"/>
    <col min="11274" max="11274" width="8" style="420" customWidth="1"/>
    <col min="11275" max="11520" width="11.42578125" style="420"/>
    <col min="11521" max="11521" width="69.5703125" style="420" bestFit="1" customWidth="1"/>
    <col min="11522" max="11528" width="14.85546875" style="420" customWidth="1"/>
    <col min="11529" max="11529" width="16.5703125" style="420" customWidth="1"/>
    <col min="11530" max="11530" width="8" style="420" customWidth="1"/>
    <col min="11531" max="11776" width="11.42578125" style="420"/>
    <col min="11777" max="11777" width="69.5703125" style="420" bestFit="1" customWidth="1"/>
    <col min="11778" max="11784" width="14.85546875" style="420" customWidth="1"/>
    <col min="11785" max="11785" width="16.5703125" style="420" customWidth="1"/>
    <col min="11786" max="11786" width="8" style="420" customWidth="1"/>
    <col min="11787" max="12032" width="11.42578125" style="420"/>
    <col min="12033" max="12033" width="69.5703125" style="420" bestFit="1" customWidth="1"/>
    <col min="12034" max="12040" width="14.85546875" style="420" customWidth="1"/>
    <col min="12041" max="12041" width="16.5703125" style="420" customWidth="1"/>
    <col min="12042" max="12042" width="8" style="420" customWidth="1"/>
    <col min="12043" max="12288" width="11.42578125" style="420"/>
    <col min="12289" max="12289" width="69.5703125" style="420" bestFit="1" customWidth="1"/>
    <col min="12290" max="12296" width="14.85546875" style="420" customWidth="1"/>
    <col min="12297" max="12297" width="16.5703125" style="420" customWidth="1"/>
    <col min="12298" max="12298" width="8" style="420" customWidth="1"/>
    <col min="12299" max="12544" width="11.42578125" style="420"/>
    <col min="12545" max="12545" width="69.5703125" style="420" bestFit="1" customWidth="1"/>
    <col min="12546" max="12552" width="14.85546875" style="420" customWidth="1"/>
    <col min="12553" max="12553" width="16.5703125" style="420" customWidth="1"/>
    <col min="12554" max="12554" width="8" style="420" customWidth="1"/>
    <col min="12555" max="12800" width="11.42578125" style="420"/>
    <col min="12801" max="12801" width="69.5703125" style="420" bestFit="1" customWidth="1"/>
    <col min="12802" max="12808" width="14.85546875" style="420" customWidth="1"/>
    <col min="12809" max="12809" width="16.5703125" style="420" customWidth="1"/>
    <col min="12810" max="12810" width="8" style="420" customWidth="1"/>
    <col min="12811" max="13056" width="11.42578125" style="420"/>
    <col min="13057" max="13057" width="69.5703125" style="420" bestFit="1" customWidth="1"/>
    <col min="13058" max="13064" width="14.85546875" style="420" customWidth="1"/>
    <col min="13065" max="13065" width="16.5703125" style="420" customWidth="1"/>
    <col min="13066" max="13066" width="8" style="420" customWidth="1"/>
    <col min="13067" max="13312" width="11.42578125" style="420"/>
    <col min="13313" max="13313" width="69.5703125" style="420" bestFit="1" customWidth="1"/>
    <col min="13314" max="13320" width="14.85546875" style="420" customWidth="1"/>
    <col min="13321" max="13321" width="16.5703125" style="420" customWidth="1"/>
    <col min="13322" max="13322" width="8" style="420" customWidth="1"/>
    <col min="13323" max="13568" width="11.42578125" style="420"/>
    <col min="13569" max="13569" width="69.5703125" style="420" bestFit="1" customWidth="1"/>
    <col min="13570" max="13576" width="14.85546875" style="420" customWidth="1"/>
    <col min="13577" max="13577" width="16.5703125" style="420" customWidth="1"/>
    <col min="13578" max="13578" width="8" style="420" customWidth="1"/>
    <col min="13579" max="13824" width="11.42578125" style="420"/>
    <col min="13825" max="13825" width="69.5703125" style="420" bestFit="1" customWidth="1"/>
    <col min="13826" max="13832" width="14.85546875" style="420" customWidth="1"/>
    <col min="13833" max="13833" width="16.5703125" style="420" customWidth="1"/>
    <col min="13834" max="13834" width="8" style="420" customWidth="1"/>
    <col min="13835" max="14080" width="11.42578125" style="420"/>
    <col min="14081" max="14081" width="69.5703125" style="420" bestFit="1" customWidth="1"/>
    <col min="14082" max="14088" width="14.85546875" style="420" customWidth="1"/>
    <col min="14089" max="14089" width="16.5703125" style="420" customWidth="1"/>
    <col min="14090" max="14090" width="8" style="420" customWidth="1"/>
    <col min="14091" max="14336" width="11.42578125" style="420"/>
    <col min="14337" max="14337" width="69.5703125" style="420" bestFit="1" customWidth="1"/>
    <col min="14338" max="14344" width="14.85546875" style="420" customWidth="1"/>
    <col min="14345" max="14345" width="16.5703125" style="420" customWidth="1"/>
    <col min="14346" max="14346" width="8" style="420" customWidth="1"/>
    <col min="14347" max="14592" width="11.42578125" style="420"/>
    <col min="14593" max="14593" width="69.5703125" style="420" bestFit="1" customWidth="1"/>
    <col min="14594" max="14600" width="14.85546875" style="420" customWidth="1"/>
    <col min="14601" max="14601" width="16.5703125" style="420" customWidth="1"/>
    <col min="14602" max="14602" width="8" style="420" customWidth="1"/>
    <col min="14603" max="14848" width="11.42578125" style="420"/>
    <col min="14849" max="14849" width="69.5703125" style="420" bestFit="1" customWidth="1"/>
    <col min="14850" max="14856" width="14.85546875" style="420" customWidth="1"/>
    <col min="14857" max="14857" width="16.5703125" style="420" customWidth="1"/>
    <col min="14858" max="14858" width="8" style="420" customWidth="1"/>
    <col min="14859" max="15104" width="11.42578125" style="420"/>
    <col min="15105" max="15105" width="69.5703125" style="420" bestFit="1" customWidth="1"/>
    <col min="15106" max="15112" width="14.85546875" style="420" customWidth="1"/>
    <col min="15113" max="15113" width="16.5703125" style="420" customWidth="1"/>
    <col min="15114" max="15114" width="8" style="420" customWidth="1"/>
    <col min="15115" max="15360" width="11.42578125" style="420"/>
    <col min="15361" max="15361" width="69.5703125" style="420" bestFit="1" customWidth="1"/>
    <col min="15362" max="15368" width="14.85546875" style="420" customWidth="1"/>
    <col min="15369" max="15369" width="16.5703125" style="420" customWidth="1"/>
    <col min="15370" max="15370" width="8" style="420" customWidth="1"/>
    <col min="15371" max="15616" width="11.42578125" style="420"/>
    <col min="15617" max="15617" width="69.5703125" style="420" bestFit="1" customWidth="1"/>
    <col min="15618" max="15624" width="14.85546875" style="420" customWidth="1"/>
    <col min="15625" max="15625" width="16.5703125" style="420" customWidth="1"/>
    <col min="15626" max="15626" width="8" style="420" customWidth="1"/>
    <col min="15627" max="15872" width="11.42578125" style="420"/>
    <col min="15873" max="15873" width="69.5703125" style="420" bestFit="1" customWidth="1"/>
    <col min="15874" max="15880" width="14.85546875" style="420" customWidth="1"/>
    <col min="15881" max="15881" width="16.5703125" style="420" customWidth="1"/>
    <col min="15882" max="15882" width="8" style="420" customWidth="1"/>
    <col min="15883" max="16128" width="11.42578125" style="420"/>
    <col min="16129" max="16129" width="69.5703125" style="420" bestFit="1" customWidth="1"/>
    <col min="16130" max="16136" width="14.85546875" style="420" customWidth="1"/>
    <col min="16137" max="16137" width="16.5703125" style="420" customWidth="1"/>
    <col min="16138" max="16138" width="8" style="420" customWidth="1"/>
    <col min="16139" max="16384" width="11.42578125" style="420"/>
  </cols>
  <sheetData>
    <row r="1" spans="1:26" s="1" customFormat="1" ht="3.75" hidden="1" customHeight="1">
      <c r="A1" s="158"/>
      <c r="B1" s="549"/>
      <c r="C1" s="549"/>
      <c r="D1" s="549"/>
      <c r="E1" s="549"/>
      <c r="F1" s="549"/>
      <c r="G1" s="549"/>
      <c r="H1" s="549"/>
      <c r="I1" s="549"/>
      <c r="J1" s="178"/>
    </row>
    <row r="2" spans="1:26" s="1" customFormat="1" ht="39" customHeight="1">
      <c r="A2" s="787" t="s">
        <v>849</v>
      </c>
      <c r="B2" s="787"/>
      <c r="C2" s="787"/>
      <c r="D2" s="787"/>
      <c r="E2" s="787"/>
      <c r="F2" s="787"/>
      <c r="G2" s="787"/>
      <c r="H2" s="787"/>
      <c r="I2" s="787"/>
      <c r="J2" s="178"/>
    </row>
    <row r="3" spans="1:26" s="1" customFormat="1" ht="24.75" customHeight="1">
      <c r="A3" s="787" t="s">
        <v>225</v>
      </c>
      <c r="B3" s="787"/>
      <c r="C3" s="787"/>
      <c r="D3" s="787"/>
      <c r="E3" s="787"/>
      <c r="F3" s="787"/>
      <c r="G3" s="787"/>
      <c r="H3" s="787"/>
      <c r="I3" s="787"/>
      <c r="J3" s="178"/>
    </row>
    <row r="4" spans="1:26" s="1" customFormat="1" ht="21.95" customHeight="1">
      <c r="A4" s="787" t="s">
        <v>852</v>
      </c>
      <c r="B4" s="787"/>
      <c r="C4" s="787"/>
      <c r="D4" s="787"/>
      <c r="E4" s="787"/>
      <c r="F4" s="787"/>
      <c r="G4" s="787"/>
      <c r="H4" s="787"/>
      <c r="I4" s="787"/>
      <c r="J4" s="178"/>
    </row>
    <row r="5" spans="1:26" s="33" customFormat="1" ht="42" customHeight="1">
      <c r="A5" s="807" t="s">
        <v>833</v>
      </c>
      <c r="B5" s="807"/>
      <c r="C5" s="807"/>
      <c r="D5" s="807"/>
      <c r="E5" s="807"/>
      <c r="F5" s="807"/>
      <c r="G5" s="807"/>
      <c r="H5" s="807"/>
      <c r="I5" s="807"/>
      <c r="J5" s="325"/>
    </row>
    <row r="6" spans="1:26" ht="7.5" customHeight="1">
      <c r="A6" s="132"/>
    </row>
    <row r="7" spans="1:26" ht="4.5" customHeight="1">
      <c r="A7" s="133"/>
      <c r="B7" s="550"/>
      <c r="C7" s="134"/>
      <c r="D7" s="134"/>
      <c r="E7" s="134"/>
      <c r="F7" s="134"/>
      <c r="G7" s="134"/>
      <c r="H7" s="540"/>
      <c r="I7" s="540"/>
      <c r="J7" s="179"/>
      <c r="K7" s="17"/>
      <c r="L7" s="17"/>
      <c r="M7" s="17"/>
      <c r="N7" s="17"/>
      <c r="O7" s="17"/>
    </row>
    <row r="8" spans="1:26" s="694" customFormat="1" ht="21.75" customHeight="1">
      <c r="A8" s="326"/>
      <c r="B8" s="574" t="s">
        <v>862</v>
      </c>
      <c r="C8" s="574" t="s">
        <v>863</v>
      </c>
      <c r="D8" s="574" t="s">
        <v>864</v>
      </c>
      <c r="E8" s="574" t="s">
        <v>865</v>
      </c>
      <c r="F8" s="574" t="s">
        <v>866</v>
      </c>
      <c r="G8" s="574" t="s">
        <v>867</v>
      </c>
      <c r="H8" s="574" t="s">
        <v>868</v>
      </c>
      <c r="I8" s="575" t="s">
        <v>44</v>
      </c>
      <c r="J8" s="179"/>
      <c r="X8" s="694">
        <v>1</v>
      </c>
      <c r="Y8" s="694">
        <v>1</v>
      </c>
      <c r="Z8" s="694">
        <v>1</v>
      </c>
    </row>
    <row r="9" spans="1:26" ht="18" customHeight="1">
      <c r="A9" s="294" t="s">
        <v>227</v>
      </c>
      <c r="B9" s="295">
        <v>0</v>
      </c>
      <c r="C9" s="295">
        <v>0</v>
      </c>
      <c r="D9" s="295">
        <v>0</v>
      </c>
      <c r="E9" s="295">
        <v>0</v>
      </c>
      <c r="F9" s="295">
        <v>0</v>
      </c>
      <c r="G9" s="295">
        <v>0</v>
      </c>
      <c r="H9" s="295">
        <v>0</v>
      </c>
      <c r="I9" s="295">
        <v>0</v>
      </c>
      <c r="J9" s="320"/>
      <c r="K9" s="17"/>
      <c r="L9" s="17"/>
      <c r="M9" s="17"/>
      <c r="N9" s="17"/>
      <c r="O9" s="17"/>
    </row>
    <row r="10" spans="1:26" ht="18" customHeight="1">
      <c r="A10" s="138" t="s">
        <v>228</v>
      </c>
      <c r="B10" s="139">
        <v>0</v>
      </c>
      <c r="C10" s="139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320"/>
      <c r="K10" s="17"/>
      <c r="L10" s="17"/>
      <c r="M10" s="17"/>
      <c r="N10" s="17"/>
      <c r="O10" s="17"/>
    </row>
    <row r="11" spans="1:26" ht="18" customHeight="1">
      <c r="A11" s="138" t="s">
        <v>229</v>
      </c>
      <c r="B11" s="139">
        <v>0</v>
      </c>
      <c r="C11" s="139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320"/>
      <c r="K11" s="17"/>
      <c r="L11" s="17"/>
      <c r="M11" s="17"/>
      <c r="N11" s="17"/>
      <c r="O11" s="17"/>
    </row>
    <row r="12" spans="1:26" ht="18" customHeight="1">
      <c r="A12" s="138" t="s">
        <v>230</v>
      </c>
      <c r="B12" s="139">
        <v>0</v>
      </c>
      <c r="C12" s="139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320"/>
      <c r="K12" s="17"/>
      <c r="L12" s="17"/>
      <c r="M12" s="17"/>
      <c r="N12" s="17"/>
      <c r="O12" s="17"/>
    </row>
    <row r="13" spans="1:26" ht="18" customHeight="1">
      <c r="A13" s="138" t="s">
        <v>231</v>
      </c>
      <c r="B13" s="139">
        <v>0</v>
      </c>
      <c r="C13" s="139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320"/>
      <c r="K13" s="17"/>
      <c r="L13" s="17"/>
      <c r="M13" s="17"/>
      <c r="N13" s="17"/>
      <c r="O13" s="17"/>
    </row>
    <row r="14" spans="1:26" ht="18" customHeight="1">
      <c r="A14" s="138" t="s">
        <v>229</v>
      </c>
      <c r="B14" s="139">
        <v>0</v>
      </c>
      <c r="C14" s="139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320"/>
      <c r="K14" s="17"/>
      <c r="L14" s="17"/>
      <c r="M14" s="17"/>
      <c r="N14" s="17"/>
      <c r="O14" s="17"/>
    </row>
    <row r="15" spans="1:26" ht="18" customHeight="1">
      <c r="A15" s="138" t="s">
        <v>230</v>
      </c>
      <c r="B15" s="139">
        <v>0</v>
      </c>
      <c r="C15" s="139">
        <v>0</v>
      </c>
      <c r="D15" s="139">
        <v>0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320"/>
      <c r="K15" s="17"/>
      <c r="L15" s="17"/>
      <c r="M15" s="17"/>
      <c r="N15" s="17"/>
      <c r="O15" s="17"/>
    </row>
    <row r="16" spans="1:26" ht="18" customHeight="1">
      <c r="A16" s="294" t="s">
        <v>232</v>
      </c>
      <c r="B16" s="295">
        <v>56939.318579999999</v>
      </c>
      <c r="C16" s="295">
        <v>0</v>
      </c>
      <c r="D16" s="295">
        <v>708.11725999999999</v>
      </c>
      <c r="E16" s="295">
        <v>11313.374980000001</v>
      </c>
      <c r="F16" s="295">
        <v>0</v>
      </c>
      <c r="G16" s="295">
        <v>13452.123529999999</v>
      </c>
      <c r="H16" s="295">
        <v>0</v>
      </c>
      <c r="I16" s="295">
        <v>82412.934349999996</v>
      </c>
      <c r="J16" s="320"/>
      <c r="K16" s="17"/>
      <c r="L16" s="17"/>
      <c r="M16" s="17"/>
      <c r="N16" s="17"/>
      <c r="O16" s="17"/>
    </row>
    <row r="17" spans="1:15" ht="18" customHeight="1">
      <c r="A17" s="138" t="s">
        <v>228</v>
      </c>
      <c r="B17" s="139">
        <v>51629.975570000002</v>
      </c>
      <c r="C17" s="139">
        <v>0</v>
      </c>
      <c r="D17" s="139">
        <v>173.12048000000001</v>
      </c>
      <c r="E17" s="139">
        <v>10416.918720000001</v>
      </c>
      <c r="F17" s="139">
        <v>0</v>
      </c>
      <c r="G17" s="139">
        <v>8361.2490099999995</v>
      </c>
      <c r="H17" s="139">
        <v>0</v>
      </c>
      <c r="I17" s="139">
        <v>70581.263780000008</v>
      </c>
      <c r="J17" s="320"/>
      <c r="K17" s="17"/>
      <c r="L17" s="17"/>
      <c r="M17" s="17"/>
      <c r="N17" s="17"/>
      <c r="O17" s="17"/>
    </row>
    <row r="18" spans="1:15" ht="18" customHeight="1">
      <c r="A18" s="138" t="s">
        <v>229</v>
      </c>
      <c r="B18" s="139">
        <v>50338.574549999998</v>
      </c>
      <c r="C18" s="139">
        <v>0</v>
      </c>
      <c r="D18" s="139">
        <v>0</v>
      </c>
      <c r="E18" s="139">
        <v>9748.1046300000016</v>
      </c>
      <c r="F18" s="139">
        <v>0</v>
      </c>
      <c r="G18" s="139">
        <v>5185.7403299999996</v>
      </c>
      <c r="H18" s="139">
        <v>0</v>
      </c>
      <c r="I18" s="139">
        <v>65272.41951</v>
      </c>
      <c r="J18" s="320"/>
      <c r="K18" s="17"/>
      <c r="L18" s="17"/>
      <c r="M18" s="17"/>
      <c r="N18" s="17"/>
      <c r="O18" s="17"/>
    </row>
    <row r="19" spans="1:15" ht="18" customHeight="1">
      <c r="A19" s="138" t="s">
        <v>230</v>
      </c>
      <c r="B19" s="139">
        <v>1291.40102</v>
      </c>
      <c r="C19" s="139">
        <v>0</v>
      </c>
      <c r="D19" s="139">
        <v>173.12048000000001</v>
      </c>
      <c r="E19" s="139">
        <v>668.81408999999996</v>
      </c>
      <c r="F19" s="139">
        <v>0</v>
      </c>
      <c r="G19" s="139">
        <v>3175.5086800000004</v>
      </c>
      <c r="H19" s="139">
        <v>0</v>
      </c>
      <c r="I19" s="139">
        <v>5308.8442700000005</v>
      </c>
      <c r="J19" s="320"/>
      <c r="K19" s="17"/>
      <c r="L19" s="17"/>
      <c r="M19" s="17"/>
      <c r="N19" s="17"/>
      <c r="O19" s="17"/>
    </row>
    <row r="20" spans="1:15" ht="18" customHeight="1">
      <c r="A20" s="138" t="s">
        <v>231</v>
      </c>
      <c r="B20" s="139">
        <v>5309.3430099999996</v>
      </c>
      <c r="C20" s="139">
        <v>0</v>
      </c>
      <c r="D20" s="139">
        <v>534.99678000000006</v>
      </c>
      <c r="E20" s="139">
        <v>896.45626000000004</v>
      </c>
      <c r="F20" s="139">
        <v>0</v>
      </c>
      <c r="G20" s="139">
        <v>5090.8745199999994</v>
      </c>
      <c r="H20" s="139">
        <v>0</v>
      </c>
      <c r="I20" s="139">
        <v>11831.670569999998</v>
      </c>
      <c r="J20" s="320"/>
      <c r="K20" s="17"/>
      <c r="L20" s="17"/>
      <c r="M20" s="17"/>
      <c r="N20" s="17"/>
      <c r="O20" s="17"/>
    </row>
    <row r="21" spans="1:15" ht="18" customHeight="1">
      <c r="A21" s="138" t="s">
        <v>229</v>
      </c>
      <c r="B21" s="139">
        <v>4265.9009000000005</v>
      </c>
      <c r="C21" s="139">
        <v>0</v>
      </c>
      <c r="D21" s="139">
        <v>411.51753000000002</v>
      </c>
      <c r="E21" s="139">
        <v>896.45626000000004</v>
      </c>
      <c r="F21" s="139">
        <v>0</v>
      </c>
      <c r="G21" s="139">
        <v>4041.9575</v>
      </c>
      <c r="H21" s="139">
        <v>0</v>
      </c>
      <c r="I21" s="139">
        <v>9615.832190000001</v>
      </c>
      <c r="J21" s="320"/>
      <c r="K21" s="17"/>
      <c r="L21" s="17"/>
      <c r="M21" s="17"/>
      <c r="N21" s="17"/>
      <c r="O21" s="17"/>
    </row>
    <row r="22" spans="1:15" ht="18" customHeight="1">
      <c r="A22" s="138" t="s">
        <v>230</v>
      </c>
      <c r="B22" s="139">
        <v>1043.44211</v>
      </c>
      <c r="C22" s="139">
        <v>0</v>
      </c>
      <c r="D22" s="139">
        <v>123.47924999999999</v>
      </c>
      <c r="E22" s="139">
        <v>0</v>
      </c>
      <c r="F22" s="139">
        <v>0</v>
      </c>
      <c r="G22" s="139">
        <v>1048.9170200000001</v>
      </c>
      <c r="H22" s="139">
        <v>0</v>
      </c>
      <c r="I22" s="139">
        <v>2215.8383800000001</v>
      </c>
      <c r="J22" s="320"/>
      <c r="K22" s="17"/>
      <c r="L22" s="17"/>
      <c r="M22" s="17"/>
      <c r="N22" s="17"/>
      <c r="O22" s="17"/>
    </row>
    <row r="23" spans="1:15" ht="18" customHeight="1">
      <c r="A23" s="294" t="s">
        <v>233</v>
      </c>
      <c r="B23" s="295">
        <v>463159.39451999997</v>
      </c>
      <c r="C23" s="295">
        <v>1373108.75532</v>
      </c>
      <c r="D23" s="295">
        <v>329309.68147000001</v>
      </c>
      <c r="E23" s="295">
        <v>116755.95513</v>
      </c>
      <c r="F23" s="295">
        <v>238309.08868000002</v>
      </c>
      <c r="G23" s="295">
        <v>364140.58970999997</v>
      </c>
      <c r="H23" s="295">
        <v>24803.620790000001</v>
      </c>
      <c r="I23" s="295">
        <v>2909587.0856200005</v>
      </c>
      <c r="J23" s="320"/>
      <c r="K23" s="17"/>
      <c r="L23" s="17"/>
      <c r="M23" s="17"/>
      <c r="N23" s="17"/>
      <c r="O23" s="17"/>
    </row>
    <row r="24" spans="1:15" ht="18" customHeight="1">
      <c r="A24" s="138" t="s">
        <v>228</v>
      </c>
      <c r="B24" s="139">
        <v>260888.44133</v>
      </c>
      <c r="C24" s="139">
        <v>271099.84741000005</v>
      </c>
      <c r="D24" s="139">
        <v>145159.12372</v>
      </c>
      <c r="E24" s="139">
        <v>85403.825870000001</v>
      </c>
      <c r="F24" s="139">
        <v>111638.04787000001</v>
      </c>
      <c r="G24" s="139">
        <v>173930.47580000001</v>
      </c>
      <c r="H24" s="139">
        <v>9466.2289700000001</v>
      </c>
      <c r="I24" s="139">
        <v>1057585.9909700002</v>
      </c>
      <c r="J24" s="320"/>
      <c r="K24" s="17"/>
      <c r="L24" s="17"/>
      <c r="M24" s="17"/>
      <c r="N24" s="17"/>
      <c r="O24" s="17"/>
    </row>
    <row r="25" spans="1:15" ht="18" customHeight="1">
      <c r="A25" s="138" t="s">
        <v>229</v>
      </c>
      <c r="B25" s="139">
        <v>184447.12871000002</v>
      </c>
      <c r="C25" s="139">
        <v>230936.86186999999</v>
      </c>
      <c r="D25" s="139">
        <v>127203.31820000001</v>
      </c>
      <c r="E25" s="139">
        <v>72284.630599999989</v>
      </c>
      <c r="F25" s="139">
        <v>95896.111510000002</v>
      </c>
      <c r="G25" s="139">
        <v>149277.97021</v>
      </c>
      <c r="H25" s="139">
        <v>9116.9688299999998</v>
      </c>
      <c r="I25" s="139">
        <v>869162.98993000004</v>
      </c>
      <c r="J25" s="320"/>
      <c r="K25" s="17"/>
      <c r="L25" s="17"/>
      <c r="M25" s="17"/>
      <c r="N25" s="17"/>
      <c r="O25" s="17"/>
    </row>
    <row r="26" spans="1:15" ht="18" customHeight="1">
      <c r="A26" s="138" t="s">
        <v>230</v>
      </c>
      <c r="B26" s="139">
        <v>76441.312620000012</v>
      </c>
      <c r="C26" s="139">
        <v>40162.985540000001</v>
      </c>
      <c r="D26" s="139">
        <v>17955.805519999998</v>
      </c>
      <c r="E26" s="139">
        <v>13119.19527</v>
      </c>
      <c r="F26" s="139">
        <v>15741.93636</v>
      </c>
      <c r="G26" s="139">
        <v>24652.505590000001</v>
      </c>
      <c r="H26" s="139">
        <v>349.26014000000004</v>
      </c>
      <c r="I26" s="139">
        <v>188423.00103999997</v>
      </c>
      <c r="J26" s="320"/>
      <c r="K26" s="17"/>
      <c r="L26" s="17"/>
      <c r="M26" s="17"/>
      <c r="N26" s="17"/>
      <c r="O26" s="17"/>
    </row>
    <row r="27" spans="1:15" ht="18" customHeight="1">
      <c r="A27" s="138" t="s">
        <v>231</v>
      </c>
      <c r="B27" s="139">
        <v>202270.95319</v>
      </c>
      <c r="C27" s="139">
        <v>1102008.9079100001</v>
      </c>
      <c r="D27" s="139">
        <v>184150.55775000001</v>
      </c>
      <c r="E27" s="139">
        <v>31352.129260000002</v>
      </c>
      <c r="F27" s="139">
        <v>126671.04081000001</v>
      </c>
      <c r="G27" s="139">
        <v>190210.11390999999</v>
      </c>
      <c r="H27" s="139">
        <v>15337.391820000001</v>
      </c>
      <c r="I27" s="139">
        <v>1852001.0946500001</v>
      </c>
      <c r="J27" s="320"/>
      <c r="K27" s="17"/>
      <c r="L27" s="17"/>
      <c r="M27" s="17"/>
      <c r="N27" s="17"/>
      <c r="O27" s="17"/>
    </row>
    <row r="28" spans="1:15" ht="18" customHeight="1">
      <c r="A28" s="138" t="s">
        <v>229</v>
      </c>
      <c r="B28" s="139">
        <v>158851.52885</v>
      </c>
      <c r="C28" s="139">
        <v>380902.32695000002</v>
      </c>
      <c r="D28" s="139">
        <v>87328.969430000012</v>
      </c>
      <c r="E28" s="139">
        <v>16141.07201</v>
      </c>
      <c r="F28" s="139">
        <v>47906.670689999999</v>
      </c>
      <c r="G28" s="139">
        <v>160938.33209000001</v>
      </c>
      <c r="H28" s="139">
        <v>14494.121090000001</v>
      </c>
      <c r="I28" s="139">
        <v>866563.02111000021</v>
      </c>
      <c r="J28" s="320"/>
      <c r="K28" s="17"/>
      <c r="L28" s="17"/>
      <c r="M28" s="17"/>
      <c r="N28" s="17"/>
      <c r="O28" s="17"/>
    </row>
    <row r="29" spans="1:15" ht="18" customHeight="1">
      <c r="A29" s="138" t="s">
        <v>230</v>
      </c>
      <c r="B29" s="139">
        <v>43419.424340000005</v>
      </c>
      <c r="C29" s="139">
        <v>721106.58096000005</v>
      </c>
      <c r="D29" s="139">
        <v>96821.588319999995</v>
      </c>
      <c r="E29" s="139">
        <v>15211.05725</v>
      </c>
      <c r="F29" s="139">
        <v>78764.370120000007</v>
      </c>
      <c r="G29" s="139">
        <v>29271.78182</v>
      </c>
      <c r="H29" s="139">
        <v>843.27072999999996</v>
      </c>
      <c r="I29" s="139">
        <v>985438.07354000001</v>
      </c>
      <c r="J29" s="320"/>
      <c r="K29" s="17"/>
      <c r="L29" s="17"/>
      <c r="M29" s="17"/>
      <c r="N29" s="17"/>
      <c r="O29" s="17"/>
    </row>
    <row r="30" spans="1:15" ht="18" customHeight="1">
      <c r="A30" s="294" t="s">
        <v>234</v>
      </c>
      <c r="B30" s="295">
        <v>44687.324609999996</v>
      </c>
      <c r="C30" s="295">
        <v>137311.64108</v>
      </c>
      <c r="D30" s="295">
        <v>199208.69537</v>
      </c>
      <c r="E30" s="295">
        <v>7792.8269800000007</v>
      </c>
      <c r="F30" s="295">
        <v>6602.2173499999999</v>
      </c>
      <c r="G30" s="295">
        <v>87.209969999999998</v>
      </c>
      <c r="H30" s="295">
        <v>967.18293000000006</v>
      </c>
      <c r="I30" s="295">
        <v>396657.09828999999</v>
      </c>
      <c r="J30" s="320"/>
      <c r="K30" s="17"/>
      <c r="L30" s="17"/>
      <c r="M30" s="17"/>
      <c r="N30" s="17"/>
      <c r="O30" s="17"/>
    </row>
    <row r="31" spans="1:15" ht="18" customHeight="1">
      <c r="A31" s="138" t="s">
        <v>235</v>
      </c>
      <c r="B31" s="139">
        <v>26989.07949</v>
      </c>
      <c r="C31" s="139">
        <v>12966.782160000001</v>
      </c>
      <c r="D31" s="139">
        <v>71306.717120000001</v>
      </c>
      <c r="E31" s="139">
        <v>4517.6197899999997</v>
      </c>
      <c r="F31" s="139">
        <v>647.86577</v>
      </c>
      <c r="G31" s="139">
        <v>87.209969999999998</v>
      </c>
      <c r="H31" s="139">
        <v>451.97332</v>
      </c>
      <c r="I31" s="139">
        <v>116967.24761999999</v>
      </c>
      <c r="J31" s="320"/>
      <c r="K31" s="17"/>
      <c r="L31" s="17"/>
      <c r="M31" s="17"/>
      <c r="N31" s="17"/>
      <c r="O31" s="17"/>
    </row>
    <row r="32" spans="1:15" ht="18" customHeight="1">
      <c r="A32" s="138" t="s">
        <v>236</v>
      </c>
      <c r="B32" s="139">
        <v>766.61608000000001</v>
      </c>
      <c r="C32" s="139">
        <v>399.78649999999999</v>
      </c>
      <c r="D32" s="139">
        <v>2052.0279999999998</v>
      </c>
      <c r="E32" s="139">
        <v>16.416049999999998</v>
      </c>
      <c r="F32" s="139">
        <v>111.12877999999999</v>
      </c>
      <c r="G32" s="139">
        <v>66.12127000000001</v>
      </c>
      <c r="H32" s="139">
        <v>0</v>
      </c>
      <c r="I32" s="139">
        <v>3412.0966799999997</v>
      </c>
      <c r="J32" s="320"/>
      <c r="K32" s="17"/>
      <c r="L32" s="17"/>
      <c r="M32" s="17"/>
      <c r="N32" s="17"/>
      <c r="O32" s="17"/>
    </row>
    <row r="33" spans="1:15" ht="18" customHeight="1">
      <c r="A33" s="138" t="s">
        <v>237</v>
      </c>
      <c r="B33" s="139">
        <v>11060.5785</v>
      </c>
      <c r="C33" s="139">
        <v>9464.3869600000016</v>
      </c>
      <c r="D33" s="139">
        <v>56120.558440000001</v>
      </c>
      <c r="E33" s="139">
        <v>1360.0188700000001</v>
      </c>
      <c r="F33" s="139">
        <v>433.83699000000001</v>
      </c>
      <c r="G33" s="139">
        <v>0</v>
      </c>
      <c r="H33" s="139">
        <v>160.00970000000001</v>
      </c>
      <c r="I33" s="139">
        <v>78599.389459999991</v>
      </c>
      <c r="J33" s="320"/>
      <c r="K33" s="17"/>
      <c r="L33" s="17"/>
      <c r="M33" s="17"/>
      <c r="N33" s="17"/>
      <c r="O33" s="17"/>
    </row>
    <row r="34" spans="1:15" ht="18" customHeight="1">
      <c r="A34" s="138" t="s">
        <v>238</v>
      </c>
      <c r="B34" s="139">
        <v>2950.5430299999998</v>
      </c>
      <c r="C34" s="139">
        <v>851.03508999999997</v>
      </c>
      <c r="D34" s="139">
        <v>3817.1788700000002</v>
      </c>
      <c r="E34" s="139">
        <v>155.28390999999999</v>
      </c>
      <c r="F34" s="139">
        <v>0</v>
      </c>
      <c r="G34" s="139">
        <v>21.088699999999999</v>
      </c>
      <c r="H34" s="139">
        <v>0</v>
      </c>
      <c r="I34" s="139">
        <v>7795.1296000000002</v>
      </c>
      <c r="J34" s="320"/>
      <c r="K34" s="17"/>
      <c r="L34" s="17"/>
      <c r="M34" s="17"/>
      <c r="N34" s="17"/>
      <c r="O34" s="17"/>
    </row>
    <row r="35" spans="1:15" ht="18" customHeight="1">
      <c r="A35" s="138" t="s">
        <v>239</v>
      </c>
      <c r="B35" s="139">
        <v>12211.34188</v>
      </c>
      <c r="C35" s="139">
        <v>2251.5736099999999</v>
      </c>
      <c r="D35" s="139">
        <v>9316.9518100000005</v>
      </c>
      <c r="E35" s="139">
        <v>2985.9009599999999</v>
      </c>
      <c r="F35" s="139">
        <v>102.9</v>
      </c>
      <c r="G35" s="139">
        <v>0</v>
      </c>
      <c r="H35" s="139">
        <v>291.96361999999999</v>
      </c>
      <c r="I35" s="139">
        <v>27160.631879999997</v>
      </c>
      <c r="J35" s="320"/>
      <c r="K35" s="17"/>
      <c r="L35" s="17"/>
      <c r="M35" s="17"/>
      <c r="N35" s="17"/>
      <c r="O35" s="17"/>
    </row>
    <row r="36" spans="1:15" ht="18" customHeight="1">
      <c r="A36" s="138" t="s">
        <v>18</v>
      </c>
      <c r="B36" s="139">
        <v>17423.44512</v>
      </c>
      <c r="C36" s="139">
        <v>124344.85892</v>
      </c>
      <c r="D36" s="139">
        <v>127901.97825</v>
      </c>
      <c r="E36" s="139">
        <v>3275.2071900000001</v>
      </c>
      <c r="F36" s="139">
        <v>5954.3515800000005</v>
      </c>
      <c r="G36" s="139">
        <v>0</v>
      </c>
      <c r="H36" s="139">
        <v>515.20961</v>
      </c>
      <c r="I36" s="139">
        <v>279415.05067000003</v>
      </c>
      <c r="J36" s="320"/>
      <c r="K36" s="17"/>
      <c r="L36" s="17"/>
      <c r="M36" s="17"/>
      <c r="N36" s="17"/>
      <c r="O36" s="17"/>
    </row>
    <row r="37" spans="1:15" ht="18" customHeight="1">
      <c r="A37" s="138" t="s">
        <v>237</v>
      </c>
      <c r="B37" s="139">
        <v>7700.5293600000005</v>
      </c>
      <c r="C37" s="139">
        <v>71077.424969999993</v>
      </c>
      <c r="D37" s="139">
        <v>100657.74335999999</v>
      </c>
      <c r="E37" s="139">
        <v>1530.9152300000001</v>
      </c>
      <c r="F37" s="139">
        <v>2293.1857599999998</v>
      </c>
      <c r="G37" s="139">
        <v>0</v>
      </c>
      <c r="H37" s="139">
        <v>65.816860000000005</v>
      </c>
      <c r="I37" s="139">
        <v>183325.61554</v>
      </c>
      <c r="J37" s="320"/>
      <c r="K37" s="17"/>
      <c r="L37" s="17"/>
      <c r="M37" s="17"/>
      <c r="N37" s="17"/>
      <c r="O37" s="17"/>
    </row>
    <row r="38" spans="1:15" ht="18" customHeight="1">
      <c r="A38" s="138" t="s">
        <v>239</v>
      </c>
      <c r="B38" s="139">
        <v>9620.9157599999999</v>
      </c>
      <c r="C38" s="139">
        <v>45714.697090000001</v>
      </c>
      <c r="D38" s="139">
        <v>21116.018670000001</v>
      </c>
      <c r="E38" s="139">
        <v>1686.70903</v>
      </c>
      <c r="F38" s="139">
        <v>3661.1658199999997</v>
      </c>
      <c r="G38" s="139">
        <v>0</v>
      </c>
      <c r="H38" s="139">
        <v>407.93540000000002</v>
      </c>
      <c r="I38" s="139">
        <v>82207.441770000005</v>
      </c>
      <c r="J38" s="320"/>
      <c r="K38" s="17"/>
      <c r="L38" s="17"/>
      <c r="M38" s="17"/>
      <c r="N38" s="17"/>
      <c r="O38" s="17"/>
    </row>
    <row r="39" spans="1:15" ht="18" customHeight="1">
      <c r="A39" s="138" t="s">
        <v>240</v>
      </c>
      <c r="B39" s="139">
        <v>102</v>
      </c>
      <c r="C39" s="139">
        <v>7552.73686</v>
      </c>
      <c r="D39" s="139">
        <v>6128.2162199999993</v>
      </c>
      <c r="E39" s="139">
        <v>57.582929999999998</v>
      </c>
      <c r="F39" s="139">
        <v>0</v>
      </c>
      <c r="G39" s="139">
        <v>0</v>
      </c>
      <c r="H39" s="139">
        <v>41.457349999999998</v>
      </c>
      <c r="I39" s="139">
        <v>13881.99336</v>
      </c>
      <c r="J39" s="320"/>
      <c r="K39" s="17"/>
      <c r="L39" s="17"/>
      <c r="M39" s="17"/>
      <c r="N39" s="17"/>
      <c r="O39" s="17"/>
    </row>
    <row r="40" spans="1:15" ht="18" customHeight="1">
      <c r="A40" s="296" t="s">
        <v>241</v>
      </c>
      <c r="B40" s="139">
        <v>274.8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  <c r="I40" s="139">
        <v>274.8</v>
      </c>
      <c r="J40" s="320"/>
      <c r="K40" s="17"/>
      <c r="L40" s="17"/>
      <c r="M40" s="17"/>
      <c r="N40" s="17"/>
      <c r="O40" s="17"/>
    </row>
    <row r="41" spans="1:15" ht="18" customHeight="1">
      <c r="A41" s="138" t="s">
        <v>237</v>
      </c>
      <c r="B41" s="139">
        <v>122.2</v>
      </c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122.2</v>
      </c>
      <c r="J41" s="320"/>
      <c r="K41" s="17"/>
      <c r="L41" s="17"/>
      <c r="M41" s="17"/>
      <c r="N41" s="17"/>
      <c r="O41" s="17"/>
    </row>
    <row r="42" spans="1:15" ht="18" customHeight="1">
      <c r="A42" s="138" t="s">
        <v>239</v>
      </c>
      <c r="B42" s="139">
        <v>152.6</v>
      </c>
      <c r="C42" s="139">
        <v>0</v>
      </c>
      <c r="D42" s="139">
        <v>0</v>
      </c>
      <c r="E42" s="139">
        <v>0</v>
      </c>
      <c r="F42" s="139">
        <v>0</v>
      </c>
      <c r="G42" s="139">
        <v>0</v>
      </c>
      <c r="H42" s="139">
        <v>0</v>
      </c>
      <c r="I42" s="139">
        <v>152.6</v>
      </c>
      <c r="J42" s="320"/>
      <c r="K42" s="17"/>
      <c r="L42" s="17"/>
      <c r="M42" s="17"/>
      <c r="N42" s="17"/>
      <c r="O42" s="17"/>
    </row>
    <row r="43" spans="1:15" ht="18" customHeight="1">
      <c r="A43" s="138" t="s">
        <v>210</v>
      </c>
      <c r="B43" s="139">
        <v>0</v>
      </c>
      <c r="C43" s="139">
        <v>0</v>
      </c>
      <c r="D43" s="139">
        <v>0</v>
      </c>
      <c r="E43" s="139">
        <v>0</v>
      </c>
      <c r="F43" s="139">
        <v>0</v>
      </c>
      <c r="G43" s="139">
        <v>0</v>
      </c>
      <c r="H43" s="139">
        <v>0</v>
      </c>
      <c r="I43" s="139">
        <v>0</v>
      </c>
      <c r="J43" s="320"/>
      <c r="K43" s="17"/>
      <c r="L43" s="17"/>
      <c r="M43" s="17"/>
      <c r="N43" s="17"/>
      <c r="O43" s="17"/>
    </row>
    <row r="44" spans="1:15" ht="18" customHeight="1">
      <c r="A44" s="138" t="s">
        <v>236</v>
      </c>
      <c r="B44" s="139">
        <v>0</v>
      </c>
      <c r="C44" s="139">
        <v>0</v>
      </c>
      <c r="D44" s="139">
        <v>0</v>
      </c>
      <c r="E44" s="139">
        <v>0</v>
      </c>
      <c r="F44" s="139">
        <v>0</v>
      </c>
      <c r="G44" s="139">
        <v>0</v>
      </c>
      <c r="H44" s="139">
        <v>0</v>
      </c>
      <c r="I44" s="139">
        <v>0</v>
      </c>
      <c r="J44" s="320"/>
      <c r="K44" s="17"/>
      <c r="L44" s="17"/>
      <c r="M44" s="17"/>
      <c r="N44" s="17"/>
      <c r="O44" s="17"/>
    </row>
    <row r="45" spans="1:15" ht="18" customHeight="1">
      <c r="A45" s="138" t="s">
        <v>237</v>
      </c>
      <c r="B45" s="139">
        <v>0</v>
      </c>
      <c r="C45" s="139">
        <v>0</v>
      </c>
      <c r="D45" s="139">
        <v>0</v>
      </c>
      <c r="E45" s="139">
        <v>0</v>
      </c>
      <c r="F45" s="139">
        <v>0</v>
      </c>
      <c r="G45" s="139">
        <v>0</v>
      </c>
      <c r="H45" s="139">
        <v>0</v>
      </c>
      <c r="I45" s="139">
        <v>0</v>
      </c>
      <c r="J45" s="320"/>
      <c r="K45" s="17"/>
      <c r="L45" s="17"/>
      <c r="M45" s="17"/>
      <c r="N45" s="17"/>
      <c r="O45" s="17"/>
    </row>
    <row r="46" spans="1:15" ht="18" customHeight="1">
      <c r="A46" s="138" t="s">
        <v>238</v>
      </c>
      <c r="B46" s="139">
        <v>0</v>
      </c>
      <c r="C46" s="139">
        <v>0</v>
      </c>
      <c r="D46" s="139">
        <v>0</v>
      </c>
      <c r="E46" s="139">
        <v>0</v>
      </c>
      <c r="F46" s="139">
        <v>0</v>
      </c>
      <c r="G46" s="139">
        <v>0</v>
      </c>
      <c r="H46" s="139">
        <v>0</v>
      </c>
      <c r="I46" s="139">
        <v>0</v>
      </c>
      <c r="J46" s="320"/>
      <c r="K46" s="17"/>
      <c r="L46" s="17"/>
      <c r="M46" s="17"/>
      <c r="N46" s="17"/>
      <c r="O46" s="17"/>
    </row>
    <row r="47" spans="1:15" ht="18" customHeight="1">
      <c r="A47" s="138" t="s">
        <v>239</v>
      </c>
      <c r="B47" s="139">
        <v>0</v>
      </c>
      <c r="C47" s="139">
        <v>0</v>
      </c>
      <c r="D47" s="139">
        <v>0</v>
      </c>
      <c r="E47" s="139">
        <v>0</v>
      </c>
      <c r="F47" s="139">
        <v>0</v>
      </c>
      <c r="G47" s="139">
        <v>0</v>
      </c>
      <c r="H47" s="139">
        <v>0</v>
      </c>
      <c r="I47" s="139">
        <v>0</v>
      </c>
      <c r="J47" s="320"/>
      <c r="K47" s="17"/>
      <c r="L47" s="17"/>
      <c r="M47" s="17"/>
      <c r="N47" s="17"/>
      <c r="O47" s="17"/>
    </row>
    <row r="48" spans="1:15" ht="18" customHeight="1">
      <c r="A48" s="138" t="s">
        <v>20</v>
      </c>
      <c r="B48" s="139">
        <v>0</v>
      </c>
      <c r="C48" s="139">
        <v>0</v>
      </c>
      <c r="D48" s="139">
        <v>0</v>
      </c>
      <c r="E48" s="139">
        <v>0</v>
      </c>
      <c r="F48" s="139">
        <v>0</v>
      </c>
      <c r="G48" s="139">
        <v>0</v>
      </c>
      <c r="H48" s="139">
        <v>0</v>
      </c>
      <c r="I48" s="139">
        <v>0</v>
      </c>
      <c r="J48" s="320"/>
      <c r="K48" s="17"/>
      <c r="L48" s="17"/>
      <c r="M48" s="17"/>
      <c r="N48" s="17"/>
      <c r="O48" s="17"/>
    </row>
    <row r="49" spans="1:15" ht="18" customHeight="1">
      <c r="A49" s="138" t="s">
        <v>237</v>
      </c>
      <c r="B49" s="139">
        <v>0</v>
      </c>
      <c r="C49" s="139">
        <v>0</v>
      </c>
      <c r="D49" s="139">
        <v>0</v>
      </c>
      <c r="E49" s="139">
        <v>0</v>
      </c>
      <c r="F49" s="139">
        <v>0</v>
      </c>
      <c r="G49" s="139">
        <v>0</v>
      </c>
      <c r="H49" s="139">
        <v>0</v>
      </c>
      <c r="I49" s="139">
        <v>0</v>
      </c>
      <c r="J49" s="320"/>
      <c r="K49" s="17"/>
      <c r="L49" s="17"/>
      <c r="M49" s="17"/>
      <c r="N49" s="17"/>
      <c r="O49" s="17"/>
    </row>
    <row r="50" spans="1:15" ht="18" customHeight="1">
      <c r="A50" s="138" t="s">
        <v>239</v>
      </c>
      <c r="B50" s="139">
        <v>0</v>
      </c>
      <c r="C50" s="139">
        <v>0</v>
      </c>
      <c r="D50" s="139">
        <v>0</v>
      </c>
      <c r="E50" s="139">
        <v>0</v>
      </c>
      <c r="F50" s="139">
        <v>0</v>
      </c>
      <c r="G50" s="139">
        <v>0</v>
      </c>
      <c r="H50" s="139">
        <v>0</v>
      </c>
      <c r="I50" s="139">
        <v>0</v>
      </c>
      <c r="J50" s="320"/>
      <c r="K50" s="17"/>
      <c r="L50" s="17"/>
      <c r="M50" s="17"/>
      <c r="N50" s="17"/>
      <c r="O50" s="17"/>
    </row>
    <row r="51" spans="1:15" ht="18" customHeight="1">
      <c r="A51" s="138" t="s">
        <v>240</v>
      </c>
      <c r="B51" s="139">
        <v>0</v>
      </c>
      <c r="C51" s="139">
        <v>0</v>
      </c>
      <c r="D51" s="139">
        <v>0</v>
      </c>
      <c r="E51" s="139">
        <v>0</v>
      </c>
      <c r="F51" s="139">
        <v>0</v>
      </c>
      <c r="G51" s="139">
        <v>0</v>
      </c>
      <c r="H51" s="139">
        <v>0</v>
      </c>
      <c r="I51" s="139">
        <v>0</v>
      </c>
      <c r="J51" s="320"/>
      <c r="K51" s="17"/>
      <c r="L51" s="17"/>
      <c r="M51" s="17"/>
      <c r="N51" s="17"/>
      <c r="O51" s="17"/>
    </row>
    <row r="52" spans="1:15" ht="18" customHeight="1">
      <c r="A52" s="294" t="s">
        <v>242</v>
      </c>
      <c r="B52" s="295">
        <v>34087.266130000004</v>
      </c>
      <c r="C52" s="295">
        <v>11526.923119999999</v>
      </c>
      <c r="D52" s="295">
        <v>326525.57685000001</v>
      </c>
      <c r="E52" s="295">
        <v>5449.4052199999996</v>
      </c>
      <c r="F52" s="295">
        <v>637.49032999999997</v>
      </c>
      <c r="G52" s="295">
        <v>0</v>
      </c>
      <c r="H52" s="295">
        <v>1428.59537</v>
      </c>
      <c r="I52" s="295">
        <v>379655.25702000002</v>
      </c>
      <c r="J52" s="320"/>
      <c r="K52" s="17"/>
      <c r="L52" s="17"/>
      <c r="M52" s="17"/>
      <c r="N52" s="17"/>
      <c r="O52" s="17"/>
    </row>
    <row r="53" spans="1:15" ht="18" customHeight="1">
      <c r="A53" s="138" t="s">
        <v>243</v>
      </c>
      <c r="B53" s="139">
        <v>0</v>
      </c>
      <c r="C53" s="139">
        <v>0</v>
      </c>
      <c r="D53" s="139">
        <v>0</v>
      </c>
      <c r="E53" s="139">
        <v>0</v>
      </c>
      <c r="F53" s="139">
        <v>0</v>
      </c>
      <c r="G53" s="139">
        <v>0</v>
      </c>
      <c r="H53" s="139">
        <v>0</v>
      </c>
      <c r="I53" s="139">
        <v>0</v>
      </c>
      <c r="J53" s="320"/>
      <c r="K53" s="17"/>
      <c r="L53" s="17"/>
      <c r="M53" s="17"/>
      <c r="N53" s="17"/>
      <c r="O53" s="17"/>
    </row>
    <row r="54" spans="1:15" ht="18" customHeight="1">
      <c r="A54" s="138" t="s">
        <v>244</v>
      </c>
      <c r="B54" s="139">
        <v>2024.3269599999999</v>
      </c>
      <c r="C54" s="139">
        <v>28.8565</v>
      </c>
      <c r="D54" s="139">
        <v>23081.268399999997</v>
      </c>
      <c r="E54" s="139">
        <v>134.97924</v>
      </c>
      <c r="F54" s="139">
        <v>182.44901999999999</v>
      </c>
      <c r="G54" s="139">
        <v>0</v>
      </c>
      <c r="H54" s="139">
        <v>85.418390000000002</v>
      </c>
      <c r="I54" s="139">
        <v>25537.298509999997</v>
      </c>
      <c r="J54" s="320"/>
      <c r="K54" s="17"/>
      <c r="L54" s="17"/>
      <c r="M54" s="17"/>
      <c r="N54" s="17"/>
      <c r="O54" s="17"/>
    </row>
    <row r="55" spans="1:15" s="166" customFormat="1" ht="18" customHeight="1">
      <c r="A55" s="144" t="s">
        <v>245</v>
      </c>
      <c r="B55" s="165">
        <v>32062.939170000001</v>
      </c>
      <c r="C55" s="165">
        <v>11498.06662</v>
      </c>
      <c r="D55" s="165">
        <v>303444.30845000001</v>
      </c>
      <c r="E55" s="165">
        <v>5314.4259800000009</v>
      </c>
      <c r="F55" s="165">
        <v>455.04131000000001</v>
      </c>
      <c r="G55" s="165">
        <v>0</v>
      </c>
      <c r="H55" s="165">
        <v>1343.17698</v>
      </c>
      <c r="I55" s="165">
        <v>354117.95851000003</v>
      </c>
      <c r="J55" s="321"/>
      <c r="K55" s="274"/>
      <c r="L55" s="274"/>
      <c r="M55" s="274"/>
      <c r="N55" s="274"/>
      <c r="O55" s="274"/>
    </row>
    <row r="56" spans="1:15" s="166" customFormat="1" ht="18" customHeight="1">
      <c r="A56" s="144" t="s">
        <v>246</v>
      </c>
      <c r="B56" s="165">
        <v>0</v>
      </c>
      <c r="C56" s="165">
        <v>0</v>
      </c>
      <c r="D56" s="165">
        <v>0</v>
      </c>
      <c r="E56" s="165">
        <v>0</v>
      </c>
      <c r="F56" s="165">
        <v>0</v>
      </c>
      <c r="G56" s="165">
        <v>0</v>
      </c>
      <c r="H56" s="165">
        <v>0</v>
      </c>
      <c r="I56" s="165">
        <v>0</v>
      </c>
      <c r="J56" s="321"/>
      <c r="K56" s="274"/>
      <c r="L56" s="274"/>
      <c r="M56" s="274"/>
      <c r="N56" s="274"/>
      <c r="O56" s="274"/>
    </row>
    <row r="57" spans="1:15" ht="30" customHeight="1">
      <c r="A57" s="327" t="s">
        <v>187</v>
      </c>
      <c r="B57" s="577">
        <v>598873.30384000007</v>
      </c>
      <c r="C57" s="577">
        <v>1521947.3195199999</v>
      </c>
      <c r="D57" s="577">
        <v>855752.07095000008</v>
      </c>
      <c r="E57" s="577">
        <v>141311.56231000001</v>
      </c>
      <c r="F57" s="577">
        <v>245548.79636000001</v>
      </c>
      <c r="G57" s="577">
        <v>377679.92320999998</v>
      </c>
      <c r="H57" s="577">
        <v>27199.399089999999</v>
      </c>
      <c r="I57" s="577">
        <v>3768312.3752800003</v>
      </c>
      <c r="J57" s="320"/>
      <c r="K57" s="17"/>
      <c r="L57" s="17"/>
      <c r="M57" s="17"/>
      <c r="N57" s="17"/>
      <c r="O57" s="17"/>
    </row>
    <row r="58" spans="1:15" ht="5.25" customHeight="1">
      <c r="A58" s="144"/>
      <c r="B58" s="165"/>
      <c r="C58" s="165"/>
      <c r="D58" s="165"/>
      <c r="E58" s="165"/>
      <c r="F58" s="165"/>
      <c r="G58" s="165"/>
      <c r="H58" s="165"/>
      <c r="I58" s="165"/>
      <c r="J58" s="320"/>
      <c r="K58" s="17"/>
      <c r="L58" s="17"/>
      <c r="M58" s="17"/>
      <c r="N58" s="17"/>
      <c r="O58" s="17"/>
    </row>
    <row r="59" spans="1:15" ht="8.25" customHeight="1" thickBot="1">
      <c r="A59" s="169"/>
      <c r="B59" s="555"/>
      <c r="C59" s="171"/>
      <c r="D59" s="171"/>
      <c r="E59" s="171"/>
      <c r="F59" s="171"/>
      <c r="G59" s="171"/>
      <c r="H59" s="556"/>
      <c r="I59" s="556"/>
      <c r="J59" s="303"/>
      <c r="K59" s="17"/>
      <c r="L59" s="17"/>
      <c r="M59" s="17"/>
      <c r="N59" s="17"/>
      <c r="O59" s="17"/>
    </row>
    <row r="60" spans="1:15" ht="15" customHeight="1" thickTop="1">
      <c r="A60" s="34" t="s">
        <v>834</v>
      </c>
      <c r="B60" s="558"/>
      <c r="C60" s="174"/>
      <c r="D60" s="174"/>
      <c r="E60" s="174"/>
      <c r="F60" s="174"/>
      <c r="G60" s="174"/>
      <c r="H60" s="174"/>
      <c r="I60" s="174"/>
      <c r="J60" s="324"/>
      <c r="K60" s="175"/>
      <c r="L60" s="17"/>
      <c r="M60" s="17"/>
      <c r="N60" s="17"/>
      <c r="O60" s="17"/>
    </row>
    <row r="61" spans="1:15" ht="9" customHeight="1">
      <c r="C61" s="18"/>
      <c r="D61" s="18"/>
      <c r="E61" s="18"/>
      <c r="F61" s="18"/>
      <c r="G61" s="18"/>
      <c r="H61" s="547"/>
      <c r="I61" s="547"/>
      <c r="J61" s="303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8"/>
      <c r="H62" s="547"/>
      <c r="I62" s="547"/>
      <c r="J62" s="303"/>
      <c r="K62" s="17"/>
      <c r="L62" s="17"/>
      <c r="M62" s="17"/>
      <c r="N62" s="17"/>
      <c r="O62" s="17"/>
    </row>
    <row r="63" spans="1:15" ht="9" customHeight="1">
      <c r="A63" s="154"/>
      <c r="C63" s="18"/>
      <c r="D63" s="18"/>
      <c r="E63" s="18"/>
      <c r="F63" s="18"/>
      <c r="G63" s="18"/>
      <c r="H63" s="547"/>
      <c r="I63" s="547"/>
      <c r="J63" s="303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8"/>
      <c r="H64" s="547"/>
      <c r="I64" s="547"/>
      <c r="J64" s="303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8"/>
      <c r="H65" s="547"/>
      <c r="I65" s="547"/>
      <c r="J65" s="303"/>
      <c r="K65" s="17"/>
      <c r="L65" s="17"/>
      <c r="M65" s="17"/>
      <c r="N65" s="17"/>
      <c r="O65" s="17"/>
    </row>
    <row r="66" spans="1:15" ht="9" customHeight="1">
      <c r="A66" s="16"/>
      <c r="B66" s="559"/>
      <c r="C66" s="18"/>
      <c r="D66" s="18"/>
      <c r="E66" s="18"/>
      <c r="F66" s="18"/>
      <c r="G66" s="18"/>
      <c r="H66" s="547"/>
      <c r="I66" s="547"/>
      <c r="J66" s="303"/>
      <c r="K66" s="17"/>
      <c r="L66" s="17"/>
      <c r="M66" s="17"/>
      <c r="N66" s="17"/>
      <c r="O66" s="17"/>
    </row>
    <row r="67" spans="1:15" ht="9" customHeight="1">
      <c r="A67" s="16"/>
      <c r="B67" s="559"/>
      <c r="C67" s="18"/>
      <c r="D67" s="18"/>
      <c r="E67" s="18"/>
      <c r="F67" s="18"/>
      <c r="G67" s="18"/>
      <c r="H67" s="547"/>
      <c r="I67" s="547"/>
      <c r="J67" s="303"/>
      <c r="K67" s="17"/>
      <c r="L67" s="17"/>
      <c r="M67" s="17"/>
      <c r="N67" s="17"/>
      <c r="O67" s="17"/>
    </row>
    <row r="68" spans="1:15" ht="9" customHeight="1">
      <c r="A68" s="16"/>
      <c r="B68" s="559"/>
      <c r="C68" s="18"/>
      <c r="D68" s="18"/>
      <c r="E68" s="18"/>
      <c r="F68" s="18"/>
      <c r="G68" s="18"/>
      <c r="H68" s="547"/>
      <c r="I68" s="547"/>
      <c r="J68" s="303"/>
      <c r="K68" s="17"/>
      <c r="L68" s="17"/>
      <c r="M68" s="17"/>
      <c r="N68" s="17"/>
      <c r="O68" s="17"/>
    </row>
    <row r="69" spans="1:15" ht="9" customHeight="1">
      <c r="A69" s="151"/>
      <c r="B69" s="559"/>
      <c r="C69" s="18"/>
      <c r="D69" s="18"/>
      <c r="E69" s="18"/>
      <c r="F69" s="18"/>
      <c r="G69" s="18"/>
      <c r="H69" s="547"/>
      <c r="I69" s="547"/>
      <c r="J69" s="303"/>
      <c r="K69" s="17"/>
      <c r="L69" s="17"/>
      <c r="M69" s="17"/>
      <c r="N69" s="17"/>
      <c r="O69" s="17"/>
    </row>
    <row r="70" spans="1:15" ht="9" customHeight="1">
      <c r="A70" s="16"/>
      <c r="B70" s="559"/>
      <c r="C70" s="18"/>
      <c r="D70" s="18"/>
      <c r="E70" s="18"/>
      <c r="F70" s="18"/>
      <c r="G70" s="18"/>
      <c r="H70" s="547"/>
      <c r="I70" s="547"/>
      <c r="J70" s="303"/>
      <c r="K70" s="17"/>
      <c r="L70" s="17"/>
      <c r="M70" s="17"/>
      <c r="N70" s="17"/>
      <c r="O70" s="17"/>
    </row>
    <row r="71" spans="1:15" ht="9" customHeight="1">
      <c r="A71" s="16"/>
      <c r="B71" s="559"/>
      <c r="C71" s="18"/>
      <c r="D71" s="18"/>
      <c r="E71" s="18"/>
      <c r="F71" s="18"/>
      <c r="G71" s="18"/>
      <c r="H71" s="547"/>
      <c r="I71" s="547"/>
      <c r="J71" s="303"/>
      <c r="K71" s="17"/>
      <c r="L71" s="17"/>
      <c r="M71" s="17"/>
      <c r="N71" s="17"/>
      <c r="O71" s="17"/>
    </row>
    <row r="72" spans="1:15" ht="9" customHeight="1">
      <c r="A72" s="16"/>
      <c r="B72" s="559"/>
      <c r="C72" s="18"/>
      <c r="D72" s="18"/>
      <c r="E72" s="18"/>
      <c r="F72" s="18"/>
      <c r="G72" s="18"/>
      <c r="H72" s="547"/>
      <c r="I72" s="547"/>
      <c r="J72" s="303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8"/>
      <c r="H73" s="547"/>
      <c r="I73" s="547"/>
      <c r="J73" s="303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8"/>
      <c r="H74" s="547"/>
      <c r="I74" s="547"/>
      <c r="J74" s="303"/>
      <c r="K74" s="17"/>
      <c r="L74" s="17"/>
      <c r="M74" s="17"/>
      <c r="N74" s="17"/>
      <c r="O74" s="17"/>
    </row>
    <row r="75" spans="1:15" ht="9" customHeight="1">
      <c r="A75" s="151"/>
      <c r="C75" s="18"/>
      <c r="D75" s="18"/>
      <c r="E75" s="18"/>
      <c r="F75" s="18"/>
      <c r="G75" s="18"/>
      <c r="H75" s="547"/>
      <c r="I75" s="547"/>
      <c r="J75" s="303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8"/>
      <c r="H76" s="547"/>
      <c r="I76" s="547"/>
      <c r="J76" s="303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8"/>
      <c r="H77" s="547"/>
      <c r="I77" s="547"/>
      <c r="J77" s="303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8"/>
      <c r="H78" s="547"/>
      <c r="I78" s="547"/>
      <c r="J78" s="303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8"/>
      <c r="H79" s="547"/>
      <c r="I79" s="547"/>
      <c r="J79" s="303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8"/>
      <c r="H80" s="547"/>
      <c r="I80" s="547"/>
      <c r="J80" s="303"/>
      <c r="K80" s="17"/>
      <c r="L80" s="17"/>
      <c r="M80" s="17"/>
      <c r="N80" s="17"/>
      <c r="O80" s="17"/>
    </row>
    <row r="81" spans="1:15" ht="9" customHeight="1">
      <c r="A81" s="151"/>
      <c r="C81" s="18"/>
      <c r="D81" s="18"/>
      <c r="E81" s="18"/>
      <c r="F81" s="18"/>
      <c r="G81" s="18"/>
      <c r="H81" s="547"/>
      <c r="I81" s="547"/>
      <c r="J81" s="303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18"/>
      <c r="H82" s="547"/>
      <c r="I82" s="547"/>
      <c r="J82" s="303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8"/>
      <c r="H83" s="547"/>
      <c r="I83" s="547"/>
      <c r="J83" s="303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8"/>
      <c r="H84" s="547"/>
      <c r="I84" s="547"/>
      <c r="J84" s="303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8"/>
      <c r="H85" s="547"/>
      <c r="I85" s="547"/>
      <c r="J85" s="303"/>
      <c r="K85" s="17"/>
      <c r="L85" s="17"/>
      <c r="M85" s="17"/>
      <c r="N85" s="17"/>
      <c r="O85" s="17"/>
    </row>
    <row r="86" spans="1:15" ht="9" customHeight="1">
      <c r="A86" s="151"/>
      <c r="C86" s="18"/>
      <c r="D86" s="18"/>
      <c r="E86" s="18"/>
      <c r="F86" s="18"/>
      <c r="G86" s="18"/>
      <c r="H86" s="547"/>
      <c r="I86" s="547"/>
      <c r="J86" s="303"/>
      <c r="K86" s="17"/>
      <c r="L86" s="17"/>
      <c r="M86" s="17"/>
      <c r="N86" s="17"/>
      <c r="O86" s="17"/>
    </row>
    <row r="87" spans="1:15" ht="9" customHeight="1">
      <c r="A87" s="152"/>
      <c r="C87" s="18"/>
      <c r="D87" s="18"/>
      <c r="E87" s="18"/>
      <c r="F87" s="18"/>
      <c r="G87" s="18"/>
      <c r="H87" s="547"/>
      <c r="I87" s="547"/>
      <c r="J87" s="303"/>
      <c r="K87" s="17"/>
      <c r="L87" s="17"/>
      <c r="M87" s="17"/>
      <c r="N87" s="17"/>
      <c r="O87" s="17"/>
    </row>
    <row r="88" spans="1:15" ht="9" customHeight="1">
      <c r="A88" s="152"/>
      <c r="C88" s="18"/>
      <c r="D88" s="18"/>
      <c r="E88" s="18"/>
      <c r="F88" s="18"/>
      <c r="G88" s="18"/>
      <c r="H88" s="547"/>
      <c r="I88" s="547"/>
      <c r="J88" s="303"/>
      <c r="K88" s="17"/>
      <c r="L88" s="17"/>
      <c r="M88" s="17"/>
      <c r="N88" s="17"/>
      <c r="O88" s="17"/>
    </row>
    <row r="89" spans="1:15" ht="9" customHeight="1">
      <c r="A89" s="152"/>
      <c r="C89" s="18"/>
      <c r="D89" s="18"/>
      <c r="E89" s="18"/>
      <c r="F89" s="18"/>
      <c r="G89" s="18"/>
      <c r="H89" s="547"/>
      <c r="I89" s="547"/>
      <c r="J89" s="303"/>
      <c r="K89" s="17"/>
      <c r="L89" s="17"/>
      <c r="M89" s="17"/>
      <c r="N89" s="17"/>
      <c r="O89" s="17"/>
    </row>
    <row r="90" spans="1:15" ht="9" customHeight="1">
      <c r="A90" s="152"/>
      <c r="C90" s="18"/>
      <c r="D90" s="18"/>
      <c r="E90" s="18"/>
      <c r="F90" s="18"/>
      <c r="G90" s="18"/>
      <c r="H90" s="547"/>
      <c r="I90" s="547"/>
      <c r="J90" s="303"/>
      <c r="K90" s="17"/>
      <c r="L90" s="17"/>
      <c r="M90" s="17"/>
      <c r="N90" s="17"/>
      <c r="O90" s="17"/>
    </row>
    <row r="91" spans="1:15" ht="9" customHeight="1">
      <c r="A91" s="153"/>
      <c r="C91" s="18"/>
      <c r="D91" s="18"/>
      <c r="E91" s="18"/>
      <c r="F91" s="18"/>
      <c r="G91" s="18"/>
      <c r="H91" s="547"/>
      <c r="I91" s="547"/>
      <c r="J91" s="303"/>
      <c r="K91" s="17"/>
      <c r="L91" s="17"/>
      <c r="M91" s="17"/>
      <c r="N91" s="17"/>
      <c r="O91" s="17"/>
    </row>
    <row r="92" spans="1:15" ht="9" customHeight="1">
      <c r="A92" s="153"/>
      <c r="C92" s="18"/>
      <c r="D92" s="18"/>
      <c r="E92" s="18"/>
      <c r="F92" s="18"/>
      <c r="G92" s="18"/>
      <c r="H92" s="547"/>
      <c r="I92" s="547"/>
      <c r="J92" s="303"/>
      <c r="K92" s="17"/>
      <c r="L92" s="17"/>
      <c r="M92" s="17"/>
      <c r="N92" s="17"/>
      <c r="O92" s="17"/>
    </row>
    <row r="93" spans="1:15" ht="9" customHeight="1">
      <c r="A93" s="154"/>
      <c r="C93" s="18"/>
      <c r="D93" s="18"/>
      <c r="E93" s="18"/>
      <c r="F93" s="18"/>
      <c r="G93" s="18"/>
      <c r="H93" s="547"/>
      <c r="I93" s="547"/>
      <c r="J93" s="303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8"/>
      <c r="H94" s="547"/>
      <c r="I94" s="547"/>
      <c r="J94" s="303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8"/>
      <c r="H95" s="547"/>
      <c r="I95" s="547"/>
      <c r="J95" s="303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18"/>
      <c r="H96" s="547"/>
      <c r="I96" s="547"/>
      <c r="J96" s="303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18"/>
      <c r="H97" s="547"/>
      <c r="I97" s="547"/>
      <c r="J97" s="303"/>
      <c r="K97" s="17"/>
      <c r="L97" s="17"/>
      <c r="M97" s="17"/>
      <c r="N97" s="17"/>
      <c r="O97" s="17"/>
    </row>
    <row r="98" spans="1:15" ht="9" customHeight="1">
      <c r="A98" s="152"/>
      <c r="C98" s="18"/>
      <c r="D98" s="18"/>
      <c r="E98" s="18"/>
      <c r="F98" s="18"/>
      <c r="G98" s="18"/>
      <c r="H98" s="547"/>
      <c r="I98" s="547"/>
      <c r="J98" s="303"/>
      <c r="K98" s="17"/>
      <c r="L98" s="17"/>
      <c r="M98" s="17"/>
      <c r="N98" s="17"/>
      <c r="O98" s="17"/>
    </row>
    <row r="99" spans="1:15" ht="9" customHeight="1">
      <c r="A99" s="154"/>
      <c r="C99" s="18"/>
      <c r="D99" s="18"/>
      <c r="E99" s="18"/>
      <c r="F99" s="18"/>
      <c r="G99" s="18"/>
      <c r="H99" s="547"/>
      <c r="I99" s="547"/>
      <c r="J99" s="303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18"/>
      <c r="H100" s="547"/>
      <c r="I100" s="547"/>
      <c r="J100" s="303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18"/>
      <c r="H101" s="547"/>
      <c r="I101" s="547"/>
      <c r="J101" s="303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18"/>
      <c r="H102" s="547"/>
      <c r="I102" s="547"/>
      <c r="J102" s="303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18"/>
      <c r="H103" s="547"/>
      <c r="I103" s="547"/>
      <c r="J103" s="303"/>
      <c r="K103" s="17"/>
      <c r="L103" s="17"/>
      <c r="M103" s="17"/>
      <c r="N103" s="17"/>
      <c r="O103" s="17"/>
    </row>
    <row r="104" spans="1:15" ht="9" customHeight="1">
      <c r="A104" s="152"/>
      <c r="C104" s="18"/>
      <c r="D104" s="18"/>
      <c r="E104" s="18"/>
      <c r="F104" s="18"/>
      <c r="G104" s="18"/>
      <c r="H104" s="547"/>
      <c r="I104" s="547"/>
      <c r="J104" s="303"/>
      <c r="K104" s="17"/>
      <c r="L104" s="17"/>
      <c r="M104" s="17"/>
      <c r="N104" s="17"/>
      <c r="O104" s="17"/>
    </row>
    <row r="105" spans="1:15" ht="9" customHeight="1">
      <c r="A105" s="154"/>
      <c r="C105" s="18"/>
      <c r="D105" s="18"/>
      <c r="E105" s="18"/>
      <c r="F105" s="18"/>
      <c r="G105" s="18"/>
      <c r="H105" s="547"/>
      <c r="I105" s="547"/>
      <c r="J105" s="303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18"/>
      <c r="H106" s="547"/>
      <c r="I106" s="547"/>
      <c r="J106" s="303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18"/>
      <c r="H107" s="547"/>
      <c r="I107" s="547"/>
      <c r="J107" s="303"/>
      <c r="K107" s="17"/>
      <c r="L107" s="17"/>
      <c r="M107" s="17"/>
      <c r="N107" s="17"/>
      <c r="O107" s="17"/>
    </row>
    <row r="108" spans="1:15" ht="9" customHeight="1">
      <c r="A108" s="16"/>
      <c r="C108" s="548"/>
      <c r="D108" s="548"/>
      <c r="E108" s="548"/>
      <c r="F108" s="548"/>
      <c r="G108" s="548"/>
    </row>
    <row r="109" spans="1:15" ht="9" customHeight="1">
      <c r="A109" s="16"/>
      <c r="C109" s="548"/>
      <c r="D109" s="548"/>
      <c r="E109" s="548"/>
      <c r="F109" s="548"/>
      <c r="G109" s="548"/>
    </row>
    <row r="110" spans="1:15" ht="9" customHeight="1">
      <c r="A110" s="16"/>
      <c r="C110" s="548"/>
      <c r="D110" s="548"/>
      <c r="E110" s="548"/>
      <c r="F110" s="548"/>
      <c r="G110" s="548"/>
    </row>
    <row r="111" spans="1:15" ht="9" customHeight="1">
      <c r="A111" s="16"/>
      <c r="C111" s="548"/>
      <c r="D111" s="548"/>
      <c r="E111" s="548"/>
      <c r="F111" s="548"/>
      <c r="G111" s="548"/>
    </row>
    <row r="112" spans="1:15" ht="9" customHeight="1">
      <c r="A112" s="16"/>
      <c r="C112" s="548"/>
      <c r="D112" s="548"/>
      <c r="E112" s="548"/>
      <c r="F112" s="548"/>
      <c r="G112" s="548"/>
    </row>
    <row r="113" spans="1:7" ht="9" customHeight="1">
      <c r="A113" s="16"/>
      <c r="C113" s="548"/>
      <c r="D113" s="548"/>
      <c r="E113" s="548"/>
      <c r="F113" s="548"/>
      <c r="G113" s="548"/>
    </row>
    <row r="114" spans="1:7" ht="9" customHeight="1">
      <c r="A114" s="152"/>
      <c r="C114" s="548"/>
      <c r="D114" s="548"/>
      <c r="E114" s="548"/>
      <c r="F114" s="548"/>
      <c r="G114" s="548"/>
    </row>
    <row r="115" spans="1:7" ht="9" customHeight="1">
      <c r="A115" s="154"/>
      <c r="C115" s="548"/>
      <c r="D115" s="548"/>
      <c r="E115" s="548"/>
      <c r="F115" s="548"/>
      <c r="G115" s="548"/>
    </row>
    <row r="116" spans="1:7" ht="9" customHeight="1">
      <c r="A116" s="16"/>
      <c r="C116" s="548"/>
      <c r="D116" s="548"/>
      <c r="E116" s="548"/>
      <c r="F116" s="548"/>
      <c r="G116" s="548"/>
    </row>
    <row r="117" spans="1:7" ht="9" customHeight="1">
      <c r="A117" s="16"/>
      <c r="C117" s="548"/>
      <c r="D117" s="548"/>
      <c r="E117" s="548"/>
      <c r="F117" s="548"/>
      <c r="G117" s="548"/>
    </row>
    <row r="118" spans="1:7" ht="9" customHeight="1">
      <c r="A118" s="16"/>
      <c r="C118" s="548"/>
      <c r="D118" s="548"/>
      <c r="E118" s="548"/>
      <c r="F118" s="548"/>
      <c r="G118" s="548"/>
    </row>
    <row r="119" spans="1:7" ht="9" customHeight="1">
      <c r="A119" s="16"/>
      <c r="C119" s="548"/>
      <c r="D119" s="548"/>
      <c r="E119" s="548"/>
      <c r="F119" s="548"/>
      <c r="G119" s="548"/>
    </row>
    <row r="120" spans="1:7" ht="9" customHeight="1">
      <c r="A120" s="16"/>
      <c r="C120" s="548"/>
      <c r="D120" s="548"/>
      <c r="E120" s="548"/>
      <c r="F120" s="548"/>
      <c r="G120" s="548"/>
    </row>
    <row r="121" spans="1:7" ht="9" customHeight="1">
      <c r="A121" s="16"/>
      <c r="C121" s="548"/>
      <c r="D121" s="548"/>
      <c r="E121" s="548"/>
      <c r="F121" s="548"/>
      <c r="G121" s="548"/>
    </row>
    <row r="122" spans="1:7" ht="9" customHeight="1">
      <c r="A122" s="16"/>
      <c r="C122" s="548"/>
      <c r="D122" s="548"/>
      <c r="E122" s="548"/>
      <c r="F122" s="548"/>
      <c r="G122" s="548"/>
    </row>
    <row r="123" spans="1:7" ht="9" customHeight="1">
      <c r="A123" s="16"/>
      <c r="C123" s="548"/>
      <c r="D123" s="548"/>
      <c r="E123" s="548"/>
      <c r="F123" s="548"/>
      <c r="G123" s="548"/>
    </row>
    <row r="124" spans="1:7" ht="9" customHeight="1">
      <c r="A124" s="16"/>
      <c r="C124" s="548"/>
      <c r="D124" s="548"/>
      <c r="E124" s="548"/>
      <c r="F124" s="548"/>
      <c r="G124" s="548"/>
    </row>
    <row r="125" spans="1:7" ht="9" customHeight="1">
      <c r="A125" s="154"/>
      <c r="C125" s="548"/>
      <c r="D125" s="548"/>
      <c r="E125" s="548"/>
      <c r="F125" s="548"/>
      <c r="G125" s="548"/>
    </row>
    <row r="126" spans="1:7" ht="9" customHeight="1">
      <c r="A126" s="16"/>
      <c r="C126" s="548"/>
      <c r="D126" s="548"/>
      <c r="E126" s="548"/>
      <c r="F126" s="548"/>
      <c r="G126" s="548"/>
    </row>
    <row r="127" spans="1:7" ht="9" customHeight="1">
      <c r="A127" s="16"/>
      <c r="C127" s="548"/>
      <c r="D127" s="548"/>
      <c r="E127" s="548"/>
      <c r="F127" s="548"/>
      <c r="G127" s="548"/>
    </row>
    <row r="128" spans="1:7" ht="9" customHeight="1">
      <c r="A128" s="16"/>
      <c r="C128" s="548"/>
      <c r="D128" s="548"/>
      <c r="E128" s="548"/>
      <c r="F128" s="548"/>
      <c r="G128" s="548"/>
    </row>
    <row r="129" spans="1:7">
      <c r="A129" s="155"/>
      <c r="C129" s="548"/>
      <c r="D129" s="548"/>
      <c r="E129" s="548"/>
      <c r="F129" s="548"/>
      <c r="G129" s="548"/>
    </row>
    <row r="130" spans="1:7">
      <c r="A130" s="155"/>
      <c r="C130" s="548"/>
      <c r="D130" s="548"/>
      <c r="E130" s="548"/>
      <c r="F130" s="548"/>
      <c r="G130" s="548"/>
    </row>
    <row r="131" spans="1:7">
      <c r="A131" s="155"/>
      <c r="C131" s="548"/>
      <c r="D131" s="548"/>
      <c r="E131" s="548"/>
      <c r="F131" s="548"/>
      <c r="G131" s="548"/>
    </row>
    <row r="132" spans="1:7">
      <c r="A132" s="155"/>
      <c r="C132" s="548"/>
      <c r="D132" s="548"/>
      <c r="E132" s="548"/>
      <c r="F132" s="548"/>
      <c r="G132" s="548"/>
    </row>
    <row r="133" spans="1:7">
      <c r="A133" s="155"/>
      <c r="C133" s="548"/>
      <c r="D133" s="548"/>
      <c r="E133" s="548"/>
      <c r="F133" s="548"/>
      <c r="G133" s="548"/>
    </row>
    <row r="134" spans="1:7">
      <c r="A134" s="155"/>
      <c r="C134" s="548"/>
      <c r="D134" s="548"/>
      <c r="E134" s="548"/>
      <c r="F134" s="548"/>
      <c r="G134" s="548"/>
    </row>
    <row r="135" spans="1:7">
      <c r="A135" s="155"/>
      <c r="C135" s="548"/>
      <c r="D135" s="548"/>
      <c r="E135" s="548"/>
      <c r="F135" s="548"/>
      <c r="G135" s="548"/>
    </row>
    <row r="136" spans="1:7" ht="15.75">
      <c r="A136" s="156"/>
      <c r="C136" s="548"/>
      <c r="D136" s="548"/>
      <c r="E136" s="548"/>
      <c r="F136" s="548"/>
      <c r="G136" s="548"/>
    </row>
    <row r="137" spans="1:7" ht="15.75">
      <c r="A137" s="156"/>
      <c r="C137" s="548"/>
      <c r="D137" s="548"/>
      <c r="E137" s="548"/>
      <c r="F137" s="548"/>
      <c r="G137" s="548"/>
    </row>
    <row r="138" spans="1:7" ht="15.75">
      <c r="A138" s="156"/>
      <c r="C138" s="548"/>
      <c r="D138" s="548"/>
      <c r="E138" s="548"/>
      <c r="F138" s="548"/>
      <c r="G138" s="548"/>
    </row>
    <row r="139" spans="1:7" ht="15.75">
      <c r="A139" s="156"/>
      <c r="C139" s="548"/>
      <c r="D139" s="548"/>
      <c r="E139" s="548"/>
      <c r="F139" s="548"/>
      <c r="G139" s="548"/>
    </row>
    <row r="140" spans="1:7" ht="15.75">
      <c r="A140" s="156"/>
      <c r="C140" s="548"/>
      <c r="D140" s="548"/>
      <c r="E140" s="548"/>
      <c r="F140" s="548"/>
      <c r="G140" s="548"/>
    </row>
    <row r="141" spans="1:7" ht="15.75">
      <c r="A141" s="156"/>
      <c r="C141" s="548"/>
      <c r="D141" s="548"/>
      <c r="E141" s="548"/>
      <c r="F141" s="548"/>
      <c r="G141" s="548"/>
    </row>
    <row r="142" spans="1:7" ht="15.75">
      <c r="A142" s="156"/>
      <c r="C142" s="548"/>
      <c r="D142" s="548"/>
      <c r="E142" s="548"/>
      <c r="F142" s="548"/>
      <c r="G142" s="548"/>
    </row>
    <row r="143" spans="1:7" ht="15.75">
      <c r="A143" s="156"/>
      <c r="C143" s="548"/>
      <c r="D143" s="548"/>
      <c r="E143" s="548"/>
      <c r="F143" s="548"/>
      <c r="G143" s="548"/>
    </row>
    <row r="144" spans="1:7" ht="15.75">
      <c r="A144" s="156"/>
      <c r="C144" s="548"/>
      <c r="D144" s="548"/>
      <c r="E144" s="548"/>
      <c r="F144" s="548"/>
      <c r="G144" s="548"/>
    </row>
    <row r="145" spans="1:7" ht="15.75">
      <c r="A145" s="156"/>
      <c r="C145" s="548"/>
      <c r="D145" s="548"/>
      <c r="E145" s="548"/>
      <c r="F145" s="548"/>
      <c r="G145" s="548"/>
    </row>
    <row r="146" spans="1:7" ht="15.75">
      <c r="A146" s="156"/>
      <c r="C146" s="548"/>
      <c r="D146" s="548"/>
      <c r="E146" s="548"/>
      <c r="F146" s="548"/>
      <c r="G146" s="548"/>
    </row>
    <row r="147" spans="1:7" ht="15.75">
      <c r="A147" s="156"/>
      <c r="C147" s="548"/>
      <c r="D147" s="548"/>
      <c r="E147" s="548"/>
      <c r="F147" s="548"/>
      <c r="G147" s="548"/>
    </row>
    <row r="148" spans="1:7" ht="15.75">
      <c r="A148" s="156"/>
      <c r="C148" s="548"/>
      <c r="D148" s="548"/>
      <c r="E148" s="548"/>
      <c r="F148" s="548"/>
      <c r="G148" s="548"/>
    </row>
    <row r="149" spans="1:7" ht="15.75">
      <c r="A149" s="156"/>
      <c r="C149" s="548"/>
      <c r="D149" s="548"/>
      <c r="E149" s="548"/>
      <c r="F149" s="548"/>
      <c r="G149" s="548"/>
    </row>
    <row r="150" spans="1:7" ht="15.75">
      <c r="A150" s="156"/>
      <c r="C150" s="548"/>
      <c r="D150" s="548"/>
      <c r="E150" s="548"/>
      <c r="F150" s="548"/>
      <c r="G150" s="548"/>
    </row>
    <row r="151" spans="1:7" ht="15.75">
      <c r="A151" s="156"/>
      <c r="C151" s="548"/>
      <c r="D151" s="548"/>
      <c r="E151" s="548"/>
      <c r="F151" s="548"/>
      <c r="G151" s="548"/>
    </row>
    <row r="152" spans="1:7" ht="15.75">
      <c r="A152" s="156"/>
      <c r="C152" s="548"/>
      <c r="D152" s="548"/>
      <c r="E152" s="548"/>
      <c r="F152" s="548"/>
      <c r="G152" s="548"/>
    </row>
    <row r="153" spans="1:7" ht="15.75">
      <c r="A153" s="156"/>
      <c r="C153" s="548"/>
      <c r="D153" s="548"/>
      <c r="E153" s="548"/>
      <c r="F153" s="548"/>
      <c r="G153" s="548"/>
    </row>
    <row r="154" spans="1:7" ht="15.75">
      <c r="A154" s="156"/>
      <c r="C154" s="548"/>
      <c r="D154" s="548"/>
      <c r="E154" s="548"/>
      <c r="F154" s="548"/>
      <c r="G154" s="548"/>
    </row>
    <row r="155" spans="1:7" ht="15.75">
      <c r="A155" s="156"/>
      <c r="C155" s="548"/>
      <c r="D155" s="548"/>
      <c r="E155" s="548"/>
      <c r="F155" s="548"/>
      <c r="G155" s="548"/>
    </row>
    <row r="156" spans="1:7" ht="15.75">
      <c r="A156" s="156"/>
      <c r="C156" s="548"/>
      <c r="D156" s="548"/>
      <c r="E156" s="548"/>
      <c r="F156" s="548"/>
      <c r="G156" s="548"/>
    </row>
    <row r="157" spans="1:7" ht="15.75">
      <c r="A157" s="156"/>
      <c r="C157" s="548"/>
      <c r="D157" s="548"/>
      <c r="E157" s="548"/>
      <c r="F157" s="548"/>
      <c r="G157" s="548"/>
    </row>
    <row r="158" spans="1:7" ht="15.75">
      <c r="A158" s="156"/>
      <c r="C158" s="548"/>
      <c r="D158" s="548"/>
      <c r="E158" s="548"/>
      <c r="F158" s="548"/>
      <c r="G158" s="548"/>
    </row>
    <row r="159" spans="1:7" ht="15.75">
      <c r="A159" s="156"/>
      <c r="C159" s="548"/>
      <c r="D159" s="548"/>
      <c r="E159" s="548"/>
      <c r="F159" s="548"/>
      <c r="G159" s="548"/>
    </row>
    <row r="160" spans="1:7" ht="15.75">
      <c r="A160" s="156"/>
      <c r="C160" s="548"/>
      <c r="D160" s="548"/>
      <c r="E160" s="548"/>
      <c r="F160" s="548"/>
      <c r="G160" s="548"/>
    </row>
    <row r="161" spans="1:7" ht="15.75">
      <c r="A161" s="156"/>
      <c r="C161" s="548"/>
      <c r="D161" s="548"/>
      <c r="E161" s="548"/>
      <c r="F161" s="548"/>
      <c r="G161" s="548"/>
    </row>
    <row r="162" spans="1:7" ht="15.75">
      <c r="A162" s="156"/>
      <c r="C162" s="548"/>
      <c r="D162" s="548"/>
      <c r="E162" s="548"/>
      <c r="F162" s="548"/>
      <c r="G162" s="548"/>
    </row>
    <row r="163" spans="1:7" ht="15.75">
      <c r="A163" s="156"/>
      <c r="C163" s="548"/>
      <c r="D163" s="548"/>
      <c r="E163" s="548"/>
      <c r="F163" s="548"/>
      <c r="G163" s="548"/>
    </row>
    <row r="164" spans="1:7" ht="15.75">
      <c r="A164" s="156"/>
      <c r="C164" s="548"/>
      <c r="D164" s="548"/>
      <c r="E164" s="548"/>
      <c r="F164" s="548"/>
      <c r="G164" s="548"/>
    </row>
    <row r="165" spans="1:7" ht="15.75">
      <c r="A165" s="156"/>
      <c r="C165" s="548"/>
      <c r="D165" s="548"/>
      <c r="E165" s="548"/>
      <c r="F165" s="548"/>
      <c r="G165" s="548"/>
    </row>
    <row r="166" spans="1:7" ht="15.75">
      <c r="A166" s="156"/>
      <c r="C166" s="548"/>
      <c r="D166" s="548"/>
      <c r="E166" s="548"/>
      <c r="F166" s="548"/>
      <c r="G166" s="548"/>
    </row>
    <row r="167" spans="1:7" ht="15.75">
      <c r="A167" s="156"/>
      <c r="C167" s="548"/>
      <c r="D167" s="548"/>
      <c r="E167" s="548"/>
      <c r="F167" s="548"/>
      <c r="G167" s="548"/>
    </row>
    <row r="168" spans="1:7" ht="15.75">
      <c r="A168" s="156"/>
      <c r="C168" s="548"/>
      <c r="D168" s="548"/>
      <c r="E168" s="548"/>
      <c r="F168" s="548"/>
      <c r="G168" s="548"/>
    </row>
    <row r="169" spans="1:7" ht="15.75">
      <c r="A169" s="156"/>
      <c r="C169" s="548"/>
      <c r="D169" s="548"/>
      <c r="E169" s="548"/>
      <c r="F169" s="548"/>
      <c r="G169" s="548"/>
    </row>
    <row r="170" spans="1:7" ht="15.75">
      <c r="A170" s="156"/>
      <c r="C170" s="548"/>
      <c r="D170" s="548"/>
      <c r="E170" s="548"/>
      <c r="F170" s="548"/>
      <c r="G170" s="548"/>
    </row>
    <row r="171" spans="1:7" ht="15.75">
      <c r="A171" s="156"/>
      <c r="C171" s="548"/>
      <c r="D171" s="548"/>
      <c r="E171" s="548"/>
      <c r="F171" s="548"/>
      <c r="G171" s="548"/>
    </row>
    <row r="172" spans="1:7" ht="15.75">
      <c r="A172" s="156"/>
      <c r="C172" s="548"/>
      <c r="D172" s="548"/>
      <c r="E172" s="548"/>
      <c r="F172" s="548"/>
      <c r="G172" s="548"/>
    </row>
    <row r="173" spans="1:7" ht="15.75">
      <c r="A173" s="156"/>
      <c r="C173" s="548"/>
      <c r="D173" s="548"/>
      <c r="E173" s="548"/>
      <c r="F173" s="548"/>
      <c r="G173" s="548"/>
    </row>
    <row r="174" spans="1:7" ht="15.75">
      <c r="A174" s="156"/>
      <c r="C174" s="548"/>
      <c r="D174" s="548"/>
      <c r="E174" s="548"/>
      <c r="F174" s="548"/>
      <c r="G174" s="548"/>
    </row>
    <row r="175" spans="1:7" ht="15.75">
      <c r="A175" s="156"/>
      <c r="C175" s="548"/>
      <c r="D175" s="548"/>
      <c r="E175" s="548"/>
      <c r="F175" s="548"/>
      <c r="G175" s="548"/>
    </row>
    <row r="176" spans="1:7" ht="15.75">
      <c r="A176" s="156"/>
      <c r="C176" s="548"/>
      <c r="D176" s="548"/>
      <c r="E176" s="548"/>
      <c r="F176" s="548"/>
      <c r="G176" s="548"/>
    </row>
    <row r="177" spans="1:7" ht="15.75">
      <c r="A177" s="156"/>
      <c r="C177" s="548"/>
      <c r="D177" s="548"/>
      <c r="E177" s="548"/>
      <c r="F177" s="548"/>
      <c r="G177" s="548"/>
    </row>
    <row r="178" spans="1:7" ht="15.75">
      <c r="A178" s="156"/>
      <c r="C178" s="548"/>
      <c r="D178" s="548"/>
      <c r="E178" s="548"/>
      <c r="F178" s="548"/>
      <c r="G178" s="548"/>
    </row>
    <row r="179" spans="1:7" ht="15.75">
      <c r="A179" s="156"/>
      <c r="C179" s="548"/>
      <c r="D179" s="548"/>
      <c r="E179" s="548"/>
      <c r="F179" s="548"/>
      <c r="G179" s="548"/>
    </row>
    <row r="180" spans="1:7" ht="15.75">
      <c r="A180" s="156"/>
      <c r="C180" s="548"/>
      <c r="D180" s="548"/>
      <c r="E180" s="548"/>
      <c r="F180" s="548"/>
      <c r="G180" s="548"/>
    </row>
    <row r="181" spans="1:7" ht="15.75">
      <c r="A181" s="156"/>
      <c r="C181" s="548"/>
      <c r="D181" s="548"/>
      <c r="E181" s="548"/>
      <c r="F181" s="548"/>
      <c r="G181" s="548"/>
    </row>
    <row r="182" spans="1:7" ht="15.75">
      <c r="A182" s="156"/>
      <c r="C182" s="548"/>
      <c r="D182" s="548"/>
      <c r="E182" s="548"/>
      <c r="F182" s="548"/>
      <c r="G182" s="548"/>
    </row>
    <row r="183" spans="1:7" ht="15.75">
      <c r="A183" s="156"/>
      <c r="C183" s="548"/>
      <c r="D183" s="548"/>
      <c r="E183" s="548"/>
      <c r="F183" s="548"/>
      <c r="G183" s="548"/>
    </row>
    <row r="184" spans="1:7" ht="15.75">
      <c r="A184" s="156"/>
      <c r="C184" s="548"/>
      <c r="D184" s="548"/>
      <c r="E184" s="548"/>
      <c r="F184" s="548"/>
      <c r="G184" s="548"/>
    </row>
    <row r="185" spans="1:7" ht="15.75">
      <c r="A185" s="156"/>
      <c r="C185" s="548"/>
      <c r="D185" s="548"/>
      <c r="E185" s="548"/>
      <c r="F185" s="548"/>
      <c r="G185" s="548"/>
    </row>
    <row r="186" spans="1:7" ht="15.75">
      <c r="A186" s="156"/>
      <c r="C186" s="548"/>
      <c r="D186" s="548"/>
      <c r="E186" s="548"/>
      <c r="F186" s="548"/>
      <c r="G186" s="548"/>
    </row>
    <row r="187" spans="1:7" ht="15.75">
      <c r="A187" s="156"/>
      <c r="C187" s="548"/>
      <c r="D187" s="548"/>
      <c r="E187" s="548"/>
      <c r="F187" s="548"/>
      <c r="G187" s="548"/>
    </row>
    <row r="188" spans="1:7" ht="15.75">
      <c r="A188" s="156"/>
      <c r="C188" s="548"/>
      <c r="D188" s="548"/>
      <c r="E188" s="548"/>
      <c r="F188" s="548"/>
      <c r="G188" s="548"/>
    </row>
    <row r="189" spans="1:7" ht="15.75">
      <c r="A189" s="156"/>
      <c r="C189" s="548"/>
      <c r="D189" s="548"/>
      <c r="E189" s="548"/>
      <c r="F189" s="548"/>
      <c r="G189" s="548"/>
    </row>
    <row r="190" spans="1:7" ht="15.75">
      <c r="A190" s="156"/>
      <c r="C190" s="548"/>
      <c r="D190" s="548"/>
      <c r="E190" s="548"/>
      <c r="F190" s="548"/>
      <c r="G190" s="548"/>
    </row>
    <row r="191" spans="1:7" ht="15.75">
      <c r="A191" s="156"/>
      <c r="C191" s="548"/>
      <c r="D191" s="548"/>
      <c r="E191" s="548"/>
      <c r="F191" s="548"/>
      <c r="G191" s="548"/>
    </row>
    <row r="192" spans="1:7" ht="15.75">
      <c r="A192" s="156"/>
      <c r="C192" s="548"/>
      <c r="D192" s="548"/>
      <c r="E192" s="548"/>
      <c r="F192" s="548"/>
      <c r="G192" s="548"/>
    </row>
    <row r="193" spans="1:7" ht="15.75">
      <c r="A193" s="156"/>
      <c r="C193" s="548"/>
      <c r="D193" s="548"/>
      <c r="E193" s="548"/>
      <c r="F193" s="548"/>
      <c r="G193" s="548"/>
    </row>
    <row r="194" spans="1:7" ht="15.75">
      <c r="A194" s="156"/>
      <c r="C194" s="548"/>
      <c r="D194" s="548"/>
      <c r="E194" s="548"/>
      <c r="F194" s="548"/>
      <c r="G194" s="548"/>
    </row>
    <row r="195" spans="1:7" ht="15.75">
      <c r="A195" s="156"/>
      <c r="C195" s="548"/>
      <c r="D195" s="548"/>
      <c r="E195" s="548"/>
      <c r="F195" s="548"/>
      <c r="G195" s="548"/>
    </row>
    <row r="196" spans="1:7" ht="15.75">
      <c r="A196" s="156"/>
      <c r="C196" s="548"/>
      <c r="D196" s="548"/>
      <c r="E196" s="548"/>
      <c r="F196" s="548"/>
      <c r="G196" s="548"/>
    </row>
    <row r="197" spans="1:7" ht="15.75">
      <c r="A197" s="156"/>
      <c r="C197" s="548"/>
      <c r="D197" s="548"/>
      <c r="E197" s="548"/>
      <c r="F197" s="548"/>
      <c r="G197" s="548"/>
    </row>
    <row r="198" spans="1:7" ht="15.75">
      <c r="A198" s="156"/>
      <c r="C198" s="548"/>
      <c r="D198" s="548"/>
      <c r="E198" s="548"/>
      <c r="F198" s="548"/>
      <c r="G198" s="548"/>
    </row>
    <row r="199" spans="1:7" ht="15.75">
      <c r="A199" s="156"/>
      <c r="C199" s="548"/>
      <c r="D199" s="548"/>
      <c r="E199" s="548"/>
      <c r="F199" s="548"/>
      <c r="G199" s="548"/>
    </row>
    <row r="200" spans="1:7" ht="15.75">
      <c r="A200" s="156"/>
      <c r="C200" s="548"/>
      <c r="D200" s="548"/>
      <c r="E200" s="548"/>
      <c r="F200" s="548"/>
      <c r="G200" s="548"/>
    </row>
    <row r="201" spans="1:7" ht="15.75">
      <c r="A201" s="156"/>
      <c r="C201" s="548"/>
      <c r="D201" s="548"/>
      <c r="E201" s="548"/>
      <c r="F201" s="548"/>
      <c r="G201" s="548"/>
    </row>
    <row r="202" spans="1:7" ht="15.75">
      <c r="A202" s="156"/>
      <c r="C202" s="548"/>
      <c r="D202" s="548"/>
      <c r="E202" s="548"/>
      <c r="F202" s="548"/>
      <c r="G202" s="548"/>
    </row>
    <row r="203" spans="1:7" ht="15.75">
      <c r="A203" s="156"/>
      <c r="C203" s="548"/>
      <c r="D203" s="548"/>
      <c r="E203" s="548"/>
      <c r="F203" s="548"/>
      <c r="G203" s="548"/>
    </row>
    <row r="204" spans="1:7" ht="15.75">
      <c r="A204" s="156"/>
      <c r="C204" s="548"/>
      <c r="D204" s="548"/>
      <c r="E204" s="548"/>
      <c r="F204" s="548"/>
      <c r="G204" s="548"/>
    </row>
    <row r="205" spans="1:7" ht="15.75">
      <c r="A205" s="156"/>
      <c r="C205" s="548"/>
      <c r="D205" s="548"/>
      <c r="E205" s="548"/>
      <c r="F205" s="548"/>
      <c r="G205" s="548"/>
    </row>
    <row r="206" spans="1:7" ht="15.75">
      <c r="A206" s="156"/>
      <c r="C206" s="548"/>
      <c r="D206" s="548"/>
      <c r="E206" s="548"/>
      <c r="F206" s="548"/>
      <c r="G206" s="548"/>
    </row>
    <row r="207" spans="1:7" ht="15.75">
      <c r="A207" s="156"/>
      <c r="C207" s="548"/>
      <c r="D207" s="548"/>
      <c r="E207" s="548"/>
      <c r="F207" s="548"/>
      <c r="G207" s="548"/>
    </row>
    <row r="208" spans="1:7" ht="15.75">
      <c r="A208" s="156"/>
      <c r="C208" s="548"/>
      <c r="D208" s="548"/>
      <c r="E208" s="548"/>
      <c r="F208" s="548"/>
      <c r="G208" s="548"/>
    </row>
    <row r="209" spans="1:7" ht="15.75">
      <c r="A209" s="156"/>
      <c r="C209" s="548"/>
      <c r="D209" s="548"/>
      <c r="E209" s="548"/>
      <c r="F209" s="548"/>
      <c r="G209" s="548"/>
    </row>
    <row r="210" spans="1:7" ht="15.75">
      <c r="A210" s="156"/>
      <c r="C210" s="548"/>
      <c r="D210" s="548"/>
      <c r="E210" s="548"/>
      <c r="F210" s="548"/>
      <c r="G210" s="548"/>
    </row>
    <row r="211" spans="1:7" ht="15.75">
      <c r="A211" s="156"/>
      <c r="C211" s="548"/>
      <c r="D211" s="548"/>
      <c r="E211" s="548"/>
      <c r="F211" s="548"/>
      <c r="G211" s="548"/>
    </row>
    <row r="212" spans="1:7" ht="15.75">
      <c r="A212" s="156"/>
      <c r="C212" s="548"/>
      <c r="D212" s="548"/>
      <c r="E212" s="548"/>
      <c r="F212" s="548"/>
      <c r="G212" s="548"/>
    </row>
    <row r="213" spans="1:7" ht="15.75">
      <c r="A213" s="156"/>
      <c r="C213" s="548"/>
      <c r="D213" s="548"/>
      <c r="E213" s="548"/>
      <c r="F213" s="548"/>
      <c r="G213" s="548"/>
    </row>
    <row r="214" spans="1:7" ht="15.75">
      <c r="A214" s="156"/>
      <c r="C214" s="548"/>
      <c r="D214" s="548"/>
      <c r="E214" s="548"/>
      <c r="F214" s="548"/>
      <c r="G214" s="548"/>
    </row>
    <row r="215" spans="1:7" ht="15.75">
      <c r="A215" s="156"/>
      <c r="C215" s="548"/>
      <c r="D215" s="548"/>
      <c r="E215" s="548"/>
      <c r="F215" s="548"/>
      <c r="G215" s="548"/>
    </row>
    <row r="216" spans="1:7" ht="15.75">
      <c r="A216" s="156"/>
      <c r="C216" s="548"/>
      <c r="D216" s="548"/>
      <c r="E216" s="548"/>
      <c r="F216" s="548"/>
      <c r="G216" s="548"/>
    </row>
    <row r="217" spans="1:7" ht="15.75">
      <c r="A217" s="156"/>
      <c r="C217" s="548"/>
      <c r="D217" s="548"/>
      <c r="E217" s="548"/>
      <c r="F217" s="548"/>
      <c r="G217" s="548"/>
    </row>
    <row r="218" spans="1:7" ht="15.75">
      <c r="A218" s="156"/>
      <c r="C218" s="548"/>
      <c r="D218" s="548"/>
      <c r="E218" s="548"/>
      <c r="F218" s="548"/>
      <c r="G218" s="548"/>
    </row>
    <row r="219" spans="1:7" ht="15.75">
      <c r="A219" s="156"/>
      <c r="C219" s="548"/>
      <c r="D219" s="548"/>
      <c r="E219" s="548"/>
      <c r="F219" s="548"/>
      <c r="G219" s="548"/>
    </row>
    <row r="220" spans="1:7" ht="15.75">
      <c r="A220" s="156"/>
      <c r="C220" s="548"/>
      <c r="D220" s="548"/>
      <c r="E220" s="548"/>
      <c r="F220" s="548"/>
      <c r="G220" s="548"/>
    </row>
    <row r="221" spans="1:7" ht="15.75">
      <c r="A221" s="156"/>
      <c r="C221" s="548"/>
      <c r="D221" s="548"/>
      <c r="E221" s="548"/>
      <c r="F221" s="548"/>
      <c r="G221" s="548"/>
    </row>
    <row r="222" spans="1:7" ht="15.75">
      <c r="A222" s="156"/>
      <c r="C222" s="548"/>
      <c r="D222" s="548"/>
      <c r="E222" s="548"/>
      <c r="F222" s="548"/>
      <c r="G222" s="548"/>
    </row>
    <row r="223" spans="1:7" ht="15.75">
      <c r="A223" s="156"/>
      <c r="C223" s="548"/>
      <c r="D223" s="548"/>
      <c r="E223" s="548"/>
      <c r="F223" s="548"/>
      <c r="G223" s="548"/>
    </row>
    <row r="224" spans="1:7" ht="15.75">
      <c r="A224" s="156"/>
      <c r="C224" s="548"/>
      <c r="D224" s="548"/>
      <c r="E224" s="548"/>
      <c r="F224" s="548"/>
      <c r="G224" s="548"/>
    </row>
    <row r="225" spans="1:7" ht="15.75">
      <c r="A225" s="156"/>
      <c r="C225" s="548"/>
      <c r="D225" s="548"/>
      <c r="E225" s="548"/>
      <c r="F225" s="548"/>
      <c r="G225" s="548"/>
    </row>
    <row r="226" spans="1:7" ht="15.75">
      <c r="A226" s="156"/>
      <c r="C226" s="548"/>
      <c r="D226" s="548"/>
      <c r="E226" s="548"/>
      <c r="F226" s="548"/>
      <c r="G226" s="548"/>
    </row>
    <row r="227" spans="1:7" ht="15.75">
      <c r="A227" s="19"/>
      <c r="C227" s="548"/>
      <c r="D227" s="548"/>
      <c r="E227" s="548"/>
      <c r="F227" s="548"/>
      <c r="G227" s="548"/>
    </row>
    <row r="228" spans="1:7" ht="15.75">
      <c r="A228" s="19"/>
      <c r="C228" s="548"/>
      <c r="D228" s="548"/>
      <c r="E228" s="548"/>
      <c r="F228" s="548"/>
      <c r="G228" s="548"/>
    </row>
    <row r="229" spans="1:7" ht="15.75">
      <c r="A229" s="19"/>
      <c r="C229" s="548"/>
      <c r="D229" s="548"/>
      <c r="E229" s="548"/>
      <c r="F229" s="548"/>
      <c r="G229" s="548"/>
    </row>
    <row r="230" spans="1:7" ht="15.75">
      <c r="A230" s="19"/>
      <c r="C230" s="548"/>
      <c r="D230" s="548"/>
      <c r="E230" s="548"/>
      <c r="F230" s="548"/>
      <c r="G230" s="548"/>
    </row>
    <row r="231" spans="1:7" ht="15.75">
      <c r="A231" s="19"/>
      <c r="C231" s="548"/>
      <c r="D231" s="548"/>
      <c r="E231" s="548"/>
      <c r="F231" s="548"/>
      <c r="G231" s="548"/>
    </row>
    <row r="232" spans="1:7" ht="15.75">
      <c r="A232" s="19"/>
      <c r="C232" s="548"/>
      <c r="D232" s="548"/>
      <c r="E232" s="548"/>
      <c r="F232" s="548"/>
      <c r="G232" s="548"/>
    </row>
    <row r="233" spans="1:7" ht="15.75">
      <c r="A233" s="19"/>
      <c r="C233" s="548"/>
      <c r="D233" s="548"/>
      <c r="E233" s="548"/>
      <c r="F233" s="548"/>
      <c r="G233" s="548"/>
    </row>
    <row r="234" spans="1:7" ht="15.75">
      <c r="A234" s="19"/>
      <c r="C234" s="548"/>
      <c r="D234" s="548"/>
      <c r="E234" s="548"/>
      <c r="F234" s="548"/>
      <c r="G234" s="548"/>
    </row>
    <row r="235" spans="1:7" ht="15.75">
      <c r="A235" s="19"/>
      <c r="C235" s="548"/>
      <c r="D235" s="548"/>
      <c r="E235" s="548"/>
      <c r="F235" s="548"/>
      <c r="G235" s="548"/>
    </row>
    <row r="236" spans="1:7" ht="15.75">
      <c r="A236" s="19"/>
      <c r="C236" s="548"/>
      <c r="D236" s="548"/>
      <c r="E236" s="548"/>
      <c r="F236" s="548"/>
      <c r="G236" s="548"/>
    </row>
    <row r="237" spans="1:7" ht="15.75">
      <c r="A237" s="19"/>
      <c r="C237" s="548"/>
      <c r="D237" s="548"/>
      <c r="E237" s="548"/>
      <c r="F237" s="548"/>
      <c r="G237" s="548"/>
    </row>
    <row r="238" spans="1:7" ht="15.75">
      <c r="A238" s="19"/>
      <c r="C238" s="548"/>
      <c r="D238" s="548"/>
      <c r="E238" s="548"/>
      <c r="F238" s="548"/>
      <c r="G238" s="548"/>
    </row>
    <row r="239" spans="1:7" ht="15.75">
      <c r="A239" s="19"/>
      <c r="C239" s="548"/>
      <c r="D239" s="548"/>
      <c r="E239" s="548"/>
      <c r="F239" s="548"/>
      <c r="G239" s="548"/>
    </row>
    <row r="240" spans="1:7" ht="15.75">
      <c r="A240" s="19"/>
      <c r="C240" s="548"/>
      <c r="D240" s="548"/>
      <c r="E240" s="548"/>
      <c r="F240" s="548"/>
      <c r="G240" s="548"/>
    </row>
    <row r="241" spans="1:7" ht="15.75">
      <c r="A241" s="19"/>
      <c r="C241" s="548"/>
      <c r="D241" s="548"/>
      <c r="E241" s="548"/>
      <c r="F241" s="548"/>
      <c r="G241" s="548"/>
    </row>
    <row r="242" spans="1:7" ht="15.75">
      <c r="A242" s="19"/>
      <c r="C242" s="548"/>
      <c r="D242" s="548"/>
      <c r="E242" s="548"/>
      <c r="F242" s="548"/>
      <c r="G242" s="548"/>
    </row>
    <row r="243" spans="1:7" ht="15.75">
      <c r="A243" s="19"/>
      <c r="C243" s="548"/>
      <c r="D243" s="548"/>
      <c r="E243" s="548"/>
      <c r="F243" s="548"/>
      <c r="G243" s="548"/>
    </row>
    <row r="244" spans="1:7" ht="15.75">
      <c r="A244" s="19"/>
      <c r="C244" s="548"/>
      <c r="D244" s="548"/>
      <c r="E244" s="548"/>
      <c r="F244" s="548"/>
      <c r="G244" s="548"/>
    </row>
    <row r="245" spans="1:7" ht="15.75">
      <c r="A245" s="19"/>
      <c r="C245" s="548"/>
      <c r="D245" s="548"/>
      <c r="E245" s="548"/>
      <c r="F245" s="548"/>
      <c r="G245" s="548"/>
    </row>
    <row r="246" spans="1:7" ht="15.75">
      <c r="A246" s="19"/>
      <c r="C246" s="548"/>
      <c r="D246" s="548"/>
      <c r="E246" s="548"/>
      <c r="F246" s="548"/>
      <c r="G246" s="548"/>
    </row>
    <row r="247" spans="1:7" ht="15.75">
      <c r="A247" s="19"/>
      <c r="C247" s="548"/>
      <c r="D247" s="548"/>
      <c r="E247" s="548"/>
      <c r="F247" s="548"/>
      <c r="G247" s="548"/>
    </row>
    <row r="248" spans="1:7" ht="15.75">
      <c r="A248" s="19"/>
      <c r="C248" s="548"/>
      <c r="D248" s="548"/>
      <c r="E248" s="548"/>
      <c r="F248" s="548"/>
      <c r="G248" s="548"/>
    </row>
    <row r="249" spans="1:7" ht="15.75">
      <c r="A249" s="19"/>
      <c r="C249" s="548"/>
      <c r="D249" s="548"/>
      <c r="E249" s="548"/>
      <c r="F249" s="548"/>
      <c r="G249" s="548"/>
    </row>
    <row r="250" spans="1:7" ht="15.75">
      <c r="A250" s="19"/>
      <c r="C250" s="548"/>
      <c r="D250" s="548"/>
      <c r="E250" s="548"/>
      <c r="F250" s="548"/>
      <c r="G250" s="548"/>
    </row>
    <row r="251" spans="1:7" ht="15.75">
      <c r="A251" s="19"/>
      <c r="C251" s="548"/>
      <c r="D251" s="548"/>
      <c r="E251" s="548"/>
      <c r="F251" s="548"/>
      <c r="G251" s="548"/>
    </row>
    <row r="252" spans="1:7" ht="15.75">
      <c r="A252" s="19"/>
      <c r="C252" s="548"/>
      <c r="D252" s="548"/>
      <c r="E252" s="548"/>
      <c r="F252" s="548"/>
      <c r="G252" s="548"/>
    </row>
    <row r="253" spans="1:7" ht="15.75">
      <c r="A253" s="19"/>
      <c r="C253" s="548"/>
      <c r="D253" s="548"/>
      <c r="E253" s="548"/>
      <c r="F253" s="548"/>
      <c r="G253" s="548"/>
    </row>
    <row r="254" spans="1:7" ht="15.75">
      <c r="A254" s="19"/>
      <c r="C254" s="548"/>
      <c r="D254" s="548"/>
      <c r="E254" s="548"/>
      <c r="F254" s="548"/>
      <c r="G254" s="548"/>
    </row>
    <row r="255" spans="1:7" ht="15.75">
      <c r="A255" s="19"/>
      <c r="C255" s="548"/>
      <c r="D255" s="548"/>
      <c r="E255" s="548"/>
      <c r="F255" s="548"/>
      <c r="G255" s="548"/>
    </row>
    <row r="256" spans="1:7" ht="15.75">
      <c r="A256" s="19"/>
      <c r="C256" s="548"/>
      <c r="D256" s="548"/>
      <c r="E256" s="548"/>
      <c r="F256" s="548"/>
      <c r="G256" s="548"/>
    </row>
    <row r="257" spans="1:7" ht="15.75">
      <c r="A257" s="19"/>
      <c r="C257" s="548"/>
      <c r="D257" s="548"/>
      <c r="E257" s="548"/>
      <c r="F257" s="548"/>
      <c r="G257" s="548"/>
    </row>
    <row r="258" spans="1:7" ht="15.75">
      <c r="A258" s="19"/>
      <c r="C258" s="548"/>
      <c r="D258" s="548"/>
      <c r="E258" s="548"/>
      <c r="F258" s="548"/>
      <c r="G258" s="548"/>
    </row>
    <row r="259" spans="1:7" ht="15.75">
      <c r="A259" s="19"/>
      <c r="C259" s="548"/>
      <c r="D259" s="548"/>
      <c r="E259" s="548"/>
      <c r="F259" s="548"/>
      <c r="G259" s="548"/>
    </row>
    <row r="260" spans="1:7" ht="15.75">
      <c r="A260" s="19"/>
      <c r="C260" s="548"/>
      <c r="D260" s="548"/>
      <c r="E260" s="548"/>
      <c r="F260" s="548"/>
      <c r="G260" s="548"/>
    </row>
    <row r="261" spans="1:7" ht="15.75">
      <c r="A261" s="19"/>
      <c r="C261" s="548"/>
      <c r="D261" s="548"/>
      <c r="E261" s="548"/>
      <c r="F261" s="548"/>
      <c r="G261" s="548"/>
    </row>
    <row r="262" spans="1:7" ht="15.75">
      <c r="A262" s="19"/>
      <c r="C262" s="548"/>
      <c r="D262" s="548"/>
      <c r="E262" s="548"/>
      <c r="F262" s="548"/>
      <c r="G262" s="548"/>
    </row>
    <row r="263" spans="1:7" ht="15.75">
      <c r="A263" s="19"/>
      <c r="C263" s="548"/>
      <c r="D263" s="548"/>
      <c r="E263" s="548"/>
      <c r="F263" s="548"/>
      <c r="G263" s="548"/>
    </row>
    <row r="264" spans="1:7" ht="15.75">
      <c r="A264" s="19"/>
      <c r="C264" s="548"/>
      <c r="D264" s="548"/>
      <c r="E264" s="548"/>
      <c r="F264" s="548"/>
      <c r="G264" s="548"/>
    </row>
    <row r="265" spans="1:7" ht="15.75">
      <c r="A265" s="19"/>
      <c r="C265" s="548"/>
      <c r="D265" s="548"/>
      <c r="E265" s="548"/>
      <c r="F265" s="548"/>
      <c r="G265" s="548"/>
    </row>
    <row r="266" spans="1:7" ht="15.75">
      <c r="A266" s="19"/>
      <c r="C266" s="548"/>
      <c r="D266" s="548"/>
      <c r="E266" s="548"/>
      <c r="F266" s="548"/>
      <c r="G266" s="548"/>
    </row>
    <row r="267" spans="1:7" ht="15.75">
      <c r="A267" s="19"/>
      <c r="C267" s="548"/>
      <c r="D267" s="548"/>
      <c r="E267" s="548"/>
      <c r="F267" s="548"/>
      <c r="G267" s="548"/>
    </row>
    <row r="268" spans="1:7" ht="15.75">
      <c r="A268" s="19"/>
      <c r="C268" s="548"/>
      <c r="D268" s="548"/>
      <c r="E268" s="548"/>
      <c r="F268" s="548"/>
      <c r="G268" s="548"/>
    </row>
    <row r="269" spans="1:7" ht="15.75">
      <c r="A269" s="19"/>
      <c r="C269" s="548"/>
      <c r="D269" s="548"/>
      <c r="E269" s="548"/>
      <c r="F269" s="548"/>
      <c r="G269" s="548"/>
    </row>
    <row r="270" spans="1:7" ht="15.75">
      <c r="A270" s="19"/>
      <c r="C270" s="548"/>
      <c r="D270" s="548"/>
      <c r="E270" s="548"/>
      <c r="F270" s="548"/>
      <c r="G270" s="548"/>
    </row>
    <row r="271" spans="1:7" ht="15.75">
      <c r="A271" s="19"/>
      <c r="C271" s="548"/>
      <c r="D271" s="548"/>
      <c r="E271" s="548"/>
      <c r="F271" s="548"/>
      <c r="G271" s="548"/>
    </row>
    <row r="272" spans="1:7" ht="15.75">
      <c r="A272" s="19"/>
      <c r="C272" s="548"/>
      <c r="D272" s="548"/>
      <c r="E272" s="548"/>
      <c r="F272" s="548"/>
      <c r="G272" s="548"/>
    </row>
    <row r="273" spans="1:7" ht="15.75">
      <c r="A273" s="19"/>
      <c r="C273" s="548"/>
      <c r="D273" s="548"/>
      <c r="E273" s="548"/>
      <c r="F273" s="548"/>
      <c r="G273" s="548"/>
    </row>
    <row r="274" spans="1:7" ht="15.75">
      <c r="A274" s="19"/>
      <c r="C274" s="548"/>
      <c r="D274" s="548"/>
      <c r="E274" s="548"/>
      <c r="F274" s="548"/>
      <c r="G274" s="548"/>
    </row>
    <row r="275" spans="1:7" ht="15.75">
      <c r="A275" s="19"/>
      <c r="C275" s="548"/>
      <c r="D275" s="548"/>
      <c r="E275" s="548"/>
      <c r="F275" s="548"/>
      <c r="G275" s="548"/>
    </row>
    <row r="276" spans="1:7" ht="15.75">
      <c r="A276" s="19"/>
      <c r="C276" s="548"/>
      <c r="D276" s="548"/>
      <c r="E276" s="548"/>
      <c r="F276" s="548"/>
      <c r="G276" s="548"/>
    </row>
    <row r="277" spans="1:7" ht="15.75">
      <c r="A277" s="19"/>
      <c r="C277" s="548"/>
      <c r="D277" s="548"/>
      <c r="E277" s="548"/>
      <c r="F277" s="548"/>
      <c r="G277" s="548"/>
    </row>
    <row r="278" spans="1:7" ht="15.75">
      <c r="A278" s="19"/>
      <c r="C278" s="548"/>
      <c r="D278" s="548"/>
      <c r="E278" s="548"/>
      <c r="F278" s="548"/>
      <c r="G278" s="548"/>
    </row>
    <row r="279" spans="1:7" ht="15.75">
      <c r="A279" s="19"/>
      <c r="C279" s="548"/>
      <c r="D279" s="548"/>
      <c r="E279" s="548"/>
      <c r="F279" s="548"/>
      <c r="G279" s="548"/>
    </row>
    <row r="280" spans="1:7" ht="15.75">
      <c r="A280" s="19"/>
      <c r="C280" s="548"/>
      <c r="D280" s="548"/>
      <c r="E280" s="548"/>
      <c r="F280" s="548"/>
      <c r="G280" s="548"/>
    </row>
    <row r="281" spans="1:7" ht="15.75">
      <c r="A281" s="19"/>
      <c r="C281" s="548"/>
      <c r="D281" s="548"/>
      <c r="E281" s="548"/>
      <c r="F281" s="548"/>
      <c r="G281" s="548"/>
    </row>
    <row r="282" spans="1:7" ht="15.75">
      <c r="A282" s="19"/>
      <c r="C282" s="548"/>
      <c r="D282" s="548"/>
      <c r="E282" s="548"/>
      <c r="F282" s="548"/>
      <c r="G282" s="548"/>
    </row>
    <row r="283" spans="1:7" ht="15.75">
      <c r="A283" s="19"/>
      <c r="C283" s="548"/>
      <c r="D283" s="548"/>
      <c r="E283" s="548"/>
      <c r="F283" s="548"/>
      <c r="G283" s="548"/>
    </row>
    <row r="284" spans="1:7" ht="15.75">
      <c r="A284" s="19"/>
      <c r="C284" s="548"/>
      <c r="D284" s="548"/>
      <c r="E284" s="548"/>
      <c r="F284" s="548"/>
      <c r="G284" s="548"/>
    </row>
    <row r="285" spans="1:7" ht="15.75">
      <c r="A285" s="19"/>
      <c r="C285" s="548"/>
      <c r="D285" s="548"/>
      <c r="E285" s="548"/>
      <c r="F285" s="548"/>
      <c r="G285" s="548"/>
    </row>
    <row r="286" spans="1:7" ht="15.75">
      <c r="A286" s="19"/>
      <c r="C286" s="548"/>
      <c r="D286" s="548"/>
      <c r="E286" s="548"/>
      <c r="F286" s="548"/>
      <c r="G286" s="548"/>
    </row>
    <row r="287" spans="1:7" ht="15.75">
      <c r="A287" s="19"/>
      <c r="C287" s="548"/>
      <c r="D287" s="548"/>
      <c r="E287" s="548"/>
      <c r="F287" s="548"/>
      <c r="G287" s="548"/>
    </row>
    <row r="288" spans="1:7" ht="15.75">
      <c r="A288" s="19"/>
      <c r="C288" s="548"/>
      <c r="D288" s="548"/>
      <c r="E288" s="548"/>
      <c r="F288" s="548"/>
      <c r="G288" s="548"/>
    </row>
    <row r="289" spans="1:7" ht="15.75">
      <c r="A289" s="19"/>
      <c r="C289" s="548"/>
      <c r="D289" s="548"/>
      <c r="E289" s="548"/>
      <c r="F289" s="548"/>
      <c r="G289" s="548"/>
    </row>
    <row r="290" spans="1:7" ht="15.75">
      <c r="A290" s="19"/>
      <c r="C290" s="548"/>
      <c r="D290" s="548"/>
      <c r="E290" s="548"/>
      <c r="F290" s="548"/>
      <c r="G290" s="548"/>
    </row>
    <row r="291" spans="1:7" ht="15.75">
      <c r="A291" s="19"/>
      <c r="C291" s="548"/>
      <c r="D291" s="548"/>
      <c r="E291" s="548"/>
      <c r="F291" s="548"/>
      <c r="G291" s="548"/>
    </row>
    <row r="292" spans="1:7" ht="15.75">
      <c r="A292" s="19"/>
      <c r="C292" s="548"/>
      <c r="D292" s="548"/>
      <c r="E292" s="548"/>
      <c r="F292" s="548"/>
      <c r="G292" s="548"/>
    </row>
    <row r="293" spans="1:7" ht="15.75">
      <c r="A293" s="19"/>
      <c r="C293" s="548"/>
      <c r="D293" s="548"/>
      <c r="E293" s="548"/>
      <c r="F293" s="548"/>
      <c r="G293" s="548"/>
    </row>
    <row r="294" spans="1:7" ht="15.75">
      <c r="A294" s="19"/>
      <c r="C294" s="548"/>
      <c r="D294" s="548"/>
      <c r="E294" s="548"/>
      <c r="F294" s="548"/>
      <c r="G294" s="548"/>
    </row>
    <row r="295" spans="1:7" ht="15.75">
      <c r="A295" s="19"/>
      <c r="C295" s="548"/>
      <c r="D295" s="548"/>
      <c r="E295" s="548"/>
      <c r="F295" s="548"/>
      <c r="G295" s="548"/>
    </row>
    <row r="296" spans="1:7" ht="15.75">
      <c r="A296" s="19"/>
      <c r="C296" s="548"/>
      <c r="D296" s="548"/>
      <c r="E296" s="548"/>
      <c r="F296" s="548"/>
      <c r="G296" s="548"/>
    </row>
    <row r="297" spans="1:7" ht="15.75">
      <c r="A297" s="19"/>
      <c r="C297" s="548"/>
      <c r="D297" s="548"/>
      <c r="E297" s="548"/>
      <c r="F297" s="548"/>
      <c r="G297" s="548"/>
    </row>
    <row r="298" spans="1:7" ht="15.75">
      <c r="A298" s="19"/>
      <c r="C298" s="548"/>
      <c r="D298" s="548"/>
      <c r="E298" s="548"/>
      <c r="F298" s="548"/>
      <c r="G298" s="548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/>
  </sheetViews>
  <sheetFormatPr defaultColWidth="11.42578125" defaultRowHeight="15"/>
  <cols>
    <col min="1" max="1" width="58.28515625" style="566" customWidth="1"/>
    <col min="2" max="8" width="22" style="420" customWidth="1"/>
    <col min="9" max="9" width="22" style="539" customWidth="1"/>
    <col min="10" max="10" width="14.5703125" style="539" customWidth="1"/>
    <col min="11" max="11" width="2.5703125" style="157" customWidth="1"/>
    <col min="12" max="256" width="11.42578125" style="420"/>
    <col min="257" max="257" width="58.28515625" style="420" customWidth="1"/>
    <col min="258" max="265" width="22" style="420" customWidth="1"/>
    <col min="266" max="266" width="14.5703125" style="420" customWidth="1"/>
    <col min="267" max="267" width="2.5703125" style="420" customWidth="1"/>
    <col min="268" max="512" width="11.42578125" style="420"/>
    <col min="513" max="513" width="58.28515625" style="420" customWidth="1"/>
    <col min="514" max="521" width="22" style="420" customWidth="1"/>
    <col min="522" max="522" width="14.5703125" style="420" customWidth="1"/>
    <col min="523" max="523" width="2.5703125" style="420" customWidth="1"/>
    <col min="524" max="768" width="11.42578125" style="420"/>
    <col min="769" max="769" width="58.28515625" style="420" customWidth="1"/>
    <col min="770" max="777" width="22" style="420" customWidth="1"/>
    <col min="778" max="778" width="14.5703125" style="420" customWidth="1"/>
    <col min="779" max="779" width="2.5703125" style="420" customWidth="1"/>
    <col min="780" max="1024" width="11.42578125" style="420"/>
    <col min="1025" max="1025" width="58.28515625" style="420" customWidth="1"/>
    <col min="1026" max="1033" width="22" style="420" customWidth="1"/>
    <col min="1034" max="1034" width="14.5703125" style="420" customWidth="1"/>
    <col min="1035" max="1035" width="2.5703125" style="420" customWidth="1"/>
    <col min="1036" max="1280" width="11.42578125" style="420"/>
    <col min="1281" max="1281" width="58.28515625" style="420" customWidth="1"/>
    <col min="1282" max="1289" width="22" style="420" customWidth="1"/>
    <col min="1290" max="1290" width="14.5703125" style="420" customWidth="1"/>
    <col min="1291" max="1291" width="2.5703125" style="420" customWidth="1"/>
    <col min="1292" max="1536" width="11.42578125" style="420"/>
    <col min="1537" max="1537" width="58.28515625" style="420" customWidth="1"/>
    <col min="1538" max="1545" width="22" style="420" customWidth="1"/>
    <col min="1546" max="1546" width="14.5703125" style="420" customWidth="1"/>
    <col min="1547" max="1547" width="2.5703125" style="420" customWidth="1"/>
    <col min="1548" max="1792" width="11.42578125" style="420"/>
    <col min="1793" max="1793" width="58.28515625" style="420" customWidth="1"/>
    <col min="1794" max="1801" width="22" style="420" customWidth="1"/>
    <col min="1802" max="1802" width="14.5703125" style="420" customWidth="1"/>
    <col min="1803" max="1803" width="2.5703125" style="420" customWidth="1"/>
    <col min="1804" max="2048" width="11.42578125" style="420"/>
    <col min="2049" max="2049" width="58.28515625" style="420" customWidth="1"/>
    <col min="2050" max="2057" width="22" style="420" customWidth="1"/>
    <col min="2058" max="2058" width="14.5703125" style="420" customWidth="1"/>
    <col min="2059" max="2059" width="2.5703125" style="420" customWidth="1"/>
    <col min="2060" max="2304" width="11.42578125" style="420"/>
    <col min="2305" max="2305" width="58.28515625" style="420" customWidth="1"/>
    <col min="2306" max="2313" width="22" style="420" customWidth="1"/>
    <col min="2314" max="2314" width="14.5703125" style="420" customWidth="1"/>
    <col min="2315" max="2315" width="2.5703125" style="420" customWidth="1"/>
    <col min="2316" max="2560" width="11.42578125" style="420"/>
    <col min="2561" max="2561" width="58.28515625" style="420" customWidth="1"/>
    <col min="2562" max="2569" width="22" style="420" customWidth="1"/>
    <col min="2570" max="2570" width="14.5703125" style="420" customWidth="1"/>
    <col min="2571" max="2571" width="2.5703125" style="420" customWidth="1"/>
    <col min="2572" max="2816" width="11.42578125" style="420"/>
    <col min="2817" max="2817" width="58.28515625" style="420" customWidth="1"/>
    <col min="2818" max="2825" width="22" style="420" customWidth="1"/>
    <col min="2826" max="2826" width="14.5703125" style="420" customWidth="1"/>
    <col min="2827" max="2827" width="2.5703125" style="420" customWidth="1"/>
    <col min="2828" max="3072" width="11.42578125" style="420"/>
    <col min="3073" max="3073" width="58.28515625" style="420" customWidth="1"/>
    <col min="3074" max="3081" width="22" style="420" customWidth="1"/>
    <col min="3082" max="3082" width="14.5703125" style="420" customWidth="1"/>
    <col min="3083" max="3083" width="2.5703125" style="420" customWidth="1"/>
    <col min="3084" max="3328" width="11.42578125" style="420"/>
    <col min="3329" max="3329" width="58.28515625" style="420" customWidth="1"/>
    <col min="3330" max="3337" width="22" style="420" customWidth="1"/>
    <col min="3338" max="3338" width="14.5703125" style="420" customWidth="1"/>
    <col min="3339" max="3339" width="2.5703125" style="420" customWidth="1"/>
    <col min="3340" max="3584" width="11.42578125" style="420"/>
    <col min="3585" max="3585" width="58.28515625" style="420" customWidth="1"/>
    <col min="3586" max="3593" width="22" style="420" customWidth="1"/>
    <col min="3594" max="3594" width="14.5703125" style="420" customWidth="1"/>
    <col min="3595" max="3595" width="2.5703125" style="420" customWidth="1"/>
    <col min="3596" max="3840" width="11.42578125" style="420"/>
    <col min="3841" max="3841" width="58.28515625" style="420" customWidth="1"/>
    <col min="3842" max="3849" width="22" style="420" customWidth="1"/>
    <col min="3850" max="3850" width="14.5703125" style="420" customWidth="1"/>
    <col min="3851" max="3851" width="2.5703125" style="420" customWidth="1"/>
    <col min="3852" max="4096" width="11.42578125" style="420"/>
    <col min="4097" max="4097" width="58.28515625" style="420" customWidth="1"/>
    <col min="4098" max="4105" width="22" style="420" customWidth="1"/>
    <col min="4106" max="4106" width="14.5703125" style="420" customWidth="1"/>
    <col min="4107" max="4107" width="2.5703125" style="420" customWidth="1"/>
    <col min="4108" max="4352" width="11.42578125" style="420"/>
    <col min="4353" max="4353" width="58.28515625" style="420" customWidth="1"/>
    <col min="4354" max="4361" width="22" style="420" customWidth="1"/>
    <col min="4362" max="4362" width="14.5703125" style="420" customWidth="1"/>
    <col min="4363" max="4363" width="2.5703125" style="420" customWidth="1"/>
    <col min="4364" max="4608" width="11.42578125" style="420"/>
    <col min="4609" max="4609" width="58.28515625" style="420" customWidth="1"/>
    <col min="4610" max="4617" width="22" style="420" customWidth="1"/>
    <col min="4618" max="4618" width="14.5703125" style="420" customWidth="1"/>
    <col min="4619" max="4619" width="2.5703125" style="420" customWidth="1"/>
    <col min="4620" max="4864" width="11.42578125" style="420"/>
    <col min="4865" max="4865" width="58.28515625" style="420" customWidth="1"/>
    <col min="4866" max="4873" width="22" style="420" customWidth="1"/>
    <col min="4874" max="4874" width="14.5703125" style="420" customWidth="1"/>
    <col min="4875" max="4875" width="2.5703125" style="420" customWidth="1"/>
    <col min="4876" max="5120" width="11.42578125" style="420"/>
    <col min="5121" max="5121" width="58.28515625" style="420" customWidth="1"/>
    <col min="5122" max="5129" width="22" style="420" customWidth="1"/>
    <col min="5130" max="5130" width="14.5703125" style="420" customWidth="1"/>
    <col min="5131" max="5131" width="2.5703125" style="420" customWidth="1"/>
    <col min="5132" max="5376" width="11.42578125" style="420"/>
    <col min="5377" max="5377" width="58.28515625" style="420" customWidth="1"/>
    <col min="5378" max="5385" width="22" style="420" customWidth="1"/>
    <col min="5386" max="5386" width="14.5703125" style="420" customWidth="1"/>
    <col min="5387" max="5387" width="2.5703125" style="420" customWidth="1"/>
    <col min="5388" max="5632" width="11.42578125" style="420"/>
    <col min="5633" max="5633" width="58.28515625" style="420" customWidth="1"/>
    <col min="5634" max="5641" width="22" style="420" customWidth="1"/>
    <col min="5642" max="5642" width="14.5703125" style="420" customWidth="1"/>
    <col min="5643" max="5643" width="2.5703125" style="420" customWidth="1"/>
    <col min="5644" max="5888" width="11.42578125" style="420"/>
    <col min="5889" max="5889" width="58.28515625" style="420" customWidth="1"/>
    <col min="5890" max="5897" width="22" style="420" customWidth="1"/>
    <col min="5898" max="5898" width="14.5703125" style="420" customWidth="1"/>
    <col min="5899" max="5899" width="2.5703125" style="420" customWidth="1"/>
    <col min="5900" max="6144" width="11.42578125" style="420"/>
    <col min="6145" max="6145" width="58.28515625" style="420" customWidth="1"/>
    <col min="6146" max="6153" width="22" style="420" customWidth="1"/>
    <col min="6154" max="6154" width="14.5703125" style="420" customWidth="1"/>
    <col min="6155" max="6155" width="2.5703125" style="420" customWidth="1"/>
    <col min="6156" max="6400" width="11.42578125" style="420"/>
    <col min="6401" max="6401" width="58.28515625" style="420" customWidth="1"/>
    <col min="6402" max="6409" width="22" style="420" customWidth="1"/>
    <col min="6410" max="6410" width="14.5703125" style="420" customWidth="1"/>
    <col min="6411" max="6411" width="2.5703125" style="420" customWidth="1"/>
    <col min="6412" max="6656" width="11.42578125" style="420"/>
    <col min="6657" max="6657" width="58.28515625" style="420" customWidth="1"/>
    <col min="6658" max="6665" width="22" style="420" customWidth="1"/>
    <col min="6666" max="6666" width="14.5703125" style="420" customWidth="1"/>
    <col min="6667" max="6667" width="2.5703125" style="420" customWidth="1"/>
    <col min="6668" max="6912" width="11.42578125" style="420"/>
    <col min="6913" max="6913" width="58.28515625" style="420" customWidth="1"/>
    <col min="6914" max="6921" width="22" style="420" customWidth="1"/>
    <col min="6922" max="6922" width="14.5703125" style="420" customWidth="1"/>
    <col min="6923" max="6923" width="2.5703125" style="420" customWidth="1"/>
    <col min="6924" max="7168" width="11.42578125" style="420"/>
    <col min="7169" max="7169" width="58.28515625" style="420" customWidth="1"/>
    <col min="7170" max="7177" width="22" style="420" customWidth="1"/>
    <col min="7178" max="7178" width="14.5703125" style="420" customWidth="1"/>
    <col min="7179" max="7179" width="2.5703125" style="420" customWidth="1"/>
    <col min="7180" max="7424" width="11.42578125" style="420"/>
    <col min="7425" max="7425" width="58.28515625" style="420" customWidth="1"/>
    <col min="7426" max="7433" width="22" style="420" customWidth="1"/>
    <col min="7434" max="7434" width="14.5703125" style="420" customWidth="1"/>
    <col min="7435" max="7435" width="2.5703125" style="420" customWidth="1"/>
    <col min="7436" max="7680" width="11.42578125" style="420"/>
    <col min="7681" max="7681" width="58.28515625" style="420" customWidth="1"/>
    <col min="7682" max="7689" width="22" style="420" customWidth="1"/>
    <col min="7690" max="7690" width="14.5703125" style="420" customWidth="1"/>
    <col min="7691" max="7691" width="2.5703125" style="420" customWidth="1"/>
    <col min="7692" max="7936" width="11.42578125" style="420"/>
    <col min="7937" max="7937" width="58.28515625" style="420" customWidth="1"/>
    <col min="7938" max="7945" width="22" style="420" customWidth="1"/>
    <col min="7946" max="7946" width="14.5703125" style="420" customWidth="1"/>
    <col min="7947" max="7947" width="2.5703125" style="420" customWidth="1"/>
    <col min="7948" max="8192" width="11.42578125" style="420"/>
    <col min="8193" max="8193" width="58.28515625" style="420" customWidth="1"/>
    <col min="8194" max="8201" width="22" style="420" customWidth="1"/>
    <col min="8202" max="8202" width="14.5703125" style="420" customWidth="1"/>
    <col min="8203" max="8203" width="2.5703125" style="420" customWidth="1"/>
    <col min="8204" max="8448" width="11.42578125" style="420"/>
    <col min="8449" max="8449" width="58.28515625" style="420" customWidth="1"/>
    <col min="8450" max="8457" width="22" style="420" customWidth="1"/>
    <col min="8458" max="8458" width="14.5703125" style="420" customWidth="1"/>
    <col min="8459" max="8459" width="2.5703125" style="420" customWidth="1"/>
    <col min="8460" max="8704" width="11.42578125" style="420"/>
    <col min="8705" max="8705" width="58.28515625" style="420" customWidth="1"/>
    <col min="8706" max="8713" width="22" style="420" customWidth="1"/>
    <col min="8714" max="8714" width="14.5703125" style="420" customWidth="1"/>
    <col min="8715" max="8715" width="2.5703125" style="420" customWidth="1"/>
    <col min="8716" max="8960" width="11.42578125" style="420"/>
    <col min="8961" max="8961" width="58.28515625" style="420" customWidth="1"/>
    <col min="8962" max="8969" width="22" style="420" customWidth="1"/>
    <col min="8970" max="8970" width="14.5703125" style="420" customWidth="1"/>
    <col min="8971" max="8971" width="2.5703125" style="420" customWidth="1"/>
    <col min="8972" max="9216" width="11.42578125" style="420"/>
    <col min="9217" max="9217" width="58.28515625" style="420" customWidth="1"/>
    <col min="9218" max="9225" width="22" style="420" customWidth="1"/>
    <col min="9226" max="9226" width="14.5703125" style="420" customWidth="1"/>
    <col min="9227" max="9227" width="2.5703125" style="420" customWidth="1"/>
    <col min="9228" max="9472" width="11.42578125" style="420"/>
    <col min="9473" max="9473" width="58.28515625" style="420" customWidth="1"/>
    <col min="9474" max="9481" width="22" style="420" customWidth="1"/>
    <col min="9482" max="9482" width="14.5703125" style="420" customWidth="1"/>
    <col min="9483" max="9483" width="2.5703125" style="420" customWidth="1"/>
    <col min="9484" max="9728" width="11.42578125" style="420"/>
    <col min="9729" max="9729" width="58.28515625" style="420" customWidth="1"/>
    <col min="9730" max="9737" width="22" style="420" customWidth="1"/>
    <col min="9738" max="9738" width="14.5703125" style="420" customWidth="1"/>
    <col min="9739" max="9739" width="2.5703125" style="420" customWidth="1"/>
    <col min="9740" max="9984" width="11.42578125" style="420"/>
    <col min="9985" max="9985" width="58.28515625" style="420" customWidth="1"/>
    <col min="9986" max="9993" width="22" style="420" customWidth="1"/>
    <col min="9994" max="9994" width="14.5703125" style="420" customWidth="1"/>
    <col min="9995" max="9995" width="2.5703125" style="420" customWidth="1"/>
    <col min="9996" max="10240" width="11.42578125" style="420"/>
    <col min="10241" max="10241" width="58.28515625" style="420" customWidth="1"/>
    <col min="10242" max="10249" width="22" style="420" customWidth="1"/>
    <col min="10250" max="10250" width="14.5703125" style="420" customWidth="1"/>
    <col min="10251" max="10251" width="2.5703125" style="420" customWidth="1"/>
    <col min="10252" max="10496" width="11.42578125" style="420"/>
    <col min="10497" max="10497" width="58.28515625" style="420" customWidth="1"/>
    <col min="10498" max="10505" width="22" style="420" customWidth="1"/>
    <col min="10506" max="10506" width="14.5703125" style="420" customWidth="1"/>
    <col min="10507" max="10507" width="2.5703125" style="420" customWidth="1"/>
    <col min="10508" max="10752" width="11.42578125" style="420"/>
    <col min="10753" max="10753" width="58.28515625" style="420" customWidth="1"/>
    <col min="10754" max="10761" width="22" style="420" customWidth="1"/>
    <col min="10762" max="10762" width="14.5703125" style="420" customWidth="1"/>
    <col min="10763" max="10763" width="2.5703125" style="420" customWidth="1"/>
    <col min="10764" max="11008" width="11.42578125" style="420"/>
    <col min="11009" max="11009" width="58.28515625" style="420" customWidth="1"/>
    <col min="11010" max="11017" width="22" style="420" customWidth="1"/>
    <col min="11018" max="11018" width="14.5703125" style="420" customWidth="1"/>
    <col min="11019" max="11019" width="2.5703125" style="420" customWidth="1"/>
    <col min="11020" max="11264" width="11.42578125" style="420"/>
    <col min="11265" max="11265" width="58.28515625" style="420" customWidth="1"/>
    <col min="11266" max="11273" width="22" style="420" customWidth="1"/>
    <col min="11274" max="11274" width="14.5703125" style="420" customWidth="1"/>
    <col min="11275" max="11275" width="2.5703125" style="420" customWidth="1"/>
    <col min="11276" max="11520" width="11.42578125" style="420"/>
    <col min="11521" max="11521" width="58.28515625" style="420" customWidth="1"/>
    <col min="11522" max="11529" width="22" style="420" customWidth="1"/>
    <col min="11530" max="11530" width="14.5703125" style="420" customWidth="1"/>
    <col min="11531" max="11531" width="2.5703125" style="420" customWidth="1"/>
    <col min="11532" max="11776" width="11.42578125" style="420"/>
    <col min="11777" max="11777" width="58.28515625" style="420" customWidth="1"/>
    <col min="11778" max="11785" width="22" style="420" customWidth="1"/>
    <col min="11786" max="11786" width="14.5703125" style="420" customWidth="1"/>
    <col min="11787" max="11787" width="2.5703125" style="420" customWidth="1"/>
    <col min="11788" max="12032" width="11.42578125" style="420"/>
    <col min="12033" max="12033" width="58.28515625" style="420" customWidth="1"/>
    <col min="12034" max="12041" width="22" style="420" customWidth="1"/>
    <col min="12042" max="12042" width="14.5703125" style="420" customWidth="1"/>
    <col min="12043" max="12043" width="2.5703125" style="420" customWidth="1"/>
    <col min="12044" max="12288" width="11.42578125" style="420"/>
    <col min="12289" max="12289" width="58.28515625" style="420" customWidth="1"/>
    <col min="12290" max="12297" width="22" style="420" customWidth="1"/>
    <col min="12298" max="12298" width="14.5703125" style="420" customWidth="1"/>
    <col min="12299" max="12299" width="2.5703125" style="420" customWidth="1"/>
    <col min="12300" max="12544" width="11.42578125" style="420"/>
    <col min="12545" max="12545" width="58.28515625" style="420" customWidth="1"/>
    <col min="12546" max="12553" width="22" style="420" customWidth="1"/>
    <col min="12554" max="12554" width="14.5703125" style="420" customWidth="1"/>
    <col min="12555" max="12555" width="2.5703125" style="420" customWidth="1"/>
    <col min="12556" max="12800" width="11.42578125" style="420"/>
    <col min="12801" max="12801" width="58.28515625" style="420" customWidth="1"/>
    <col min="12802" max="12809" width="22" style="420" customWidth="1"/>
    <col min="12810" max="12810" width="14.5703125" style="420" customWidth="1"/>
    <col min="12811" max="12811" width="2.5703125" style="420" customWidth="1"/>
    <col min="12812" max="13056" width="11.42578125" style="420"/>
    <col min="13057" max="13057" width="58.28515625" style="420" customWidth="1"/>
    <col min="13058" max="13065" width="22" style="420" customWidth="1"/>
    <col min="13066" max="13066" width="14.5703125" style="420" customWidth="1"/>
    <col min="13067" max="13067" width="2.5703125" style="420" customWidth="1"/>
    <col min="13068" max="13312" width="11.42578125" style="420"/>
    <col min="13313" max="13313" width="58.28515625" style="420" customWidth="1"/>
    <col min="13314" max="13321" width="22" style="420" customWidth="1"/>
    <col min="13322" max="13322" width="14.5703125" style="420" customWidth="1"/>
    <col min="13323" max="13323" width="2.5703125" style="420" customWidth="1"/>
    <col min="13324" max="13568" width="11.42578125" style="420"/>
    <col min="13569" max="13569" width="58.28515625" style="420" customWidth="1"/>
    <col min="13570" max="13577" width="22" style="420" customWidth="1"/>
    <col min="13578" max="13578" width="14.5703125" style="420" customWidth="1"/>
    <col min="13579" max="13579" width="2.5703125" style="420" customWidth="1"/>
    <col min="13580" max="13824" width="11.42578125" style="420"/>
    <col min="13825" max="13825" width="58.28515625" style="420" customWidth="1"/>
    <col min="13826" max="13833" width="22" style="420" customWidth="1"/>
    <col min="13834" max="13834" width="14.5703125" style="420" customWidth="1"/>
    <col min="13835" max="13835" width="2.5703125" style="420" customWidth="1"/>
    <col min="13836" max="14080" width="11.42578125" style="420"/>
    <col min="14081" max="14081" width="58.28515625" style="420" customWidth="1"/>
    <col min="14082" max="14089" width="22" style="420" customWidth="1"/>
    <col min="14090" max="14090" width="14.5703125" style="420" customWidth="1"/>
    <col min="14091" max="14091" width="2.5703125" style="420" customWidth="1"/>
    <col min="14092" max="14336" width="11.42578125" style="420"/>
    <col min="14337" max="14337" width="58.28515625" style="420" customWidth="1"/>
    <col min="14338" max="14345" width="22" style="420" customWidth="1"/>
    <col min="14346" max="14346" width="14.5703125" style="420" customWidth="1"/>
    <col min="14347" max="14347" width="2.5703125" style="420" customWidth="1"/>
    <col min="14348" max="14592" width="11.42578125" style="420"/>
    <col min="14593" max="14593" width="58.28515625" style="420" customWidth="1"/>
    <col min="14594" max="14601" width="22" style="420" customWidth="1"/>
    <col min="14602" max="14602" width="14.5703125" style="420" customWidth="1"/>
    <col min="14603" max="14603" width="2.5703125" style="420" customWidth="1"/>
    <col min="14604" max="14848" width="11.42578125" style="420"/>
    <col min="14849" max="14849" width="58.28515625" style="420" customWidth="1"/>
    <col min="14850" max="14857" width="22" style="420" customWidth="1"/>
    <col min="14858" max="14858" width="14.5703125" style="420" customWidth="1"/>
    <col min="14859" max="14859" width="2.5703125" style="420" customWidth="1"/>
    <col min="14860" max="15104" width="11.42578125" style="420"/>
    <col min="15105" max="15105" width="58.28515625" style="420" customWidth="1"/>
    <col min="15106" max="15113" width="22" style="420" customWidth="1"/>
    <col min="15114" max="15114" width="14.5703125" style="420" customWidth="1"/>
    <col min="15115" max="15115" width="2.5703125" style="420" customWidth="1"/>
    <col min="15116" max="15360" width="11.42578125" style="420"/>
    <col min="15361" max="15361" width="58.28515625" style="420" customWidth="1"/>
    <col min="15362" max="15369" width="22" style="420" customWidth="1"/>
    <col min="15370" max="15370" width="14.5703125" style="420" customWidth="1"/>
    <col min="15371" max="15371" width="2.5703125" style="420" customWidth="1"/>
    <col min="15372" max="15616" width="11.42578125" style="420"/>
    <col min="15617" max="15617" width="58.28515625" style="420" customWidth="1"/>
    <col min="15618" max="15625" width="22" style="420" customWidth="1"/>
    <col min="15626" max="15626" width="14.5703125" style="420" customWidth="1"/>
    <col min="15627" max="15627" width="2.5703125" style="420" customWidth="1"/>
    <col min="15628" max="15872" width="11.42578125" style="420"/>
    <col min="15873" max="15873" width="58.28515625" style="420" customWidth="1"/>
    <col min="15874" max="15881" width="22" style="420" customWidth="1"/>
    <col min="15882" max="15882" width="14.5703125" style="420" customWidth="1"/>
    <col min="15883" max="15883" width="2.5703125" style="420" customWidth="1"/>
    <col min="15884" max="16128" width="11.42578125" style="420"/>
    <col min="16129" max="16129" width="58.28515625" style="420" customWidth="1"/>
    <col min="16130" max="16137" width="22" style="420" customWidth="1"/>
    <col min="16138" max="16138" width="14.5703125" style="420" customWidth="1"/>
    <col min="16139" max="16139" width="2.5703125" style="420" customWidth="1"/>
    <col min="16140" max="16384" width="11.42578125" style="420"/>
  </cols>
  <sheetData>
    <row r="1" spans="1:26" s="1" customFormat="1" ht="3.75" customHeight="1">
      <c r="A1" s="606"/>
      <c r="B1" s="159"/>
      <c r="C1" s="159"/>
      <c r="D1" s="159"/>
      <c r="E1" s="159"/>
      <c r="F1" s="159"/>
      <c r="G1" s="159"/>
      <c r="H1" s="159"/>
      <c r="I1" s="549"/>
      <c r="J1" s="549"/>
      <c r="K1" s="178"/>
    </row>
    <row r="2" spans="1:26" s="1" customFormat="1" ht="51" customHeight="1">
      <c r="A2" s="845" t="s">
        <v>849</v>
      </c>
      <c r="B2" s="845"/>
      <c r="C2" s="845"/>
      <c r="D2" s="845"/>
      <c r="E2" s="845"/>
      <c r="F2" s="845"/>
      <c r="G2" s="845"/>
      <c r="H2" s="845"/>
      <c r="I2" s="845"/>
      <c r="J2" s="845"/>
      <c r="K2" s="178"/>
    </row>
    <row r="3" spans="1:26" s="1" customFormat="1" ht="33.75" customHeight="1">
      <c r="A3" s="845" t="s">
        <v>247</v>
      </c>
      <c r="B3" s="845"/>
      <c r="C3" s="845"/>
      <c r="D3" s="845"/>
      <c r="E3" s="845"/>
      <c r="F3" s="845"/>
      <c r="G3" s="845"/>
      <c r="H3" s="845"/>
      <c r="I3" s="845"/>
      <c r="J3" s="845"/>
      <c r="K3" s="178"/>
    </row>
    <row r="4" spans="1:26" s="1" customFormat="1" ht="26.25" customHeight="1">
      <c r="A4" s="845" t="s">
        <v>852</v>
      </c>
      <c r="B4" s="845"/>
      <c r="C4" s="845"/>
      <c r="D4" s="845"/>
      <c r="E4" s="845"/>
      <c r="F4" s="845"/>
      <c r="G4" s="845"/>
      <c r="H4" s="845"/>
      <c r="I4" s="845"/>
      <c r="J4" s="845"/>
      <c r="K4" s="178"/>
    </row>
    <row r="5" spans="1:26" s="33" customFormat="1" ht="39" customHeight="1">
      <c r="A5" s="846" t="s">
        <v>833</v>
      </c>
      <c r="B5" s="846"/>
      <c r="C5" s="846"/>
      <c r="D5" s="846"/>
      <c r="E5" s="846"/>
      <c r="F5" s="846"/>
      <c r="G5" s="846"/>
      <c r="H5" s="846"/>
      <c r="I5" s="846"/>
      <c r="J5" s="846"/>
      <c r="K5" s="118"/>
    </row>
    <row r="6" spans="1:26" ht="7.5" customHeight="1">
      <c r="A6" s="560"/>
    </row>
    <row r="7" spans="1:26" ht="18" customHeight="1">
      <c r="A7" s="607"/>
      <c r="B7" s="160"/>
      <c r="C7" s="134"/>
      <c r="D7" s="134"/>
      <c r="E7" s="134"/>
      <c r="F7" s="134"/>
      <c r="G7" s="134"/>
      <c r="H7" s="134"/>
      <c r="I7" s="540"/>
      <c r="J7" s="541"/>
      <c r="K7" s="179"/>
      <c r="L7" s="17"/>
      <c r="M7" s="17"/>
      <c r="N7" s="17"/>
      <c r="O7" s="17"/>
      <c r="P7" s="17"/>
    </row>
    <row r="8" spans="1:26" s="694" customFormat="1" ht="37.5" customHeight="1">
      <c r="A8" s="640" t="s">
        <v>275</v>
      </c>
      <c r="B8" s="343" t="s">
        <v>862</v>
      </c>
      <c r="C8" s="343" t="s">
        <v>863</v>
      </c>
      <c r="D8" s="343" t="s">
        <v>864</v>
      </c>
      <c r="E8" s="343" t="s">
        <v>865</v>
      </c>
      <c r="F8" s="343" t="s">
        <v>866</v>
      </c>
      <c r="G8" s="343" t="s">
        <v>867</v>
      </c>
      <c r="H8" s="343" t="s">
        <v>868</v>
      </c>
      <c r="I8" s="351" t="s">
        <v>276</v>
      </c>
      <c r="J8" s="747" t="s">
        <v>11</v>
      </c>
      <c r="K8" s="249"/>
      <c r="X8" s="694">
        <v>1</v>
      </c>
      <c r="Y8" s="694">
        <v>1</v>
      </c>
      <c r="Z8" s="694">
        <v>1</v>
      </c>
    </row>
    <row r="9" spans="1:26" s="166" customFormat="1" ht="25.5" customHeight="1">
      <c r="A9" s="641" t="s">
        <v>248</v>
      </c>
      <c r="B9" s="664">
        <v>0</v>
      </c>
      <c r="C9" s="344">
        <v>0</v>
      </c>
      <c r="D9" s="344">
        <v>0</v>
      </c>
      <c r="E9" s="344">
        <v>0</v>
      </c>
      <c r="F9" s="344">
        <v>0</v>
      </c>
      <c r="G9" s="344">
        <v>0</v>
      </c>
      <c r="H9" s="344">
        <v>0</v>
      </c>
      <c r="I9" s="344">
        <v>0</v>
      </c>
      <c r="J9" s="748">
        <v>0</v>
      </c>
      <c r="K9" s="273"/>
      <c r="L9" s="274"/>
      <c r="M9" s="274"/>
      <c r="N9" s="274"/>
      <c r="O9" s="274"/>
      <c r="P9" s="274"/>
    </row>
    <row r="10" spans="1:26" s="166" customFormat="1" ht="25.5" customHeight="1">
      <c r="A10" s="641" t="s">
        <v>249</v>
      </c>
      <c r="B10" s="664">
        <v>0</v>
      </c>
      <c r="C10" s="344">
        <v>0</v>
      </c>
      <c r="D10" s="344">
        <v>0</v>
      </c>
      <c r="E10" s="344">
        <v>0</v>
      </c>
      <c r="F10" s="344">
        <v>0</v>
      </c>
      <c r="G10" s="344">
        <v>0</v>
      </c>
      <c r="H10" s="344">
        <v>0</v>
      </c>
      <c r="I10" s="344">
        <v>0</v>
      </c>
      <c r="J10" s="748">
        <v>0</v>
      </c>
      <c r="K10" s="273"/>
      <c r="L10" s="274"/>
      <c r="M10" s="274"/>
      <c r="N10" s="274"/>
      <c r="O10" s="274"/>
      <c r="P10" s="274"/>
    </row>
    <row r="11" spans="1:26" s="166" customFormat="1" ht="25.5" customHeight="1">
      <c r="A11" s="641" t="s">
        <v>250</v>
      </c>
      <c r="B11" s="664">
        <v>3793.5740000000001</v>
      </c>
      <c r="C11" s="344">
        <v>0</v>
      </c>
      <c r="D11" s="344">
        <v>0</v>
      </c>
      <c r="E11" s="344">
        <v>0</v>
      </c>
      <c r="F11" s="344">
        <v>0</v>
      </c>
      <c r="G11" s="344">
        <v>0</v>
      </c>
      <c r="H11" s="344">
        <v>0</v>
      </c>
      <c r="I11" s="344">
        <v>3793.5740000000001</v>
      </c>
      <c r="J11" s="748">
        <v>1.0067036956702383E-3</v>
      </c>
      <c r="K11" s="273"/>
      <c r="L11" s="274"/>
      <c r="M11" s="274"/>
      <c r="N11" s="274"/>
      <c r="O11" s="274"/>
      <c r="P11" s="274"/>
    </row>
    <row r="12" spans="1:26" s="166" customFormat="1" ht="25.5" customHeight="1">
      <c r="A12" s="641" t="s">
        <v>251</v>
      </c>
      <c r="B12" s="664">
        <v>26475.158289999999</v>
      </c>
      <c r="C12" s="344">
        <v>0</v>
      </c>
      <c r="D12" s="344">
        <v>0</v>
      </c>
      <c r="E12" s="344">
        <v>0</v>
      </c>
      <c r="F12" s="344">
        <v>0</v>
      </c>
      <c r="G12" s="344">
        <v>0</v>
      </c>
      <c r="H12" s="344">
        <v>223.6249</v>
      </c>
      <c r="I12" s="344">
        <v>26698.783189999998</v>
      </c>
      <c r="J12" s="748">
        <v>7.0850769504618672E-3</v>
      </c>
      <c r="K12" s="273"/>
      <c r="L12" s="274"/>
      <c r="M12" s="274"/>
      <c r="N12" s="274"/>
      <c r="O12" s="274"/>
      <c r="P12" s="274"/>
    </row>
    <row r="13" spans="1:26" s="166" customFormat="1" ht="25.5" customHeight="1">
      <c r="A13" s="641" t="s">
        <v>252</v>
      </c>
      <c r="B13" s="664">
        <v>53289.125719999996</v>
      </c>
      <c r="C13" s="344">
        <v>0</v>
      </c>
      <c r="D13" s="344">
        <v>2241.57971</v>
      </c>
      <c r="E13" s="344">
        <v>6339.3580300000003</v>
      </c>
      <c r="F13" s="344">
        <v>0</v>
      </c>
      <c r="G13" s="344">
        <v>5040.5647300000001</v>
      </c>
      <c r="H13" s="344">
        <v>245.93295999999998</v>
      </c>
      <c r="I13" s="344">
        <v>67156.561150000009</v>
      </c>
      <c r="J13" s="748">
        <v>1.7821389090659456E-2</v>
      </c>
      <c r="K13" s="273"/>
      <c r="L13" s="274"/>
      <c r="M13" s="274"/>
      <c r="N13" s="274"/>
      <c r="O13" s="274"/>
      <c r="P13" s="274"/>
    </row>
    <row r="14" spans="1:26" s="166" customFormat="1" ht="25.5" customHeight="1">
      <c r="A14" s="641" t="s">
        <v>253</v>
      </c>
      <c r="B14" s="664">
        <v>74014.356639999998</v>
      </c>
      <c r="C14" s="344">
        <v>350.98545000000001</v>
      </c>
      <c r="D14" s="344">
        <v>10651.640949999999</v>
      </c>
      <c r="E14" s="344">
        <v>30239.867719999998</v>
      </c>
      <c r="F14" s="344">
        <v>0</v>
      </c>
      <c r="G14" s="344">
        <v>26813.712390000001</v>
      </c>
      <c r="H14" s="344">
        <v>5491.8504199999998</v>
      </c>
      <c r="I14" s="344">
        <v>147562.41357</v>
      </c>
      <c r="J14" s="748">
        <v>3.9158752955112806E-2</v>
      </c>
      <c r="K14" s="273"/>
      <c r="L14" s="274"/>
      <c r="M14" s="274"/>
      <c r="N14" s="274"/>
      <c r="O14" s="274"/>
      <c r="P14" s="274"/>
    </row>
    <row r="15" spans="1:26" s="166" customFormat="1" ht="25.5" customHeight="1">
      <c r="A15" s="641" t="s">
        <v>254</v>
      </c>
      <c r="B15" s="664">
        <v>40448.498</v>
      </c>
      <c r="C15" s="344">
        <v>10133.51922</v>
      </c>
      <c r="D15" s="344">
        <v>27689.965920000002</v>
      </c>
      <c r="E15" s="344">
        <v>19517.76153</v>
      </c>
      <c r="F15" s="344">
        <v>0</v>
      </c>
      <c r="G15" s="344">
        <v>15571.80719</v>
      </c>
      <c r="H15" s="344">
        <v>3398.3040099999998</v>
      </c>
      <c r="I15" s="344">
        <v>116759.85587</v>
      </c>
      <c r="J15" s="748">
        <v>3.0984654157333782E-2</v>
      </c>
      <c r="K15" s="273"/>
      <c r="L15" s="274"/>
      <c r="M15" s="274"/>
      <c r="N15" s="274"/>
      <c r="O15" s="274"/>
      <c r="P15" s="274"/>
    </row>
    <row r="16" spans="1:26" s="166" customFormat="1" ht="25.5" customHeight="1">
      <c r="A16" s="641" t="s">
        <v>255</v>
      </c>
      <c r="B16" s="664">
        <v>28733.415209999999</v>
      </c>
      <c r="C16" s="344">
        <v>51224.889790000001</v>
      </c>
      <c r="D16" s="344">
        <v>47537.320590000003</v>
      </c>
      <c r="E16" s="344">
        <v>16731.871579999999</v>
      </c>
      <c r="F16" s="344">
        <v>137.34179999999998</v>
      </c>
      <c r="G16" s="344">
        <v>11429.581560000001</v>
      </c>
      <c r="H16" s="344">
        <v>4032.2740600000002</v>
      </c>
      <c r="I16" s="344">
        <v>159826.69458999997</v>
      </c>
      <c r="J16" s="748">
        <v>4.2413334789439046E-2</v>
      </c>
      <c r="K16" s="273"/>
      <c r="L16" s="274"/>
      <c r="M16" s="274"/>
      <c r="N16" s="274"/>
      <c r="O16" s="274"/>
      <c r="P16" s="274"/>
    </row>
    <row r="17" spans="1:16" s="166" customFormat="1" ht="25.5" customHeight="1">
      <c r="A17" s="641" t="s">
        <v>256</v>
      </c>
      <c r="B17" s="664">
        <v>27879.70004</v>
      </c>
      <c r="C17" s="344">
        <v>109057.71429</v>
      </c>
      <c r="D17" s="344">
        <v>44563.203529999999</v>
      </c>
      <c r="E17" s="344">
        <v>12453.38371</v>
      </c>
      <c r="F17" s="344">
        <v>816.83933999999999</v>
      </c>
      <c r="G17" s="344">
        <v>35442.266969999997</v>
      </c>
      <c r="H17" s="344">
        <v>3597.3010800000002</v>
      </c>
      <c r="I17" s="344">
        <v>233810.40896</v>
      </c>
      <c r="J17" s="748">
        <v>6.2046450863012498E-2</v>
      </c>
      <c r="K17" s="273"/>
      <c r="L17" s="274"/>
      <c r="M17" s="274"/>
      <c r="N17" s="274"/>
      <c r="O17" s="274"/>
      <c r="P17" s="274"/>
    </row>
    <row r="18" spans="1:16" s="166" customFormat="1" ht="25.5" customHeight="1">
      <c r="A18" s="641" t="s">
        <v>257</v>
      </c>
      <c r="B18" s="664">
        <v>34638.583079999997</v>
      </c>
      <c r="C18" s="344">
        <v>218883.75030000001</v>
      </c>
      <c r="D18" s="344">
        <v>84262.019700000004</v>
      </c>
      <c r="E18" s="344">
        <v>10160.528699999999</v>
      </c>
      <c r="F18" s="344">
        <v>14692.40274</v>
      </c>
      <c r="G18" s="344">
        <v>52950.484570000001</v>
      </c>
      <c r="H18" s="344">
        <v>3564.4520499999999</v>
      </c>
      <c r="I18" s="344">
        <v>419152.2211400001</v>
      </c>
      <c r="J18" s="748">
        <v>0.11123075233803981</v>
      </c>
      <c r="K18" s="273"/>
      <c r="L18" s="274"/>
      <c r="M18" s="274"/>
      <c r="N18" s="274"/>
      <c r="O18" s="274"/>
      <c r="P18" s="274"/>
    </row>
    <row r="19" spans="1:16" s="166" customFormat="1" ht="25.5" customHeight="1">
      <c r="A19" s="641" t="s">
        <v>258</v>
      </c>
      <c r="B19" s="664">
        <v>87414.662760000007</v>
      </c>
      <c r="C19" s="344">
        <v>577150.70288</v>
      </c>
      <c r="D19" s="344">
        <v>235658.47522999998</v>
      </c>
      <c r="E19" s="344">
        <v>15248.43706</v>
      </c>
      <c r="F19" s="344">
        <v>82972.061730000001</v>
      </c>
      <c r="G19" s="344">
        <v>93199.348010000002</v>
      </c>
      <c r="H19" s="344">
        <v>4626.8284899999999</v>
      </c>
      <c r="I19" s="344">
        <v>1096270.5161599999</v>
      </c>
      <c r="J19" s="748">
        <v>0.29091816320772745</v>
      </c>
      <c r="K19" s="273"/>
      <c r="L19" s="274"/>
      <c r="M19" s="274"/>
      <c r="N19" s="274"/>
      <c r="O19" s="274"/>
      <c r="P19" s="274"/>
    </row>
    <row r="20" spans="1:16" s="166" customFormat="1" ht="25.5" customHeight="1">
      <c r="A20" s="641" t="s">
        <v>259</v>
      </c>
      <c r="B20" s="664">
        <v>212404.03137000001</v>
      </c>
      <c r="C20" s="344">
        <v>519112.06649</v>
      </c>
      <c r="D20" s="344">
        <v>337113.04648000002</v>
      </c>
      <c r="E20" s="344">
        <v>19389.628670000002</v>
      </c>
      <c r="F20" s="344">
        <v>135911.42363999999</v>
      </c>
      <c r="G20" s="344">
        <v>126710.40720999999</v>
      </c>
      <c r="H20" s="344">
        <v>1953.13258</v>
      </c>
      <c r="I20" s="344">
        <v>1352593.7364400001</v>
      </c>
      <c r="J20" s="748">
        <v>0.35893885639625434</v>
      </c>
      <c r="K20" s="273"/>
      <c r="L20" s="274"/>
      <c r="M20" s="274"/>
      <c r="N20" s="274"/>
      <c r="O20" s="274"/>
      <c r="P20" s="274"/>
    </row>
    <row r="21" spans="1:16" s="166" customFormat="1" ht="25.5" customHeight="1">
      <c r="A21" s="641" t="s">
        <v>260</v>
      </c>
      <c r="B21" s="664">
        <v>7846.2027900000003</v>
      </c>
      <c r="C21" s="344">
        <v>27615.191780000001</v>
      </c>
      <c r="D21" s="344">
        <v>49549.099150000002</v>
      </c>
      <c r="E21" s="344">
        <v>6192.07053</v>
      </c>
      <c r="F21" s="344">
        <v>8231.7719099999995</v>
      </c>
      <c r="G21" s="344">
        <v>8539.7228699999996</v>
      </c>
      <c r="H21" s="344">
        <v>55.403460000000003</v>
      </c>
      <c r="I21" s="344">
        <v>108029.46248999999</v>
      </c>
      <c r="J21" s="748">
        <v>2.8667862846474684E-2</v>
      </c>
      <c r="K21" s="273"/>
      <c r="L21" s="274"/>
      <c r="M21" s="274"/>
      <c r="N21" s="274"/>
      <c r="O21" s="274"/>
      <c r="P21" s="274"/>
    </row>
    <row r="22" spans="1:16" s="166" customFormat="1" ht="25.5" customHeight="1">
      <c r="A22" s="641" t="s">
        <v>261</v>
      </c>
      <c r="B22" s="664">
        <v>1935.9959699999999</v>
      </c>
      <c r="C22" s="344">
        <v>8418.4947200000006</v>
      </c>
      <c r="D22" s="344">
        <v>16485.727739999998</v>
      </c>
      <c r="E22" s="344">
        <v>5038.6547899999996</v>
      </c>
      <c r="F22" s="344">
        <v>2786.9560099999999</v>
      </c>
      <c r="G22" s="344">
        <v>1982.02873</v>
      </c>
      <c r="H22" s="344">
        <v>10.29509</v>
      </c>
      <c r="I22" s="344">
        <v>36658.153050000001</v>
      </c>
      <c r="J22" s="748">
        <v>9.7280027098140733E-3</v>
      </c>
      <c r="K22" s="273"/>
      <c r="L22" s="274"/>
      <c r="M22" s="274"/>
      <c r="N22" s="274"/>
      <c r="O22" s="274"/>
      <c r="P22" s="274"/>
    </row>
    <row r="23" spans="1:16" s="347" customFormat="1" ht="25.5" customHeight="1" thickBot="1">
      <c r="A23" s="642" t="s">
        <v>40</v>
      </c>
      <c r="B23" s="666">
        <v>598873.30387000006</v>
      </c>
      <c r="C23" s="666">
        <v>1521947.31492</v>
      </c>
      <c r="D23" s="666">
        <v>855752.07900000003</v>
      </c>
      <c r="E23" s="666">
        <v>141311.56232</v>
      </c>
      <c r="F23" s="666">
        <v>245548.79717000001</v>
      </c>
      <c r="G23" s="666">
        <v>377679.92423</v>
      </c>
      <c r="H23" s="666">
        <v>27199.399100000002</v>
      </c>
      <c r="I23" s="749">
        <v>3768312.3806099999</v>
      </c>
      <c r="J23" s="750">
        <v>1</v>
      </c>
      <c r="K23" s="345"/>
      <c r="L23" s="346"/>
      <c r="M23" s="346"/>
      <c r="N23" s="346"/>
      <c r="O23" s="346"/>
      <c r="P23" s="346"/>
    </row>
    <row r="24" spans="1:16" s="350" customFormat="1" ht="37.5" customHeight="1" thickTop="1">
      <c r="A24" s="643" t="s">
        <v>224</v>
      </c>
      <c r="B24" s="668">
        <v>0.15892347644837682</v>
      </c>
      <c r="C24" s="668">
        <v>0.40388034780535714</v>
      </c>
      <c r="D24" s="668">
        <v>0.22709159766141102</v>
      </c>
      <c r="E24" s="668">
        <v>3.7499959676146867E-2</v>
      </c>
      <c r="F24" s="668">
        <v>6.5161476111556205E-2</v>
      </c>
      <c r="G24" s="668">
        <v>0.10022521651160529</v>
      </c>
      <c r="H24" s="668">
        <v>7.217925785546757E-3</v>
      </c>
      <c r="I24" s="751">
        <v>1</v>
      </c>
      <c r="J24" s="751"/>
      <c r="K24" s="348"/>
      <c r="L24" s="349"/>
      <c r="M24" s="349"/>
      <c r="N24" s="349"/>
      <c r="O24" s="349"/>
      <c r="P24" s="349"/>
    </row>
    <row r="25" spans="1:16" s="694" customFormat="1" ht="37.5" customHeight="1">
      <c r="A25" s="644" t="s">
        <v>262</v>
      </c>
      <c r="B25" s="351" t="s">
        <v>862</v>
      </c>
      <c r="C25" s="351" t="s">
        <v>863</v>
      </c>
      <c r="D25" s="351" t="s">
        <v>864</v>
      </c>
      <c r="E25" s="351" t="s">
        <v>865</v>
      </c>
      <c r="F25" s="351" t="s">
        <v>866</v>
      </c>
      <c r="G25" s="351" t="s">
        <v>867</v>
      </c>
      <c r="H25" s="351" t="s">
        <v>868</v>
      </c>
      <c r="I25" s="351" t="s">
        <v>10</v>
      </c>
      <c r="J25" s="747" t="s">
        <v>11</v>
      </c>
      <c r="K25" s="249"/>
      <c r="L25" s="752"/>
      <c r="M25" s="752"/>
      <c r="N25" s="752"/>
      <c r="O25" s="752"/>
      <c r="P25" s="752"/>
    </row>
    <row r="26" spans="1:16" s="166" customFormat="1" ht="25.5" customHeight="1">
      <c r="A26" s="641" t="s">
        <v>248</v>
      </c>
      <c r="B26" s="66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I26" s="344">
        <v>0</v>
      </c>
      <c r="J26" s="748">
        <v>0</v>
      </c>
      <c r="K26" s="273"/>
      <c r="L26" s="274"/>
      <c r="M26" s="274"/>
      <c r="N26" s="274"/>
      <c r="O26" s="274"/>
      <c r="P26" s="274"/>
    </row>
    <row r="27" spans="1:16" s="166" customFormat="1" ht="25.5" customHeight="1">
      <c r="A27" s="641" t="s">
        <v>249</v>
      </c>
      <c r="B27" s="664">
        <v>0</v>
      </c>
      <c r="C27" s="344">
        <v>0</v>
      </c>
      <c r="D27" s="344">
        <v>0</v>
      </c>
      <c r="E27" s="344">
        <v>0</v>
      </c>
      <c r="F27" s="344">
        <v>0</v>
      </c>
      <c r="G27" s="344">
        <v>0</v>
      </c>
      <c r="H27" s="344">
        <v>0</v>
      </c>
      <c r="I27" s="344">
        <v>0</v>
      </c>
      <c r="J27" s="748">
        <v>0</v>
      </c>
      <c r="K27" s="273"/>
      <c r="L27" s="274"/>
      <c r="M27" s="274"/>
      <c r="N27" s="274"/>
      <c r="O27" s="274"/>
      <c r="P27" s="274"/>
    </row>
    <row r="28" spans="1:16" s="166" customFormat="1" ht="25.5" customHeight="1">
      <c r="A28" s="641" t="s">
        <v>250</v>
      </c>
      <c r="B28" s="664">
        <v>1</v>
      </c>
      <c r="C28" s="344">
        <v>0</v>
      </c>
      <c r="D28" s="344">
        <v>0</v>
      </c>
      <c r="E28" s="344">
        <v>0</v>
      </c>
      <c r="F28" s="344">
        <v>0</v>
      </c>
      <c r="G28" s="344">
        <v>0</v>
      </c>
      <c r="H28" s="344">
        <v>0</v>
      </c>
      <c r="I28" s="344">
        <v>1</v>
      </c>
      <c r="J28" s="748">
        <v>6.7370009566541361E-6</v>
      </c>
      <c r="K28" s="273"/>
      <c r="L28" s="274"/>
      <c r="M28" s="274"/>
      <c r="N28" s="274"/>
      <c r="O28" s="274"/>
      <c r="P28" s="274"/>
    </row>
    <row r="29" spans="1:16" s="166" customFormat="1" ht="25.5" customHeight="1">
      <c r="A29" s="641" t="s">
        <v>251</v>
      </c>
      <c r="B29" s="664">
        <v>16</v>
      </c>
      <c r="C29" s="344">
        <v>0</v>
      </c>
      <c r="D29" s="344">
        <v>0</v>
      </c>
      <c r="E29" s="344">
        <v>0</v>
      </c>
      <c r="F29" s="344">
        <v>0</v>
      </c>
      <c r="G29" s="344">
        <v>0</v>
      </c>
      <c r="H29" s="344">
        <v>1</v>
      </c>
      <c r="I29" s="344">
        <v>17</v>
      </c>
      <c r="J29" s="748">
        <v>1.1452901626312031E-4</v>
      </c>
      <c r="K29" s="273"/>
      <c r="L29" s="274"/>
      <c r="M29" s="274"/>
      <c r="N29" s="274"/>
      <c r="O29" s="274"/>
      <c r="P29" s="274"/>
    </row>
    <row r="30" spans="1:16" s="166" customFormat="1" ht="25.5" customHeight="1">
      <c r="A30" s="641" t="s">
        <v>252</v>
      </c>
      <c r="B30" s="664">
        <v>57</v>
      </c>
      <c r="C30" s="344">
        <v>0</v>
      </c>
      <c r="D30" s="344">
        <v>3</v>
      </c>
      <c r="E30" s="344">
        <v>8</v>
      </c>
      <c r="F30" s="344">
        <v>0</v>
      </c>
      <c r="G30" s="344">
        <v>7</v>
      </c>
      <c r="H30" s="344">
        <v>2</v>
      </c>
      <c r="I30" s="344">
        <v>77</v>
      </c>
      <c r="J30" s="748">
        <v>5.1874907366236851E-4</v>
      </c>
      <c r="K30" s="273"/>
      <c r="L30" s="274"/>
      <c r="M30" s="274"/>
      <c r="N30" s="274"/>
      <c r="O30" s="274"/>
      <c r="P30" s="274"/>
    </row>
    <row r="31" spans="1:16" s="166" customFormat="1" ht="25.5" customHeight="1">
      <c r="A31" s="641" t="s">
        <v>253</v>
      </c>
      <c r="B31" s="664">
        <v>152</v>
      </c>
      <c r="C31" s="344">
        <v>1</v>
      </c>
      <c r="D31" s="344">
        <v>26</v>
      </c>
      <c r="E31" s="344">
        <v>63</v>
      </c>
      <c r="F31" s="344">
        <v>0</v>
      </c>
      <c r="G31" s="344">
        <v>53</v>
      </c>
      <c r="H31" s="344">
        <v>99</v>
      </c>
      <c r="I31" s="344">
        <v>394</v>
      </c>
      <c r="J31" s="748">
        <v>2.6543783769217297E-3</v>
      </c>
      <c r="K31" s="273"/>
      <c r="L31" s="274"/>
      <c r="M31" s="274"/>
      <c r="N31" s="274"/>
      <c r="O31" s="274"/>
      <c r="P31" s="274"/>
    </row>
    <row r="32" spans="1:16" s="166" customFormat="1" ht="25.5" customHeight="1">
      <c r="A32" s="641" t="s">
        <v>254</v>
      </c>
      <c r="B32" s="664">
        <v>151</v>
      </c>
      <c r="C32" s="344">
        <v>43</v>
      </c>
      <c r="D32" s="344">
        <v>112</v>
      </c>
      <c r="E32" s="344">
        <v>74</v>
      </c>
      <c r="F32" s="344">
        <v>0</v>
      </c>
      <c r="G32" s="344">
        <v>58</v>
      </c>
      <c r="H32" s="344">
        <v>99</v>
      </c>
      <c r="I32" s="344">
        <v>537</v>
      </c>
      <c r="J32" s="748">
        <v>3.6177695137232708E-3</v>
      </c>
      <c r="K32" s="273"/>
      <c r="L32" s="274"/>
      <c r="M32" s="274"/>
      <c r="N32" s="274"/>
      <c r="O32" s="274"/>
      <c r="P32" s="274"/>
    </row>
    <row r="33" spans="1:16" s="166" customFormat="1" ht="25.5" customHeight="1">
      <c r="A33" s="641" t="s">
        <v>255</v>
      </c>
      <c r="B33" s="664">
        <v>171</v>
      </c>
      <c r="C33" s="344">
        <v>325</v>
      </c>
      <c r="D33" s="344">
        <v>288</v>
      </c>
      <c r="E33" s="344">
        <v>99</v>
      </c>
      <c r="F33" s="344">
        <v>1</v>
      </c>
      <c r="G33" s="344">
        <v>72</v>
      </c>
      <c r="H33" s="344">
        <v>164</v>
      </c>
      <c r="I33" s="344">
        <v>1120</v>
      </c>
      <c r="J33" s="748">
        <v>7.545441071452632E-3</v>
      </c>
      <c r="K33" s="273"/>
      <c r="L33" s="274"/>
      <c r="M33" s="274"/>
      <c r="N33" s="274"/>
      <c r="O33" s="274"/>
      <c r="P33" s="274"/>
    </row>
    <row r="34" spans="1:16" s="166" customFormat="1" ht="25.5" customHeight="1">
      <c r="A34" s="641" t="s">
        <v>256</v>
      </c>
      <c r="B34" s="664">
        <v>236</v>
      </c>
      <c r="C34" s="344">
        <v>928</v>
      </c>
      <c r="D34" s="344">
        <v>375</v>
      </c>
      <c r="E34" s="344">
        <v>102</v>
      </c>
      <c r="F34" s="344">
        <v>7</v>
      </c>
      <c r="G34" s="344">
        <v>297</v>
      </c>
      <c r="H34" s="344">
        <v>207</v>
      </c>
      <c r="I34" s="344">
        <v>2152</v>
      </c>
      <c r="J34" s="748">
        <v>1.44980260587197E-2</v>
      </c>
      <c r="K34" s="273"/>
      <c r="L34" s="274"/>
      <c r="M34" s="274"/>
      <c r="N34" s="274"/>
      <c r="O34" s="274"/>
      <c r="P34" s="274"/>
    </row>
    <row r="35" spans="1:16" s="166" customFormat="1" ht="25.5" customHeight="1">
      <c r="A35" s="641" t="s">
        <v>257</v>
      </c>
      <c r="B35" s="664">
        <v>421</v>
      </c>
      <c r="C35" s="344">
        <v>2635</v>
      </c>
      <c r="D35" s="344">
        <v>1047</v>
      </c>
      <c r="E35" s="344">
        <v>119</v>
      </c>
      <c r="F35" s="344">
        <v>184</v>
      </c>
      <c r="G35" s="344">
        <v>626</v>
      </c>
      <c r="H35" s="344">
        <v>285</v>
      </c>
      <c r="I35" s="344">
        <v>5317</v>
      </c>
      <c r="J35" s="748">
        <v>3.5820634086530037E-2</v>
      </c>
      <c r="K35" s="273"/>
      <c r="L35" s="274"/>
      <c r="M35" s="274"/>
      <c r="N35" s="274"/>
      <c r="O35" s="274"/>
      <c r="P35" s="274"/>
    </row>
    <row r="36" spans="1:16" s="166" customFormat="1" ht="25.5" customHeight="1">
      <c r="A36" s="641" t="s">
        <v>258</v>
      </c>
      <c r="B36" s="664">
        <v>1904</v>
      </c>
      <c r="C36" s="344">
        <v>11757</v>
      </c>
      <c r="D36" s="344">
        <v>4897</v>
      </c>
      <c r="E36" s="344">
        <v>327</v>
      </c>
      <c r="F36" s="344">
        <v>1906</v>
      </c>
      <c r="G36" s="344">
        <v>1915</v>
      </c>
      <c r="H36" s="344">
        <v>630</v>
      </c>
      <c r="I36" s="344">
        <v>23336</v>
      </c>
      <c r="J36" s="748">
        <v>0.15721465432448092</v>
      </c>
      <c r="K36" s="273"/>
      <c r="L36" s="274"/>
      <c r="M36" s="274"/>
      <c r="N36" s="274"/>
      <c r="O36" s="274"/>
      <c r="P36" s="274"/>
    </row>
    <row r="37" spans="1:16" s="166" customFormat="1" ht="25.5" customHeight="1">
      <c r="A37" s="641" t="s">
        <v>259</v>
      </c>
      <c r="B37" s="664">
        <v>10662</v>
      </c>
      <c r="C37" s="344">
        <v>27453</v>
      </c>
      <c r="D37" s="344">
        <v>20829</v>
      </c>
      <c r="E37" s="344">
        <v>1229</v>
      </c>
      <c r="F37" s="344">
        <v>7570</v>
      </c>
      <c r="G37" s="344">
        <v>7040</v>
      </c>
      <c r="H37" s="344">
        <v>642</v>
      </c>
      <c r="I37" s="344">
        <v>75425</v>
      </c>
      <c r="J37" s="748">
        <v>0.50813829715563819</v>
      </c>
      <c r="K37" s="273"/>
      <c r="L37" s="274"/>
      <c r="M37" s="274"/>
      <c r="N37" s="274"/>
      <c r="O37" s="274"/>
      <c r="P37" s="274"/>
    </row>
    <row r="38" spans="1:16" s="166" customFormat="1" ht="25.5" customHeight="1">
      <c r="A38" s="641" t="s">
        <v>260</v>
      </c>
      <c r="B38" s="664">
        <v>1539</v>
      </c>
      <c r="C38" s="344">
        <v>5395</v>
      </c>
      <c r="D38" s="344">
        <v>9738</v>
      </c>
      <c r="E38" s="344">
        <v>1370</v>
      </c>
      <c r="F38" s="344">
        <v>1628</v>
      </c>
      <c r="G38" s="344">
        <v>1666</v>
      </c>
      <c r="H38" s="344">
        <v>73</v>
      </c>
      <c r="I38" s="344">
        <v>21409</v>
      </c>
      <c r="J38" s="748">
        <v>0.14423245348100838</v>
      </c>
      <c r="K38" s="273"/>
      <c r="L38" s="274"/>
      <c r="M38" s="274"/>
      <c r="N38" s="274"/>
      <c r="O38" s="274"/>
      <c r="P38" s="274"/>
    </row>
    <row r="39" spans="1:16" s="166" customFormat="1" ht="25.5" customHeight="1">
      <c r="A39" s="641" t="s">
        <v>261</v>
      </c>
      <c r="B39" s="664">
        <v>936</v>
      </c>
      <c r="C39" s="344">
        <v>4271</v>
      </c>
      <c r="D39" s="344">
        <v>8679</v>
      </c>
      <c r="E39" s="344">
        <v>2475</v>
      </c>
      <c r="F39" s="344">
        <v>1343</v>
      </c>
      <c r="G39" s="344">
        <v>917</v>
      </c>
      <c r="H39" s="344">
        <v>28</v>
      </c>
      <c r="I39" s="344">
        <v>18649</v>
      </c>
      <c r="J39" s="748">
        <v>0.12563833084064299</v>
      </c>
      <c r="K39" s="273"/>
      <c r="L39" s="274"/>
      <c r="M39" s="274"/>
      <c r="N39" s="274"/>
      <c r="O39" s="274"/>
      <c r="P39" s="274"/>
    </row>
    <row r="40" spans="1:16" s="166" customFormat="1" ht="25.5" customHeight="1" thickBot="1">
      <c r="A40" s="645" t="s">
        <v>277</v>
      </c>
      <c r="B40" s="666">
        <v>16246</v>
      </c>
      <c r="C40" s="666">
        <v>52808</v>
      </c>
      <c r="D40" s="666">
        <v>45994</v>
      </c>
      <c r="E40" s="666">
        <v>5866</v>
      </c>
      <c r="F40" s="666">
        <v>12639</v>
      </c>
      <c r="G40" s="666">
        <v>12651</v>
      </c>
      <c r="H40" s="666">
        <v>2230</v>
      </c>
      <c r="I40" s="749">
        <v>148434</v>
      </c>
      <c r="J40" s="315">
        <v>1</v>
      </c>
      <c r="K40" s="273"/>
      <c r="L40" s="274"/>
      <c r="M40" s="274"/>
      <c r="N40" s="274"/>
      <c r="O40" s="274"/>
      <c r="P40" s="274"/>
    </row>
    <row r="41" spans="1:16" ht="25.5" customHeight="1" thickTop="1">
      <c r="A41" s="514" t="s">
        <v>224</v>
      </c>
      <c r="B41" s="313">
        <v>0.10944931754180309</v>
      </c>
      <c r="C41" s="313">
        <v>0.35576754651899162</v>
      </c>
      <c r="D41" s="313">
        <v>0.30986162200035033</v>
      </c>
      <c r="E41" s="313">
        <v>3.9519247611733158E-2</v>
      </c>
      <c r="F41" s="313">
        <v>8.5148955091151626E-2</v>
      </c>
      <c r="G41" s="313">
        <v>8.5229799102631468E-2</v>
      </c>
      <c r="H41" s="313">
        <v>1.5023512133338723E-2</v>
      </c>
      <c r="I41" s="299">
        <v>1</v>
      </c>
      <c r="J41" s="299"/>
      <c r="K41" s="176"/>
      <c r="L41" s="17"/>
      <c r="M41" s="17"/>
      <c r="N41" s="17"/>
      <c r="O41" s="17"/>
      <c r="P41" s="17"/>
    </row>
    <row r="42" spans="1:16" ht="14.25" customHeight="1" thickBot="1">
      <c r="A42" s="613"/>
      <c r="B42" s="671"/>
      <c r="C42" s="171"/>
      <c r="D42" s="171"/>
      <c r="E42" s="171"/>
      <c r="F42" s="171"/>
      <c r="G42" s="171"/>
      <c r="H42" s="171"/>
      <c r="I42" s="556"/>
      <c r="J42" s="557"/>
      <c r="K42" s="176"/>
      <c r="L42" s="17"/>
      <c r="M42" s="17"/>
      <c r="N42" s="17"/>
      <c r="O42" s="17"/>
      <c r="P42" s="17"/>
    </row>
    <row r="43" spans="1:16" ht="15" customHeight="1" thickTop="1">
      <c r="A43" s="619" t="s">
        <v>834</v>
      </c>
      <c r="B43" s="148"/>
      <c r="C43" s="174"/>
      <c r="D43" s="174"/>
      <c r="E43" s="174"/>
      <c r="F43" s="174"/>
      <c r="G43" s="174"/>
      <c r="H43" s="174"/>
      <c r="I43" s="174"/>
      <c r="J43" s="174"/>
      <c r="K43" s="176"/>
      <c r="L43" s="175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547"/>
      <c r="J44" s="174"/>
      <c r="K44" s="176"/>
      <c r="L44" s="17"/>
      <c r="M44" s="17"/>
      <c r="N44" s="17"/>
      <c r="O44" s="17"/>
      <c r="P44" s="17"/>
    </row>
    <row r="45" spans="1:16" ht="9" customHeight="1">
      <c r="A45" s="561"/>
      <c r="C45" s="18"/>
      <c r="D45" s="18"/>
      <c r="E45" s="18"/>
      <c r="F45" s="18"/>
      <c r="G45" s="18"/>
      <c r="H45" s="18"/>
      <c r="I45" s="547"/>
      <c r="J45" s="174"/>
      <c r="K45" s="176"/>
      <c r="L45" s="17"/>
      <c r="M45" s="17"/>
      <c r="N45" s="17"/>
      <c r="O45" s="17"/>
      <c r="P45" s="17"/>
    </row>
    <row r="46" spans="1:16" ht="9" customHeight="1">
      <c r="A46" s="564"/>
      <c r="C46" s="18"/>
      <c r="D46" s="18"/>
      <c r="E46" s="18"/>
      <c r="F46" s="18"/>
      <c r="G46" s="18"/>
      <c r="H46" s="18"/>
      <c r="I46" s="547"/>
      <c r="J46" s="174"/>
      <c r="K46" s="176"/>
      <c r="L46" s="17"/>
      <c r="M46" s="17"/>
      <c r="N46" s="17"/>
      <c r="O46" s="17"/>
      <c r="P46" s="17"/>
    </row>
    <row r="47" spans="1:16" ht="9" customHeight="1">
      <c r="A47" s="561"/>
      <c r="C47" s="18"/>
      <c r="D47" s="18"/>
      <c r="E47" s="18"/>
      <c r="F47" s="18"/>
      <c r="G47" s="18"/>
      <c r="H47" s="18"/>
      <c r="I47" s="547"/>
      <c r="J47" s="174"/>
      <c r="K47" s="176"/>
      <c r="L47" s="17"/>
      <c r="M47" s="17"/>
      <c r="N47" s="17"/>
      <c r="O47" s="17"/>
      <c r="P47" s="17"/>
    </row>
    <row r="48" spans="1:16" ht="9" customHeight="1">
      <c r="A48" s="561"/>
      <c r="C48" s="18"/>
      <c r="D48" s="18"/>
      <c r="E48" s="18"/>
      <c r="F48" s="18"/>
      <c r="G48" s="18"/>
      <c r="H48" s="18"/>
      <c r="I48" s="547"/>
      <c r="J48" s="174"/>
      <c r="K48" s="176"/>
      <c r="L48" s="17"/>
      <c r="M48" s="17"/>
      <c r="N48" s="17"/>
      <c r="O48" s="17"/>
      <c r="P48" s="17"/>
    </row>
    <row r="49" spans="1:16" ht="9" customHeight="1">
      <c r="A49" s="561"/>
      <c r="B49" s="177"/>
      <c r="C49" s="18"/>
      <c r="D49" s="18"/>
      <c r="E49" s="18"/>
      <c r="F49" s="18"/>
      <c r="G49" s="18"/>
      <c r="H49" s="18"/>
      <c r="I49" s="547"/>
      <c r="J49" s="174"/>
      <c r="K49" s="176"/>
      <c r="L49" s="17"/>
      <c r="M49" s="17"/>
      <c r="N49" s="17"/>
      <c r="O49" s="17"/>
      <c r="P49" s="17"/>
    </row>
    <row r="50" spans="1:16" ht="9" customHeight="1">
      <c r="A50" s="561"/>
      <c r="B50" s="177"/>
      <c r="C50" s="18"/>
      <c r="D50" s="18"/>
      <c r="E50" s="18"/>
      <c r="F50" s="18"/>
      <c r="G50" s="18"/>
      <c r="H50" s="18"/>
      <c r="I50" s="547"/>
      <c r="J50" s="174"/>
      <c r="K50" s="176"/>
      <c r="L50" s="17"/>
      <c r="M50" s="17"/>
      <c r="N50" s="17"/>
      <c r="O50" s="17"/>
      <c r="P50" s="17"/>
    </row>
    <row r="51" spans="1:16" ht="9" customHeight="1">
      <c r="A51" s="561"/>
      <c r="B51" s="177"/>
      <c r="C51" s="18"/>
      <c r="D51" s="18"/>
      <c r="E51" s="18"/>
      <c r="F51" s="18"/>
      <c r="G51" s="18"/>
      <c r="H51" s="18"/>
      <c r="I51" s="547"/>
      <c r="J51" s="174"/>
      <c r="K51" s="176"/>
      <c r="L51" s="17"/>
      <c r="M51" s="17"/>
      <c r="N51" s="17"/>
      <c r="O51" s="17"/>
      <c r="P51" s="17"/>
    </row>
    <row r="52" spans="1:16" ht="9" customHeight="1">
      <c r="A52" s="151"/>
      <c r="B52" s="177"/>
      <c r="C52" s="18"/>
      <c r="D52" s="18"/>
      <c r="E52" s="18"/>
      <c r="F52" s="18"/>
      <c r="G52" s="18"/>
      <c r="H52" s="18"/>
      <c r="I52" s="547"/>
      <c r="J52" s="174"/>
      <c r="K52" s="176"/>
      <c r="L52" s="17"/>
      <c r="M52" s="17"/>
      <c r="N52" s="17"/>
      <c r="O52" s="17"/>
      <c r="P52" s="17"/>
    </row>
    <row r="53" spans="1:16" ht="9" customHeight="1">
      <c r="A53" s="561"/>
      <c r="B53" s="177"/>
      <c r="C53" s="18"/>
      <c r="D53" s="18"/>
      <c r="E53" s="18"/>
      <c r="F53" s="18"/>
      <c r="G53" s="18"/>
      <c r="H53" s="18"/>
      <c r="I53" s="547"/>
      <c r="J53" s="174"/>
      <c r="K53" s="176"/>
      <c r="L53" s="17"/>
      <c r="M53" s="17"/>
      <c r="N53" s="17"/>
      <c r="O53" s="17"/>
      <c r="P53" s="17"/>
    </row>
    <row r="54" spans="1:16" ht="9" customHeight="1">
      <c r="A54" s="561"/>
      <c r="B54" s="177"/>
      <c r="C54" s="18"/>
      <c r="D54" s="18"/>
      <c r="E54" s="18"/>
      <c r="F54" s="18"/>
      <c r="G54" s="18"/>
      <c r="H54" s="18"/>
      <c r="I54" s="547"/>
      <c r="J54" s="174"/>
      <c r="K54" s="176"/>
      <c r="L54" s="17"/>
      <c r="M54" s="17"/>
      <c r="N54" s="17"/>
      <c r="O54" s="17"/>
      <c r="P54" s="17"/>
    </row>
    <row r="55" spans="1:16" ht="9" customHeight="1">
      <c r="A55" s="561"/>
      <c r="B55" s="177"/>
      <c r="C55" s="18"/>
      <c r="D55" s="18"/>
      <c r="E55" s="18"/>
      <c r="F55" s="18"/>
      <c r="G55" s="18"/>
      <c r="H55" s="18"/>
      <c r="I55" s="547"/>
      <c r="J55" s="174"/>
      <c r="K55" s="176"/>
      <c r="L55" s="17"/>
      <c r="M55" s="17"/>
      <c r="N55" s="17"/>
      <c r="O55" s="17"/>
      <c r="P55" s="17"/>
    </row>
    <row r="56" spans="1:16" ht="9" customHeight="1">
      <c r="A56" s="561"/>
      <c r="C56" s="18"/>
      <c r="D56" s="18"/>
      <c r="E56" s="18"/>
      <c r="F56" s="18"/>
      <c r="G56" s="18"/>
      <c r="H56" s="18"/>
      <c r="I56" s="547"/>
      <c r="J56" s="174"/>
      <c r="K56" s="176"/>
      <c r="L56" s="17"/>
      <c r="M56" s="17"/>
      <c r="N56" s="17"/>
      <c r="O56" s="17"/>
      <c r="P56" s="17"/>
    </row>
    <row r="57" spans="1:16" ht="9" customHeight="1">
      <c r="A57" s="561"/>
      <c r="C57" s="18"/>
      <c r="D57" s="18"/>
      <c r="E57" s="18"/>
      <c r="F57" s="18"/>
      <c r="G57" s="18"/>
      <c r="H57" s="18"/>
      <c r="I57" s="547"/>
      <c r="J57" s="174"/>
      <c r="K57" s="176"/>
      <c r="L57" s="17"/>
      <c r="M57" s="17"/>
      <c r="N57" s="17"/>
      <c r="O57" s="17"/>
      <c r="P57" s="17"/>
    </row>
    <row r="58" spans="1:16" ht="9" customHeight="1">
      <c r="A58" s="151"/>
      <c r="C58" s="18"/>
      <c r="D58" s="18"/>
      <c r="E58" s="18"/>
      <c r="F58" s="18"/>
      <c r="G58" s="18"/>
      <c r="H58" s="18"/>
      <c r="I58" s="547"/>
      <c r="J58" s="174"/>
      <c r="K58" s="176"/>
      <c r="L58" s="17"/>
      <c r="M58" s="17"/>
      <c r="N58" s="17"/>
      <c r="O58" s="17"/>
      <c r="P58" s="17"/>
    </row>
    <row r="59" spans="1:16" ht="9" customHeight="1">
      <c r="A59" s="561"/>
      <c r="C59" s="18"/>
      <c r="D59" s="18"/>
      <c r="E59" s="18"/>
      <c r="F59" s="18"/>
      <c r="G59" s="18"/>
      <c r="H59" s="18"/>
      <c r="I59" s="547"/>
      <c r="J59" s="174"/>
      <c r="K59" s="176"/>
      <c r="L59" s="17"/>
      <c r="M59" s="17"/>
      <c r="N59" s="17"/>
      <c r="O59" s="17"/>
      <c r="P59" s="17"/>
    </row>
    <row r="60" spans="1:16" ht="9" customHeight="1">
      <c r="A60" s="561"/>
      <c r="C60" s="18"/>
      <c r="D60" s="18"/>
      <c r="E60" s="18"/>
      <c r="F60" s="18"/>
      <c r="G60" s="18"/>
      <c r="H60" s="18"/>
      <c r="I60" s="547"/>
      <c r="J60" s="174"/>
      <c r="K60" s="176"/>
      <c r="L60" s="17"/>
      <c r="M60" s="17"/>
      <c r="N60" s="17"/>
      <c r="O60" s="17"/>
      <c r="P60" s="17"/>
    </row>
    <row r="61" spans="1:16" ht="9" customHeight="1">
      <c r="A61" s="561"/>
      <c r="C61" s="18"/>
      <c r="D61" s="18"/>
      <c r="E61" s="18"/>
      <c r="F61" s="18"/>
      <c r="G61" s="18"/>
      <c r="H61" s="18"/>
      <c r="I61" s="547"/>
      <c r="J61" s="174"/>
      <c r="K61" s="176"/>
      <c r="L61" s="17"/>
      <c r="M61" s="17"/>
      <c r="N61" s="17"/>
      <c r="O61" s="17"/>
      <c r="P61" s="17"/>
    </row>
    <row r="62" spans="1:16" ht="9" customHeight="1">
      <c r="A62" s="561"/>
      <c r="C62" s="18"/>
      <c r="D62" s="18"/>
      <c r="E62" s="18"/>
      <c r="F62" s="18"/>
      <c r="G62" s="18"/>
      <c r="H62" s="18"/>
      <c r="I62" s="547"/>
      <c r="J62" s="174"/>
      <c r="K62" s="176"/>
      <c r="L62" s="17"/>
      <c r="M62" s="17"/>
      <c r="N62" s="17"/>
      <c r="O62" s="17"/>
      <c r="P62" s="17"/>
    </row>
    <row r="63" spans="1:16" ht="9" customHeight="1">
      <c r="A63" s="561"/>
      <c r="C63" s="18"/>
      <c r="D63" s="18"/>
      <c r="E63" s="18"/>
      <c r="F63" s="18"/>
      <c r="G63" s="18"/>
      <c r="H63" s="18"/>
      <c r="I63" s="547"/>
      <c r="J63" s="174"/>
      <c r="K63" s="176"/>
      <c r="L63" s="17"/>
      <c r="M63" s="17"/>
      <c r="N63" s="17"/>
      <c r="O63" s="17"/>
      <c r="P63" s="17"/>
    </row>
    <row r="64" spans="1:16" ht="9" customHeight="1">
      <c r="A64" s="151"/>
      <c r="C64" s="18"/>
      <c r="D64" s="18"/>
      <c r="E64" s="18"/>
      <c r="F64" s="18"/>
      <c r="G64" s="18"/>
      <c r="H64" s="18"/>
      <c r="I64" s="547"/>
      <c r="J64" s="174"/>
      <c r="K64" s="176"/>
      <c r="L64" s="17"/>
      <c r="M64" s="17"/>
      <c r="N64" s="17"/>
      <c r="O64" s="17"/>
      <c r="P64" s="17"/>
    </row>
    <row r="65" spans="1:16" ht="9" customHeight="1">
      <c r="A65" s="561"/>
      <c r="C65" s="18"/>
      <c r="D65" s="18"/>
      <c r="E65" s="18"/>
      <c r="F65" s="18"/>
      <c r="G65" s="18"/>
      <c r="H65" s="18"/>
      <c r="I65" s="547"/>
      <c r="J65" s="174"/>
      <c r="K65" s="176"/>
      <c r="L65" s="17"/>
      <c r="M65" s="17"/>
      <c r="N65" s="17"/>
      <c r="O65" s="17"/>
      <c r="P65" s="17"/>
    </row>
    <row r="66" spans="1:16" ht="9" customHeight="1">
      <c r="A66" s="561"/>
      <c r="C66" s="18"/>
      <c r="D66" s="18"/>
      <c r="E66" s="18"/>
      <c r="F66" s="18"/>
      <c r="G66" s="18"/>
      <c r="H66" s="18"/>
      <c r="I66" s="547"/>
      <c r="J66" s="174"/>
      <c r="K66" s="176"/>
      <c r="L66" s="17"/>
      <c r="M66" s="17"/>
      <c r="N66" s="17"/>
      <c r="O66" s="17"/>
      <c r="P66" s="17"/>
    </row>
    <row r="67" spans="1:16" ht="9" customHeight="1">
      <c r="A67" s="561"/>
      <c r="C67" s="18"/>
      <c r="D67" s="18"/>
      <c r="E67" s="18"/>
      <c r="F67" s="18"/>
      <c r="G67" s="18"/>
      <c r="H67" s="18"/>
      <c r="I67" s="547"/>
      <c r="J67" s="174"/>
      <c r="K67" s="176"/>
      <c r="L67" s="17"/>
      <c r="M67" s="17"/>
      <c r="N67" s="17"/>
      <c r="O67" s="17"/>
      <c r="P67" s="17"/>
    </row>
    <row r="68" spans="1:16" ht="9" customHeight="1">
      <c r="A68" s="561"/>
      <c r="C68" s="18"/>
      <c r="D68" s="18"/>
      <c r="E68" s="18"/>
      <c r="F68" s="18"/>
      <c r="G68" s="18"/>
      <c r="H68" s="18"/>
      <c r="I68" s="547"/>
      <c r="J68" s="174"/>
      <c r="K68" s="176"/>
      <c r="L68" s="17"/>
      <c r="M68" s="17"/>
      <c r="N68" s="17"/>
      <c r="O68" s="17"/>
      <c r="P68" s="17"/>
    </row>
    <row r="69" spans="1:16" ht="9" customHeight="1">
      <c r="A69" s="151"/>
      <c r="C69" s="18"/>
      <c r="D69" s="18"/>
      <c r="E69" s="18"/>
      <c r="F69" s="18"/>
      <c r="G69" s="18"/>
      <c r="H69" s="18"/>
      <c r="I69" s="547"/>
      <c r="J69" s="174"/>
      <c r="K69" s="176"/>
      <c r="L69" s="17"/>
      <c r="M69" s="17"/>
      <c r="N69" s="17"/>
      <c r="O69" s="17"/>
      <c r="P69" s="17"/>
    </row>
    <row r="70" spans="1:16" ht="9" customHeight="1">
      <c r="A70" s="562"/>
      <c r="C70" s="18"/>
      <c r="D70" s="18"/>
      <c r="E70" s="18"/>
      <c r="F70" s="18"/>
      <c r="G70" s="18"/>
      <c r="H70" s="18"/>
      <c r="I70" s="547"/>
      <c r="J70" s="174"/>
      <c r="K70" s="176"/>
      <c r="L70" s="17"/>
      <c r="M70" s="17"/>
      <c r="N70" s="17"/>
      <c r="O70" s="17"/>
      <c r="P70" s="17"/>
    </row>
    <row r="71" spans="1:16" ht="9" customHeight="1">
      <c r="A71" s="562"/>
      <c r="C71" s="18"/>
      <c r="D71" s="18"/>
      <c r="E71" s="18"/>
      <c r="F71" s="18"/>
      <c r="G71" s="18"/>
      <c r="H71" s="18"/>
      <c r="I71" s="547"/>
      <c r="J71" s="174"/>
      <c r="K71" s="176"/>
      <c r="L71" s="17"/>
      <c r="M71" s="17"/>
      <c r="N71" s="17"/>
      <c r="O71" s="17"/>
      <c r="P71" s="17"/>
    </row>
    <row r="72" spans="1:16" ht="9" customHeight="1">
      <c r="A72" s="562"/>
      <c r="C72" s="18"/>
      <c r="D72" s="18"/>
      <c r="E72" s="18"/>
      <c r="F72" s="18"/>
      <c r="G72" s="18"/>
      <c r="H72" s="18"/>
      <c r="I72" s="547"/>
      <c r="J72" s="174"/>
      <c r="K72" s="176"/>
      <c r="L72" s="17"/>
      <c r="M72" s="17"/>
      <c r="N72" s="17"/>
      <c r="O72" s="17"/>
      <c r="P72" s="17"/>
    </row>
    <row r="73" spans="1:16" ht="9" customHeight="1">
      <c r="A73" s="562"/>
      <c r="C73" s="18"/>
      <c r="D73" s="18"/>
      <c r="E73" s="18"/>
      <c r="F73" s="18"/>
      <c r="G73" s="18"/>
      <c r="H73" s="18"/>
      <c r="I73" s="547"/>
      <c r="J73" s="174"/>
      <c r="K73" s="176"/>
      <c r="L73" s="17"/>
      <c r="M73" s="17"/>
      <c r="N73" s="17"/>
      <c r="O73" s="17"/>
      <c r="P73" s="17"/>
    </row>
    <row r="74" spans="1:16" ht="9" customHeight="1">
      <c r="A74" s="563"/>
      <c r="C74" s="18"/>
      <c r="D74" s="18"/>
      <c r="E74" s="18"/>
      <c r="F74" s="18"/>
      <c r="G74" s="18"/>
      <c r="H74" s="18"/>
      <c r="I74" s="547"/>
      <c r="J74" s="174"/>
      <c r="K74" s="176"/>
      <c r="L74" s="17"/>
      <c r="M74" s="17"/>
      <c r="N74" s="17"/>
      <c r="O74" s="17"/>
      <c r="P74" s="17"/>
    </row>
    <row r="75" spans="1:16" ht="9" customHeight="1">
      <c r="A75" s="563"/>
      <c r="C75" s="18"/>
      <c r="D75" s="18"/>
      <c r="E75" s="18"/>
      <c r="F75" s="18"/>
      <c r="G75" s="18"/>
      <c r="H75" s="18"/>
      <c r="I75" s="547"/>
      <c r="J75" s="174"/>
      <c r="K75" s="176"/>
      <c r="L75" s="17"/>
      <c r="M75" s="17"/>
      <c r="N75" s="17"/>
      <c r="O75" s="17"/>
      <c r="P75" s="17"/>
    </row>
    <row r="76" spans="1:16" ht="9" customHeight="1">
      <c r="A76" s="564"/>
      <c r="C76" s="18"/>
      <c r="D76" s="18"/>
      <c r="E76" s="18"/>
      <c r="F76" s="18"/>
      <c r="G76" s="18"/>
      <c r="H76" s="18"/>
      <c r="I76" s="547"/>
      <c r="J76" s="174"/>
      <c r="K76" s="176"/>
      <c r="L76" s="17"/>
      <c r="M76" s="17"/>
      <c r="N76" s="17"/>
      <c r="O76" s="17"/>
      <c r="P76" s="17"/>
    </row>
    <row r="77" spans="1:16" ht="9" customHeight="1">
      <c r="A77" s="561"/>
      <c r="C77" s="18"/>
      <c r="D77" s="18"/>
      <c r="E77" s="18"/>
      <c r="F77" s="18"/>
      <c r="G77" s="18"/>
      <c r="H77" s="18"/>
      <c r="I77" s="547"/>
      <c r="J77" s="174"/>
      <c r="K77" s="176"/>
      <c r="L77" s="17"/>
      <c r="M77" s="17"/>
      <c r="N77" s="17"/>
      <c r="O77" s="17"/>
      <c r="P77" s="17"/>
    </row>
    <row r="78" spans="1:16" ht="9" customHeight="1">
      <c r="A78" s="561"/>
      <c r="C78" s="18"/>
      <c r="D78" s="18"/>
      <c r="E78" s="18"/>
      <c r="F78" s="18"/>
      <c r="G78" s="18"/>
      <c r="H78" s="18"/>
      <c r="I78" s="547"/>
      <c r="J78" s="174"/>
      <c r="K78" s="176"/>
      <c r="L78" s="17"/>
      <c r="M78" s="17"/>
      <c r="N78" s="17"/>
      <c r="O78" s="17"/>
      <c r="P78" s="17"/>
    </row>
    <row r="79" spans="1:16" ht="9" customHeight="1">
      <c r="A79" s="561"/>
      <c r="C79" s="18"/>
      <c r="D79" s="18"/>
      <c r="E79" s="18"/>
      <c r="F79" s="18"/>
      <c r="G79" s="18"/>
      <c r="H79" s="18"/>
      <c r="I79" s="547"/>
      <c r="J79" s="174"/>
      <c r="K79" s="176"/>
      <c r="L79" s="17"/>
      <c r="M79" s="17"/>
      <c r="N79" s="17"/>
      <c r="O79" s="17"/>
      <c r="P79" s="17"/>
    </row>
    <row r="80" spans="1:16" ht="9" customHeight="1">
      <c r="A80" s="561"/>
      <c r="C80" s="18"/>
      <c r="D80" s="18"/>
      <c r="E80" s="18"/>
      <c r="F80" s="18"/>
      <c r="G80" s="18"/>
      <c r="H80" s="18"/>
      <c r="I80" s="547"/>
      <c r="J80" s="174"/>
      <c r="K80" s="176"/>
      <c r="L80" s="17"/>
      <c r="M80" s="17"/>
      <c r="N80" s="17"/>
      <c r="O80" s="17"/>
      <c r="P80" s="17"/>
    </row>
    <row r="81" spans="1:16" ht="9" customHeight="1">
      <c r="A81" s="562"/>
      <c r="C81" s="18"/>
      <c r="D81" s="18"/>
      <c r="E81" s="18"/>
      <c r="F81" s="18"/>
      <c r="G81" s="18"/>
      <c r="H81" s="18"/>
      <c r="I81" s="547"/>
      <c r="J81" s="174"/>
      <c r="K81" s="176"/>
      <c r="L81" s="17"/>
      <c r="M81" s="17"/>
      <c r="N81" s="17"/>
      <c r="O81" s="17"/>
      <c r="P81" s="17"/>
    </row>
    <row r="82" spans="1:16" ht="9" customHeight="1">
      <c r="A82" s="564"/>
      <c r="C82" s="18"/>
      <c r="D82" s="18"/>
      <c r="E82" s="18"/>
      <c r="F82" s="18"/>
      <c r="G82" s="18"/>
      <c r="H82" s="18"/>
      <c r="I82" s="547"/>
      <c r="J82" s="174"/>
      <c r="K82" s="176"/>
      <c r="L82" s="17"/>
      <c r="M82" s="17"/>
      <c r="N82" s="17"/>
      <c r="O82" s="17"/>
      <c r="P82" s="17"/>
    </row>
    <row r="83" spans="1:16" ht="9" customHeight="1">
      <c r="A83" s="561"/>
      <c r="C83" s="18"/>
      <c r="D83" s="18"/>
      <c r="E83" s="18"/>
      <c r="F83" s="18"/>
      <c r="G83" s="18"/>
      <c r="H83" s="18"/>
      <c r="I83" s="547"/>
      <c r="J83" s="174"/>
      <c r="K83" s="176"/>
      <c r="L83" s="17"/>
      <c r="M83" s="17"/>
      <c r="N83" s="17"/>
      <c r="O83" s="17"/>
      <c r="P83" s="17"/>
    </row>
    <row r="84" spans="1:16" ht="9" customHeight="1">
      <c r="A84" s="561"/>
      <c r="C84" s="18"/>
      <c r="D84" s="18"/>
      <c r="E84" s="18"/>
      <c r="F84" s="18"/>
      <c r="G84" s="18"/>
      <c r="H84" s="18"/>
      <c r="I84" s="547"/>
      <c r="J84" s="174"/>
      <c r="K84" s="176"/>
      <c r="L84" s="17"/>
      <c r="M84" s="17"/>
      <c r="N84" s="17"/>
      <c r="O84" s="17"/>
      <c r="P84" s="17"/>
    </row>
    <row r="85" spans="1:16" ht="9" customHeight="1">
      <c r="A85" s="561"/>
      <c r="C85" s="18"/>
      <c r="D85" s="18"/>
      <c r="E85" s="18"/>
      <c r="F85" s="18"/>
      <c r="G85" s="18"/>
      <c r="H85" s="18"/>
      <c r="I85" s="547"/>
      <c r="J85" s="174"/>
      <c r="K85" s="176"/>
      <c r="L85" s="17"/>
      <c r="M85" s="17"/>
      <c r="N85" s="17"/>
      <c r="O85" s="17"/>
      <c r="P85" s="17"/>
    </row>
    <row r="86" spans="1:16" ht="9" customHeight="1">
      <c r="A86" s="561"/>
      <c r="C86" s="18"/>
      <c r="D86" s="18"/>
      <c r="E86" s="18"/>
      <c r="F86" s="18"/>
      <c r="G86" s="18"/>
      <c r="H86" s="18"/>
      <c r="I86" s="547"/>
      <c r="J86" s="174"/>
      <c r="K86" s="176"/>
      <c r="L86" s="17"/>
      <c r="M86" s="17"/>
      <c r="N86" s="17"/>
      <c r="O86" s="17"/>
      <c r="P86" s="17"/>
    </row>
    <row r="87" spans="1:16" ht="9" customHeight="1">
      <c r="A87" s="562"/>
      <c r="C87" s="18"/>
      <c r="D87" s="18"/>
      <c r="E87" s="18"/>
      <c r="F87" s="18"/>
      <c r="G87" s="18"/>
      <c r="H87" s="18"/>
      <c r="I87" s="547"/>
      <c r="J87" s="174"/>
      <c r="K87" s="176"/>
      <c r="L87" s="17"/>
      <c r="M87" s="17"/>
      <c r="N87" s="17"/>
      <c r="O87" s="17"/>
      <c r="P87" s="17"/>
    </row>
    <row r="88" spans="1:16" ht="9" customHeight="1">
      <c r="A88" s="564"/>
      <c r="C88" s="18"/>
      <c r="D88" s="18"/>
      <c r="E88" s="18"/>
      <c r="F88" s="18"/>
      <c r="G88" s="18"/>
      <c r="H88" s="18"/>
      <c r="I88" s="547"/>
      <c r="J88" s="174"/>
      <c r="K88" s="176"/>
      <c r="L88" s="17"/>
      <c r="M88" s="17"/>
      <c r="N88" s="17"/>
      <c r="O88" s="17"/>
      <c r="P88" s="17"/>
    </row>
    <row r="89" spans="1:16" ht="9" customHeight="1">
      <c r="A89" s="561"/>
      <c r="C89" s="18"/>
      <c r="D89" s="18"/>
      <c r="E89" s="18"/>
      <c r="F89" s="18"/>
      <c r="G89" s="18"/>
      <c r="H89" s="18"/>
      <c r="I89" s="547"/>
      <c r="J89" s="174"/>
      <c r="K89" s="176"/>
      <c r="L89" s="17"/>
      <c r="M89" s="17"/>
      <c r="N89" s="17"/>
      <c r="O89" s="17"/>
      <c r="P89" s="17"/>
    </row>
    <row r="90" spans="1:16" ht="9" customHeight="1">
      <c r="A90" s="561"/>
      <c r="C90" s="18"/>
      <c r="D90" s="18"/>
      <c r="E90" s="18"/>
      <c r="F90" s="18"/>
      <c r="G90" s="18"/>
      <c r="H90" s="18"/>
      <c r="I90" s="547"/>
      <c r="J90" s="174"/>
      <c r="K90" s="176"/>
      <c r="L90" s="17"/>
      <c r="M90" s="17"/>
      <c r="N90" s="17"/>
      <c r="O90" s="17"/>
      <c r="P90" s="17"/>
    </row>
    <row r="91" spans="1:16" ht="9" customHeight="1">
      <c r="A91" s="561"/>
      <c r="C91" s="40"/>
      <c r="D91" s="40"/>
      <c r="E91" s="40"/>
      <c r="F91" s="40"/>
      <c r="G91" s="40"/>
      <c r="H91" s="40"/>
      <c r="J91" s="558"/>
      <c r="K91" s="176"/>
    </row>
    <row r="92" spans="1:16" ht="9" customHeight="1">
      <c r="A92" s="561"/>
      <c r="C92" s="40"/>
      <c r="D92" s="40"/>
      <c r="E92" s="40"/>
      <c r="F92" s="40"/>
      <c r="G92" s="40"/>
      <c r="H92" s="40"/>
      <c r="J92" s="558"/>
      <c r="K92" s="176"/>
    </row>
    <row r="93" spans="1:16" ht="9" customHeight="1">
      <c r="A93" s="561"/>
      <c r="C93" s="40"/>
      <c r="D93" s="40"/>
      <c r="E93" s="40"/>
      <c r="F93" s="40"/>
      <c r="G93" s="40"/>
      <c r="H93" s="40"/>
      <c r="J93" s="558"/>
      <c r="K93" s="176"/>
    </row>
    <row r="94" spans="1:16" ht="9" customHeight="1">
      <c r="A94" s="561"/>
      <c r="C94" s="40"/>
      <c r="D94" s="40"/>
      <c r="E94" s="40"/>
      <c r="F94" s="40"/>
      <c r="G94" s="40"/>
      <c r="H94" s="40"/>
      <c r="J94" s="558"/>
      <c r="K94" s="176"/>
    </row>
    <row r="95" spans="1:16" ht="9" customHeight="1">
      <c r="A95" s="561"/>
      <c r="C95" s="40"/>
      <c r="D95" s="40"/>
      <c r="E95" s="40"/>
      <c r="F95" s="40"/>
      <c r="G95" s="40"/>
      <c r="H95" s="40"/>
      <c r="J95" s="558"/>
      <c r="K95" s="176"/>
    </row>
    <row r="96" spans="1:16" ht="9" customHeight="1">
      <c r="A96" s="561"/>
      <c r="C96" s="40"/>
      <c r="D96" s="40"/>
      <c r="E96" s="40"/>
      <c r="F96" s="40"/>
      <c r="G96" s="40"/>
      <c r="H96" s="40"/>
      <c r="J96" s="558"/>
      <c r="K96" s="176"/>
    </row>
    <row r="97" spans="1:11" ht="9" customHeight="1">
      <c r="A97" s="562"/>
      <c r="C97" s="40"/>
      <c r="D97" s="40"/>
      <c r="E97" s="40"/>
      <c r="F97" s="40"/>
      <c r="G97" s="40"/>
      <c r="H97" s="40"/>
      <c r="J97" s="558"/>
      <c r="K97" s="176"/>
    </row>
    <row r="98" spans="1:11" ht="9" customHeight="1">
      <c r="A98" s="564"/>
      <c r="C98" s="40"/>
      <c r="D98" s="40"/>
      <c r="E98" s="40"/>
      <c r="F98" s="40"/>
      <c r="G98" s="40"/>
      <c r="H98" s="40"/>
      <c r="J98" s="558"/>
      <c r="K98" s="176"/>
    </row>
    <row r="99" spans="1:11" ht="9" customHeight="1">
      <c r="A99" s="561"/>
      <c r="C99" s="40"/>
      <c r="D99" s="40"/>
      <c r="E99" s="40"/>
      <c r="F99" s="40"/>
      <c r="G99" s="40"/>
      <c r="H99" s="40"/>
      <c r="J99" s="558"/>
      <c r="K99" s="176"/>
    </row>
    <row r="100" spans="1:11" ht="9" customHeight="1">
      <c r="A100" s="561"/>
      <c r="C100" s="40"/>
      <c r="D100" s="40"/>
      <c r="E100" s="40"/>
      <c r="F100" s="40"/>
      <c r="G100" s="40"/>
      <c r="H100" s="40"/>
      <c r="J100" s="558"/>
      <c r="K100" s="176"/>
    </row>
    <row r="101" spans="1:11" ht="9" customHeight="1">
      <c r="A101" s="561"/>
      <c r="C101" s="40"/>
      <c r="D101" s="40"/>
      <c r="E101" s="40"/>
      <c r="F101" s="40"/>
      <c r="G101" s="40"/>
      <c r="H101" s="40"/>
      <c r="J101" s="558"/>
      <c r="K101" s="176"/>
    </row>
    <row r="102" spans="1:11" ht="9" customHeight="1">
      <c r="A102" s="561"/>
      <c r="C102" s="40"/>
      <c r="D102" s="40"/>
      <c r="E102" s="40"/>
      <c r="F102" s="40"/>
      <c r="G102" s="40"/>
      <c r="H102" s="40"/>
      <c r="J102" s="558"/>
      <c r="K102" s="176"/>
    </row>
    <row r="103" spans="1:11" ht="9" customHeight="1">
      <c r="A103" s="561"/>
      <c r="C103" s="40"/>
      <c r="D103" s="40"/>
      <c r="E103" s="40"/>
      <c r="F103" s="40"/>
      <c r="G103" s="40"/>
      <c r="H103" s="40"/>
      <c r="J103" s="558"/>
      <c r="K103" s="176"/>
    </row>
    <row r="104" spans="1:11" ht="9" customHeight="1">
      <c r="A104" s="561"/>
      <c r="C104" s="40"/>
      <c r="D104" s="40"/>
      <c r="E104" s="40"/>
      <c r="F104" s="40"/>
      <c r="G104" s="40"/>
      <c r="H104" s="40"/>
      <c r="J104" s="558"/>
      <c r="K104" s="176"/>
    </row>
    <row r="105" spans="1:11" ht="9" customHeight="1">
      <c r="A105" s="561"/>
      <c r="C105" s="40"/>
      <c r="D105" s="40"/>
      <c r="E105" s="40"/>
      <c r="F105" s="40"/>
      <c r="G105" s="40"/>
      <c r="H105" s="40"/>
      <c r="J105" s="558"/>
      <c r="K105" s="176"/>
    </row>
    <row r="106" spans="1:11" ht="9" customHeight="1">
      <c r="A106" s="561"/>
      <c r="C106" s="40"/>
      <c r="D106" s="40"/>
      <c r="E106" s="40"/>
      <c r="F106" s="40"/>
      <c r="G106" s="40"/>
      <c r="H106" s="40"/>
      <c r="J106" s="558"/>
      <c r="K106" s="176"/>
    </row>
    <row r="107" spans="1:11" ht="9" customHeight="1">
      <c r="A107" s="561"/>
      <c r="C107" s="40"/>
      <c r="D107" s="40"/>
      <c r="E107" s="40"/>
      <c r="F107" s="40"/>
      <c r="G107" s="40"/>
      <c r="H107" s="40"/>
      <c r="J107" s="558"/>
      <c r="K107" s="176"/>
    </row>
    <row r="108" spans="1:11" ht="9" customHeight="1">
      <c r="A108" s="564"/>
      <c r="C108" s="40"/>
      <c r="D108" s="40"/>
      <c r="E108" s="40"/>
      <c r="F108" s="40"/>
      <c r="G108" s="40"/>
      <c r="H108" s="40"/>
      <c r="J108" s="558"/>
      <c r="K108" s="176"/>
    </row>
    <row r="109" spans="1:11" ht="9" customHeight="1">
      <c r="A109" s="561"/>
      <c r="C109" s="40"/>
      <c r="D109" s="40"/>
      <c r="E109" s="40"/>
      <c r="F109" s="40"/>
      <c r="G109" s="40"/>
      <c r="H109" s="40"/>
      <c r="J109" s="558"/>
      <c r="K109" s="176"/>
    </row>
    <row r="110" spans="1:11" ht="9" customHeight="1">
      <c r="A110" s="561"/>
      <c r="C110" s="40"/>
      <c r="D110" s="40"/>
      <c r="E110" s="40"/>
      <c r="F110" s="40"/>
      <c r="G110" s="40"/>
      <c r="H110" s="40"/>
      <c r="J110" s="558"/>
      <c r="K110" s="176"/>
    </row>
    <row r="111" spans="1:11" ht="9" customHeight="1">
      <c r="A111" s="561"/>
      <c r="C111" s="40"/>
      <c r="D111" s="40"/>
      <c r="E111" s="40"/>
      <c r="F111" s="40"/>
      <c r="G111" s="40"/>
      <c r="H111" s="40"/>
      <c r="J111" s="558"/>
      <c r="K111" s="176"/>
    </row>
    <row r="112" spans="1:11">
      <c r="A112" s="565"/>
      <c r="C112" s="40"/>
      <c r="D112" s="40"/>
      <c r="E112" s="40"/>
      <c r="F112" s="40"/>
      <c r="G112" s="40"/>
      <c r="H112" s="40"/>
      <c r="J112" s="558"/>
      <c r="K112" s="176"/>
    </row>
    <row r="113" spans="1:11">
      <c r="A113" s="565"/>
      <c r="C113" s="40"/>
      <c r="D113" s="40"/>
      <c r="E113" s="40"/>
      <c r="F113" s="40"/>
      <c r="G113" s="40"/>
      <c r="H113" s="40"/>
      <c r="J113" s="558"/>
      <c r="K113" s="176"/>
    </row>
    <row r="114" spans="1:11">
      <c r="A114" s="565"/>
      <c r="C114" s="40"/>
      <c r="D114" s="40"/>
      <c r="E114" s="40"/>
      <c r="F114" s="40"/>
      <c r="G114" s="40"/>
      <c r="H114" s="40"/>
      <c r="J114" s="558"/>
      <c r="K114" s="176"/>
    </row>
    <row r="115" spans="1:11">
      <c r="A115" s="565"/>
      <c r="C115" s="40"/>
      <c r="D115" s="40"/>
      <c r="E115" s="40"/>
      <c r="F115" s="40"/>
      <c r="G115" s="40"/>
      <c r="H115" s="40"/>
      <c r="J115" s="558"/>
    </row>
    <row r="116" spans="1:11">
      <c r="A116" s="565"/>
      <c r="C116" s="40"/>
      <c r="D116" s="40"/>
      <c r="E116" s="40"/>
      <c r="F116" s="40"/>
      <c r="G116" s="40"/>
      <c r="H116" s="40"/>
      <c r="J116" s="558"/>
    </row>
    <row r="117" spans="1:11">
      <c r="A117" s="565"/>
      <c r="C117" s="40"/>
      <c r="D117" s="40"/>
      <c r="E117" s="40"/>
      <c r="F117" s="40"/>
      <c r="G117" s="40"/>
      <c r="H117" s="40"/>
      <c r="J117" s="558"/>
    </row>
    <row r="118" spans="1:11">
      <c r="A118" s="565"/>
      <c r="C118" s="40"/>
      <c r="D118" s="40"/>
      <c r="E118" s="40"/>
      <c r="F118" s="40"/>
      <c r="G118" s="40"/>
      <c r="H118" s="40"/>
      <c r="J118" s="558"/>
    </row>
    <row r="119" spans="1:11" ht="15.75">
      <c r="A119" s="156"/>
      <c r="C119" s="40"/>
      <c r="D119" s="40"/>
      <c r="E119" s="40"/>
      <c r="F119" s="40"/>
      <c r="G119" s="40"/>
      <c r="H119" s="40"/>
      <c r="J119" s="558"/>
    </row>
    <row r="120" spans="1:11" ht="15.75">
      <c r="A120" s="156"/>
      <c r="C120" s="40"/>
      <c r="D120" s="40"/>
      <c r="E120" s="40"/>
      <c r="F120" s="40"/>
      <c r="G120" s="40"/>
      <c r="H120" s="40"/>
      <c r="J120" s="558"/>
    </row>
    <row r="121" spans="1:11" ht="15.75">
      <c r="A121" s="156"/>
      <c r="C121" s="40"/>
      <c r="D121" s="40"/>
      <c r="E121" s="40"/>
      <c r="F121" s="40"/>
      <c r="G121" s="40"/>
      <c r="H121" s="40"/>
      <c r="J121" s="558"/>
    </row>
    <row r="122" spans="1:11" ht="15.75">
      <c r="A122" s="156"/>
      <c r="C122" s="40"/>
      <c r="D122" s="40"/>
      <c r="E122" s="40"/>
      <c r="F122" s="40"/>
      <c r="G122" s="40"/>
      <c r="H122" s="40"/>
      <c r="J122" s="558"/>
    </row>
    <row r="123" spans="1:11" ht="15.75">
      <c r="A123" s="156"/>
      <c r="C123" s="40"/>
      <c r="D123" s="40"/>
      <c r="E123" s="40"/>
      <c r="F123" s="40"/>
      <c r="G123" s="40"/>
      <c r="H123" s="40"/>
      <c r="J123" s="558"/>
    </row>
    <row r="124" spans="1:11" ht="15.75">
      <c r="A124" s="156"/>
      <c r="C124" s="40"/>
      <c r="D124" s="40"/>
      <c r="E124" s="40"/>
      <c r="F124" s="40"/>
      <c r="G124" s="40"/>
      <c r="H124" s="40"/>
      <c r="J124" s="558"/>
    </row>
    <row r="125" spans="1:11" ht="15.75">
      <c r="A125" s="156"/>
      <c r="C125" s="40"/>
      <c r="D125" s="40"/>
      <c r="E125" s="40"/>
      <c r="F125" s="40"/>
      <c r="G125" s="40"/>
      <c r="H125" s="40"/>
      <c r="J125" s="558"/>
    </row>
    <row r="126" spans="1:11" ht="15.75">
      <c r="A126" s="156"/>
      <c r="C126" s="40"/>
      <c r="D126" s="40"/>
      <c r="E126" s="40"/>
      <c r="F126" s="40"/>
      <c r="G126" s="40"/>
      <c r="H126" s="40"/>
      <c r="J126" s="558"/>
    </row>
    <row r="127" spans="1:11" ht="15.75">
      <c r="A127" s="156"/>
      <c r="C127" s="40"/>
      <c r="D127" s="40"/>
      <c r="E127" s="40"/>
      <c r="F127" s="40"/>
      <c r="G127" s="40"/>
      <c r="H127" s="40"/>
      <c r="J127" s="558"/>
    </row>
    <row r="128" spans="1:11" ht="15.75">
      <c r="A128" s="156"/>
      <c r="C128" s="40"/>
      <c r="D128" s="40"/>
      <c r="E128" s="40"/>
      <c r="F128" s="40"/>
      <c r="G128" s="40"/>
      <c r="H128" s="40"/>
      <c r="J128" s="558"/>
    </row>
    <row r="129" spans="1:10" ht="15.75">
      <c r="A129" s="156"/>
      <c r="C129" s="40"/>
      <c r="D129" s="40"/>
      <c r="E129" s="40"/>
      <c r="F129" s="40"/>
      <c r="G129" s="40"/>
      <c r="H129" s="40"/>
      <c r="J129" s="558"/>
    </row>
    <row r="130" spans="1:10" ht="15.75">
      <c r="A130" s="156"/>
      <c r="C130" s="40"/>
      <c r="D130" s="40"/>
      <c r="E130" s="40"/>
      <c r="F130" s="40"/>
      <c r="G130" s="40"/>
      <c r="H130" s="40"/>
      <c r="J130" s="558"/>
    </row>
    <row r="131" spans="1:10" ht="15.75">
      <c r="A131" s="156"/>
      <c r="C131" s="40"/>
      <c r="D131" s="40"/>
      <c r="E131" s="40"/>
      <c r="F131" s="40"/>
      <c r="G131" s="40"/>
      <c r="H131" s="40"/>
      <c r="J131" s="558"/>
    </row>
    <row r="132" spans="1:10" ht="15.75">
      <c r="A132" s="156"/>
      <c r="C132" s="40"/>
      <c r="D132" s="40"/>
      <c r="E132" s="40"/>
      <c r="F132" s="40"/>
      <c r="G132" s="40"/>
      <c r="H132" s="40"/>
      <c r="J132" s="558"/>
    </row>
    <row r="133" spans="1:10" ht="15.75">
      <c r="A133" s="156"/>
      <c r="C133" s="40"/>
      <c r="D133" s="40"/>
      <c r="E133" s="40"/>
      <c r="F133" s="40"/>
      <c r="G133" s="40"/>
      <c r="H133" s="40"/>
      <c r="J133" s="558"/>
    </row>
    <row r="134" spans="1:10" ht="15.75">
      <c r="A134" s="156"/>
      <c r="C134" s="40"/>
      <c r="D134" s="40"/>
      <c r="E134" s="40"/>
      <c r="F134" s="40"/>
      <c r="G134" s="40"/>
      <c r="H134" s="40"/>
      <c r="J134" s="558"/>
    </row>
    <row r="135" spans="1:10" ht="15.75">
      <c r="A135" s="156"/>
      <c r="C135" s="40"/>
      <c r="D135" s="40"/>
      <c r="E135" s="40"/>
      <c r="F135" s="40"/>
      <c r="G135" s="40"/>
      <c r="H135" s="40"/>
      <c r="J135" s="558"/>
    </row>
    <row r="136" spans="1:10" ht="15.75">
      <c r="A136" s="156"/>
      <c r="C136" s="40"/>
      <c r="D136" s="40"/>
      <c r="E136" s="40"/>
      <c r="F136" s="40"/>
      <c r="G136" s="40"/>
      <c r="H136" s="40"/>
      <c r="J136" s="558"/>
    </row>
    <row r="137" spans="1:10" ht="15.75">
      <c r="A137" s="156"/>
      <c r="C137" s="40"/>
      <c r="D137" s="40"/>
      <c r="E137" s="40"/>
      <c r="F137" s="40"/>
      <c r="G137" s="40"/>
      <c r="H137" s="40"/>
      <c r="J137" s="558"/>
    </row>
    <row r="138" spans="1:10" ht="15.75">
      <c r="A138" s="156"/>
      <c r="C138" s="40"/>
      <c r="D138" s="40"/>
      <c r="E138" s="40"/>
      <c r="F138" s="40"/>
      <c r="G138" s="40"/>
      <c r="H138" s="40"/>
      <c r="J138" s="558"/>
    </row>
    <row r="139" spans="1:10" ht="15.75">
      <c r="A139" s="156"/>
      <c r="C139" s="40"/>
      <c r="D139" s="40"/>
      <c r="E139" s="40"/>
      <c r="F139" s="40"/>
      <c r="G139" s="40"/>
      <c r="H139" s="40"/>
      <c r="J139" s="558"/>
    </row>
    <row r="140" spans="1:10" ht="15.75">
      <c r="A140" s="156"/>
      <c r="C140" s="40"/>
      <c r="D140" s="40"/>
      <c r="E140" s="40"/>
      <c r="F140" s="40"/>
      <c r="G140" s="40"/>
      <c r="H140" s="40"/>
      <c r="J140" s="558"/>
    </row>
    <row r="141" spans="1:10" ht="15.75">
      <c r="A141" s="156"/>
      <c r="C141" s="40"/>
      <c r="D141" s="40"/>
      <c r="E141" s="40"/>
      <c r="F141" s="40"/>
      <c r="G141" s="40"/>
      <c r="H141" s="40"/>
      <c r="J141" s="558"/>
    </row>
    <row r="142" spans="1:10" ht="15.75">
      <c r="A142" s="156"/>
      <c r="C142" s="40"/>
      <c r="D142" s="40"/>
      <c r="E142" s="40"/>
      <c r="F142" s="40"/>
      <c r="G142" s="40"/>
      <c r="H142" s="40"/>
      <c r="J142" s="558"/>
    </row>
    <row r="143" spans="1:10" ht="15.75">
      <c r="A143" s="156"/>
      <c r="C143" s="40"/>
      <c r="D143" s="40"/>
      <c r="E143" s="40"/>
      <c r="F143" s="40"/>
      <c r="G143" s="40"/>
      <c r="H143" s="40"/>
      <c r="J143" s="558"/>
    </row>
    <row r="144" spans="1:10" ht="15.75">
      <c r="A144" s="156"/>
      <c r="C144" s="40"/>
      <c r="D144" s="40"/>
      <c r="E144" s="40"/>
      <c r="F144" s="40"/>
      <c r="G144" s="40"/>
      <c r="H144" s="40"/>
      <c r="J144" s="558"/>
    </row>
    <row r="145" spans="1:10" ht="15.75">
      <c r="A145" s="156"/>
      <c r="C145" s="40"/>
      <c r="D145" s="40"/>
      <c r="E145" s="40"/>
      <c r="F145" s="40"/>
      <c r="G145" s="40"/>
      <c r="H145" s="40"/>
      <c r="J145" s="558"/>
    </row>
    <row r="146" spans="1:10" ht="15.75">
      <c r="A146" s="156"/>
      <c r="C146" s="40"/>
      <c r="D146" s="40"/>
      <c r="E146" s="40"/>
      <c r="F146" s="40"/>
      <c r="G146" s="40"/>
      <c r="H146" s="40"/>
      <c r="J146" s="558"/>
    </row>
    <row r="147" spans="1:10" ht="15.75">
      <c r="A147" s="156"/>
      <c r="C147" s="40"/>
      <c r="D147" s="40"/>
      <c r="E147" s="40"/>
      <c r="F147" s="40"/>
      <c r="G147" s="40"/>
      <c r="H147" s="40"/>
      <c r="J147" s="558"/>
    </row>
    <row r="148" spans="1:10" ht="15.75">
      <c r="A148" s="156"/>
      <c r="C148" s="40"/>
      <c r="D148" s="40"/>
      <c r="E148" s="40"/>
      <c r="F148" s="40"/>
      <c r="G148" s="40"/>
      <c r="H148" s="40"/>
      <c r="J148" s="558"/>
    </row>
    <row r="149" spans="1:10" ht="15.75">
      <c r="A149" s="156"/>
      <c r="C149" s="40"/>
      <c r="D149" s="40"/>
      <c r="E149" s="40"/>
      <c r="F149" s="40"/>
      <c r="G149" s="40"/>
      <c r="H149" s="40"/>
      <c r="J149" s="558"/>
    </row>
    <row r="150" spans="1:10" ht="15.75">
      <c r="A150" s="156"/>
      <c r="C150" s="40"/>
      <c r="D150" s="40"/>
      <c r="E150" s="40"/>
      <c r="F150" s="40"/>
      <c r="G150" s="40"/>
      <c r="H150" s="40"/>
      <c r="J150" s="558"/>
    </row>
    <row r="151" spans="1:10" ht="15.75">
      <c r="A151" s="156"/>
      <c r="C151" s="40"/>
      <c r="D151" s="40"/>
      <c r="E151" s="40"/>
      <c r="F151" s="40"/>
      <c r="G151" s="40"/>
      <c r="H151" s="40"/>
      <c r="J151" s="558"/>
    </row>
    <row r="152" spans="1:10" ht="15.75">
      <c r="A152" s="156"/>
      <c r="C152" s="40"/>
      <c r="D152" s="40"/>
      <c r="E152" s="40"/>
      <c r="F152" s="40"/>
      <c r="G152" s="40"/>
      <c r="H152" s="40"/>
      <c r="J152" s="558"/>
    </row>
    <row r="153" spans="1:10" ht="15.75">
      <c r="A153" s="156"/>
      <c r="C153" s="40"/>
      <c r="D153" s="40"/>
      <c r="E153" s="40"/>
      <c r="F153" s="40"/>
      <c r="G153" s="40"/>
      <c r="H153" s="40"/>
      <c r="J153" s="558"/>
    </row>
    <row r="154" spans="1:10" ht="15.75">
      <c r="A154" s="156"/>
      <c r="C154" s="40"/>
      <c r="D154" s="40"/>
      <c r="E154" s="40"/>
      <c r="F154" s="40"/>
      <c r="G154" s="40"/>
      <c r="H154" s="40"/>
      <c r="J154" s="558"/>
    </row>
    <row r="155" spans="1:10" ht="15.75">
      <c r="A155" s="156"/>
      <c r="C155" s="40"/>
      <c r="D155" s="40"/>
      <c r="E155" s="40"/>
      <c r="F155" s="40"/>
      <c r="G155" s="40"/>
      <c r="H155" s="40"/>
      <c r="J155" s="558"/>
    </row>
    <row r="156" spans="1:10" ht="15.75">
      <c r="A156" s="156"/>
      <c r="C156" s="40"/>
      <c r="D156" s="40"/>
      <c r="E156" s="40"/>
      <c r="F156" s="40"/>
      <c r="G156" s="40"/>
      <c r="H156" s="40"/>
      <c r="J156" s="558"/>
    </row>
    <row r="157" spans="1:10" ht="15.75">
      <c r="A157" s="156"/>
      <c r="C157" s="40"/>
      <c r="D157" s="40"/>
      <c r="E157" s="40"/>
      <c r="F157" s="40"/>
      <c r="G157" s="40"/>
      <c r="H157" s="40"/>
      <c r="J157" s="558"/>
    </row>
    <row r="158" spans="1:10" ht="15.75">
      <c r="A158" s="156"/>
      <c r="C158" s="40"/>
      <c r="D158" s="40"/>
      <c r="E158" s="40"/>
      <c r="F158" s="40"/>
      <c r="G158" s="40"/>
      <c r="H158" s="40"/>
      <c r="J158" s="558"/>
    </row>
    <row r="159" spans="1:10" ht="15.75">
      <c r="A159" s="156"/>
      <c r="C159" s="40"/>
      <c r="D159" s="40"/>
      <c r="E159" s="40"/>
      <c r="F159" s="40"/>
      <c r="G159" s="40"/>
      <c r="H159" s="40"/>
      <c r="J159" s="558"/>
    </row>
    <row r="160" spans="1:10" ht="15.75">
      <c r="A160" s="156"/>
      <c r="C160" s="40"/>
      <c r="D160" s="40"/>
      <c r="E160" s="40"/>
      <c r="F160" s="40"/>
      <c r="G160" s="40"/>
      <c r="H160" s="40"/>
      <c r="J160" s="558"/>
    </row>
    <row r="161" spans="1:10" ht="15.75">
      <c r="A161" s="156"/>
      <c r="C161" s="40"/>
      <c r="D161" s="40"/>
      <c r="E161" s="40"/>
      <c r="F161" s="40"/>
      <c r="G161" s="40"/>
      <c r="H161" s="40"/>
      <c r="J161" s="558"/>
    </row>
    <row r="162" spans="1:10" ht="15.75">
      <c r="A162" s="156"/>
      <c r="C162" s="40"/>
      <c r="D162" s="40"/>
      <c r="E162" s="40"/>
      <c r="F162" s="40"/>
      <c r="G162" s="40"/>
      <c r="H162" s="40"/>
      <c r="J162" s="558"/>
    </row>
    <row r="163" spans="1:10" ht="15.75">
      <c r="A163" s="156"/>
      <c r="C163" s="40"/>
      <c r="D163" s="40"/>
      <c r="E163" s="40"/>
      <c r="F163" s="40"/>
      <c r="G163" s="40"/>
      <c r="H163" s="40"/>
      <c r="J163" s="558"/>
    </row>
    <row r="164" spans="1:10" ht="15.75">
      <c r="A164" s="156"/>
      <c r="C164" s="40"/>
      <c r="D164" s="40"/>
      <c r="E164" s="40"/>
      <c r="F164" s="40"/>
      <c r="G164" s="40"/>
      <c r="H164" s="40"/>
      <c r="J164" s="558"/>
    </row>
    <row r="165" spans="1:10" ht="15.75">
      <c r="A165" s="156"/>
      <c r="C165" s="40"/>
      <c r="D165" s="40"/>
      <c r="E165" s="40"/>
      <c r="F165" s="40"/>
      <c r="G165" s="40"/>
      <c r="H165" s="40"/>
      <c r="J165" s="558"/>
    </row>
    <row r="166" spans="1:10" ht="15.75">
      <c r="A166" s="156"/>
      <c r="C166" s="40"/>
      <c r="D166" s="40"/>
      <c r="E166" s="40"/>
      <c r="F166" s="40"/>
      <c r="G166" s="40"/>
      <c r="H166" s="40"/>
      <c r="J166" s="558"/>
    </row>
    <row r="167" spans="1:10" ht="15.75">
      <c r="A167" s="156"/>
      <c r="C167" s="40"/>
      <c r="D167" s="40"/>
      <c r="E167" s="40"/>
      <c r="F167" s="40"/>
      <c r="G167" s="40"/>
      <c r="H167" s="40"/>
      <c r="J167" s="558"/>
    </row>
    <row r="168" spans="1:10" ht="15.75">
      <c r="A168" s="156"/>
      <c r="C168" s="40"/>
      <c r="D168" s="40"/>
      <c r="E168" s="40"/>
      <c r="F168" s="40"/>
      <c r="G168" s="40"/>
      <c r="H168" s="40"/>
      <c r="J168" s="558"/>
    </row>
    <row r="169" spans="1:10" ht="15.75">
      <c r="A169" s="156"/>
      <c r="C169" s="40"/>
      <c r="D169" s="40"/>
      <c r="E169" s="40"/>
      <c r="F169" s="40"/>
      <c r="G169" s="40"/>
      <c r="H169" s="40"/>
      <c r="J169" s="558"/>
    </row>
    <row r="170" spans="1:10" ht="15.75">
      <c r="A170" s="156"/>
      <c r="C170" s="40"/>
      <c r="D170" s="40"/>
      <c r="E170" s="40"/>
      <c r="F170" s="40"/>
      <c r="G170" s="40"/>
      <c r="H170" s="40"/>
      <c r="J170" s="558"/>
    </row>
    <row r="171" spans="1:10" ht="15.75">
      <c r="A171" s="156"/>
      <c r="C171" s="40"/>
      <c r="D171" s="40"/>
      <c r="E171" s="40"/>
      <c r="F171" s="40"/>
      <c r="G171" s="40"/>
      <c r="H171" s="40"/>
      <c r="J171" s="558"/>
    </row>
    <row r="172" spans="1:10" ht="15.75">
      <c r="A172" s="156"/>
      <c r="C172" s="40"/>
      <c r="D172" s="40"/>
      <c r="E172" s="40"/>
      <c r="F172" s="40"/>
      <c r="G172" s="40"/>
      <c r="H172" s="40"/>
      <c r="J172" s="558"/>
    </row>
    <row r="173" spans="1:10" ht="15.75">
      <c r="A173" s="156"/>
      <c r="C173" s="40"/>
      <c r="D173" s="40"/>
      <c r="E173" s="40"/>
      <c r="F173" s="40"/>
      <c r="G173" s="40"/>
      <c r="H173" s="40"/>
      <c r="J173" s="558"/>
    </row>
    <row r="174" spans="1:10" ht="15.75">
      <c r="A174" s="156"/>
      <c r="C174" s="40"/>
      <c r="D174" s="40"/>
      <c r="E174" s="40"/>
      <c r="F174" s="40"/>
      <c r="G174" s="40"/>
      <c r="H174" s="40"/>
      <c r="J174" s="558"/>
    </row>
    <row r="175" spans="1:10" ht="15.75">
      <c r="A175" s="156"/>
      <c r="C175" s="40"/>
      <c r="D175" s="40"/>
      <c r="E175" s="40"/>
      <c r="F175" s="40"/>
      <c r="G175" s="40"/>
      <c r="H175" s="40"/>
      <c r="J175" s="558"/>
    </row>
    <row r="176" spans="1:10" ht="15.75">
      <c r="A176" s="156"/>
      <c r="C176" s="40"/>
      <c r="D176" s="40"/>
      <c r="E176" s="40"/>
      <c r="F176" s="40"/>
      <c r="G176" s="40"/>
      <c r="H176" s="40"/>
      <c r="J176" s="558"/>
    </row>
    <row r="177" spans="1:10" ht="15.75">
      <c r="A177" s="156"/>
      <c r="C177" s="40"/>
      <c r="D177" s="40"/>
      <c r="E177" s="40"/>
      <c r="F177" s="40"/>
      <c r="G177" s="40"/>
      <c r="H177" s="40"/>
      <c r="J177" s="558"/>
    </row>
    <row r="178" spans="1:10" ht="15.75">
      <c r="A178" s="156"/>
      <c r="C178" s="40"/>
      <c r="D178" s="40"/>
      <c r="E178" s="40"/>
      <c r="F178" s="40"/>
      <c r="G178" s="40"/>
      <c r="H178" s="40"/>
      <c r="J178" s="558"/>
    </row>
    <row r="179" spans="1:10" ht="15.75">
      <c r="A179" s="156"/>
      <c r="C179" s="40"/>
      <c r="D179" s="40"/>
      <c r="E179" s="40"/>
      <c r="F179" s="40"/>
      <c r="G179" s="40"/>
      <c r="H179" s="40"/>
      <c r="J179" s="558"/>
    </row>
    <row r="180" spans="1:10" ht="15.75">
      <c r="A180" s="156"/>
      <c r="C180" s="40"/>
      <c r="D180" s="40"/>
      <c r="E180" s="40"/>
      <c r="F180" s="40"/>
      <c r="G180" s="40"/>
      <c r="H180" s="40"/>
      <c r="J180" s="558"/>
    </row>
    <row r="181" spans="1:10" ht="15.75">
      <c r="A181" s="156"/>
      <c r="C181" s="40"/>
      <c r="D181" s="40"/>
      <c r="E181" s="40"/>
      <c r="F181" s="40"/>
      <c r="G181" s="40"/>
      <c r="H181" s="40"/>
      <c r="J181" s="558"/>
    </row>
    <row r="182" spans="1:10" ht="15.75">
      <c r="A182" s="156"/>
      <c r="C182" s="40"/>
      <c r="D182" s="40"/>
      <c r="E182" s="40"/>
      <c r="F182" s="40"/>
      <c r="G182" s="40"/>
      <c r="H182" s="40"/>
      <c r="J182" s="558"/>
    </row>
    <row r="183" spans="1:10" ht="15.75">
      <c r="A183" s="156"/>
      <c r="C183" s="40"/>
      <c r="D183" s="40"/>
      <c r="E183" s="40"/>
      <c r="F183" s="40"/>
      <c r="G183" s="40"/>
      <c r="H183" s="40"/>
      <c r="J183" s="558"/>
    </row>
    <row r="184" spans="1:10" ht="15.75">
      <c r="A184" s="156"/>
      <c r="C184" s="40"/>
      <c r="D184" s="40"/>
      <c r="E184" s="40"/>
      <c r="F184" s="40"/>
      <c r="G184" s="40"/>
      <c r="H184" s="40"/>
      <c r="J184" s="558"/>
    </row>
    <row r="185" spans="1:10" ht="15.75">
      <c r="A185" s="156"/>
      <c r="C185" s="40"/>
      <c r="D185" s="40"/>
      <c r="E185" s="40"/>
      <c r="F185" s="40"/>
      <c r="G185" s="40"/>
      <c r="H185" s="40"/>
      <c r="J185" s="558"/>
    </row>
    <row r="186" spans="1:10" ht="15.75">
      <c r="A186" s="156"/>
      <c r="C186" s="40"/>
      <c r="D186" s="40"/>
      <c r="E186" s="40"/>
      <c r="F186" s="40"/>
      <c r="G186" s="40"/>
      <c r="H186" s="40"/>
      <c r="J186" s="558"/>
    </row>
    <row r="187" spans="1:10" ht="15.75">
      <c r="A187" s="156"/>
      <c r="C187" s="40"/>
      <c r="D187" s="40"/>
      <c r="E187" s="40"/>
      <c r="F187" s="40"/>
      <c r="G187" s="40"/>
      <c r="H187" s="40"/>
      <c r="J187" s="558"/>
    </row>
    <row r="188" spans="1:10" ht="15.75">
      <c r="A188" s="156"/>
      <c r="C188" s="40"/>
      <c r="D188" s="40"/>
      <c r="E188" s="40"/>
      <c r="F188" s="40"/>
      <c r="G188" s="40"/>
      <c r="H188" s="40"/>
      <c r="J188" s="558"/>
    </row>
    <row r="189" spans="1:10" ht="15.75">
      <c r="A189" s="156"/>
      <c r="C189" s="40"/>
      <c r="D189" s="40"/>
      <c r="E189" s="40"/>
      <c r="F189" s="40"/>
      <c r="G189" s="40"/>
      <c r="H189" s="40"/>
      <c r="J189" s="558"/>
    </row>
    <row r="190" spans="1:10" ht="15.75">
      <c r="A190" s="156"/>
      <c r="C190" s="40"/>
      <c r="D190" s="40"/>
      <c r="E190" s="40"/>
      <c r="F190" s="40"/>
      <c r="G190" s="40"/>
      <c r="H190" s="40"/>
      <c r="J190" s="558"/>
    </row>
    <row r="191" spans="1:10" ht="15.75">
      <c r="A191" s="156"/>
      <c r="C191" s="40"/>
      <c r="D191" s="40"/>
      <c r="E191" s="40"/>
      <c r="F191" s="40"/>
      <c r="G191" s="40"/>
      <c r="H191" s="40"/>
      <c r="J191" s="558"/>
    </row>
    <row r="192" spans="1:10" ht="15.75">
      <c r="A192" s="156"/>
      <c r="C192" s="40"/>
      <c r="D192" s="40"/>
      <c r="E192" s="40"/>
      <c r="F192" s="40"/>
      <c r="G192" s="40"/>
      <c r="H192" s="40"/>
      <c r="J192" s="558"/>
    </row>
    <row r="193" spans="1:10" ht="15.75">
      <c r="A193" s="156"/>
      <c r="C193" s="40"/>
      <c r="D193" s="40"/>
      <c r="E193" s="40"/>
      <c r="F193" s="40"/>
      <c r="G193" s="40"/>
      <c r="H193" s="40"/>
      <c r="J193" s="558"/>
    </row>
    <row r="194" spans="1:10" ht="15.75">
      <c r="A194" s="156"/>
      <c r="C194" s="40"/>
      <c r="D194" s="40"/>
      <c r="E194" s="40"/>
      <c r="F194" s="40"/>
      <c r="G194" s="40"/>
      <c r="H194" s="40"/>
      <c r="J194" s="558"/>
    </row>
    <row r="195" spans="1:10" ht="15.75">
      <c r="A195" s="156"/>
      <c r="C195" s="40"/>
      <c r="D195" s="40"/>
      <c r="E195" s="40"/>
      <c r="F195" s="40"/>
      <c r="G195" s="40"/>
      <c r="H195" s="40"/>
      <c r="J195" s="558"/>
    </row>
    <row r="196" spans="1:10" ht="15.75">
      <c r="A196" s="156"/>
      <c r="C196" s="40"/>
      <c r="D196" s="40"/>
      <c r="E196" s="40"/>
      <c r="F196" s="40"/>
      <c r="G196" s="40"/>
      <c r="H196" s="40"/>
      <c r="J196" s="558"/>
    </row>
    <row r="197" spans="1:10" ht="15.75">
      <c r="A197" s="156"/>
      <c r="C197" s="40"/>
      <c r="D197" s="40"/>
      <c r="E197" s="40"/>
      <c r="F197" s="40"/>
      <c r="G197" s="40"/>
      <c r="H197" s="40"/>
      <c r="J197" s="558"/>
    </row>
    <row r="198" spans="1:10" ht="15.75">
      <c r="A198" s="156"/>
      <c r="C198" s="40"/>
      <c r="D198" s="40"/>
      <c r="E198" s="40"/>
      <c r="F198" s="40"/>
      <c r="G198" s="40"/>
      <c r="H198" s="40"/>
      <c r="J198" s="558"/>
    </row>
    <row r="199" spans="1:10" ht="15.75">
      <c r="A199" s="156"/>
      <c r="C199" s="40"/>
      <c r="D199" s="40"/>
      <c r="E199" s="40"/>
      <c r="F199" s="40"/>
      <c r="G199" s="40"/>
      <c r="H199" s="40"/>
      <c r="J199" s="558"/>
    </row>
    <row r="200" spans="1:10" ht="15.75">
      <c r="A200" s="156"/>
      <c r="C200" s="40"/>
      <c r="D200" s="40"/>
      <c r="E200" s="40"/>
      <c r="F200" s="40"/>
      <c r="G200" s="40"/>
      <c r="H200" s="40"/>
      <c r="J200" s="558"/>
    </row>
    <row r="201" spans="1:10" ht="15.75">
      <c r="A201" s="156"/>
      <c r="C201" s="40"/>
      <c r="D201" s="40"/>
      <c r="E201" s="40"/>
      <c r="F201" s="40"/>
      <c r="G201" s="40"/>
      <c r="H201" s="40"/>
      <c r="J201" s="558"/>
    </row>
    <row r="202" spans="1:10" ht="15.75">
      <c r="A202" s="156"/>
      <c r="C202" s="40"/>
      <c r="D202" s="40"/>
      <c r="E202" s="40"/>
      <c r="F202" s="40"/>
      <c r="G202" s="40"/>
      <c r="H202" s="40"/>
      <c r="J202" s="558"/>
    </row>
    <row r="203" spans="1:10" ht="15.75">
      <c r="A203" s="156"/>
      <c r="C203" s="40"/>
      <c r="D203" s="40"/>
      <c r="E203" s="40"/>
      <c r="F203" s="40"/>
      <c r="G203" s="40"/>
      <c r="H203" s="40"/>
      <c r="J203" s="558"/>
    </row>
    <row r="204" spans="1:10" ht="15.75">
      <c r="A204" s="156"/>
      <c r="C204" s="40"/>
      <c r="D204" s="40"/>
      <c r="E204" s="40"/>
      <c r="F204" s="40"/>
      <c r="G204" s="40"/>
      <c r="H204" s="40"/>
      <c r="J204" s="558"/>
    </row>
    <row r="205" spans="1:10" ht="15.75">
      <c r="A205" s="156"/>
      <c r="C205" s="40"/>
      <c r="D205" s="40"/>
      <c r="E205" s="40"/>
      <c r="F205" s="40"/>
      <c r="G205" s="40"/>
      <c r="H205" s="40"/>
      <c r="J205" s="558"/>
    </row>
    <row r="206" spans="1:10" ht="15.75">
      <c r="A206" s="156"/>
      <c r="C206" s="40"/>
      <c r="D206" s="40"/>
      <c r="E206" s="40"/>
      <c r="F206" s="40"/>
      <c r="G206" s="40"/>
      <c r="H206" s="40"/>
      <c r="J206" s="558"/>
    </row>
    <row r="207" spans="1:10" ht="15.75">
      <c r="A207" s="156"/>
      <c r="C207" s="40"/>
      <c r="D207" s="40"/>
      <c r="E207" s="40"/>
      <c r="F207" s="40"/>
      <c r="G207" s="40"/>
      <c r="H207" s="40"/>
      <c r="J207" s="558"/>
    </row>
    <row r="208" spans="1:10" ht="15.75">
      <c r="A208" s="156"/>
      <c r="C208" s="40"/>
      <c r="D208" s="40"/>
      <c r="E208" s="40"/>
      <c r="F208" s="40"/>
      <c r="G208" s="40"/>
      <c r="H208" s="40"/>
      <c r="J208" s="558"/>
    </row>
    <row r="209" spans="1:10" ht="15.75">
      <c r="A209" s="156"/>
      <c r="C209" s="40"/>
      <c r="D209" s="40"/>
      <c r="E209" s="40"/>
      <c r="F209" s="40"/>
      <c r="G209" s="40"/>
      <c r="H209" s="40"/>
      <c r="J209" s="558"/>
    </row>
    <row r="210" spans="1:10" ht="15.75">
      <c r="A210" s="19"/>
      <c r="C210" s="40"/>
      <c r="D210" s="40"/>
      <c r="E210" s="40"/>
      <c r="F210" s="40"/>
      <c r="G210" s="40"/>
      <c r="H210" s="40"/>
      <c r="J210" s="558"/>
    </row>
    <row r="211" spans="1:10" ht="15.75">
      <c r="A211" s="19"/>
      <c r="C211" s="40"/>
      <c r="D211" s="40"/>
      <c r="E211" s="40"/>
      <c r="F211" s="40"/>
      <c r="G211" s="40"/>
      <c r="H211" s="40"/>
      <c r="J211" s="558"/>
    </row>
    <row r="212" spans="1:10" ht="15.75">
      <c r="A212" s="19"/>
      <c r="C212" s="40"/>
      <c r="D212" s="40"/>
      <c r="E212" s="40"/>
      <c r="F212" s="40"/>
      <c r="G212" s="40"/>
      <c r="H212" s="40"/>
      <c r="J212" s="558"/>
    </row>
    <row r="213" spans="1:10" ht="15.75">
      <c r="A213" s="19"/>
      <c r="C213" s="40"/>
      <c r="D213" s="40"/>
      <c r="E213" s="40"/>
      <c r="F213" s="40"/>
      <c r="G213" s="40"/>
      <c r="H213" s="40"/>
    </row>
    <row r="214" spans="1:10" ht="15.75">
      <c r="A214" s="19"/>
      <c r="C214" s="40"/>
      <c r="D214" s="40"/>
      <c r="E214" s="40"/>
      <c r="F214" s="40"/>
      <c r="G214" s="40"/>
      <c r="H214" s="40"/>
    </row>
    <row r="215" spans="1:10" ht="15.75">
      <c r="A215" s="19"/>
      <c r="C215" s="40"/>
      <c r="D215" s="40"/>
      <c r="E215" s="40"/>
      <c r="F215" s="40"/>
      <c r="G215" s="40"/>
      <c r="H215" s="40"/>
    </row>
    <row r="216" spans="1:10" ht="15.75">
      <c r="A216" s="19"/>
      <c r="C216" s="40"/>
      <c r="D216" s="40"/>
      <c r="E216" s="40"/>
      <c r="F216" s="40"/>
      <c r="G216" s="40"/>
      <c r="H216" s="40"/>
    </row>
    <row r="217" spans="1:10" ht="15.75">
      <c r="A217" s="19"/>
      <c r="C217" s="40"/>
      <c r="D217" s="40"/>
      <c r="E217" s="40"/>
      <c r="F217" s="40"/>
      <c r="G217" s="40"/>
      <c r="H217" s="40"/>
    </row>
    <row r="218" spans="1:10" ht="15.75">
      <c r="A218" s="19"/>
      <c r="C218" s="40"/>
      <c r="D218" s="40"/>
      <c r="E218" s="40"/>
      <c r="F218" s="40"/>
      <c r="G218" s="40"/>
      <c r="H218" s="40"/>
    </row>
    <row r="219" spans="1:10" ht="15.75">
      <c r="A219" s="19"/>
      <c r="C219" s="40"/>
      <c r="D219" s="40"/>
      <c r="E219" s="40"/>
      <c r="F219" s="40"/>
      <c r="G219" s="40"/>
      <c r="H219" s="40"/>
    </row>
    <row r="220" spans="1:10" ht="15.75">
      <c r="A220" s="19"/>
      <c r="C220" s="40"/>
      <c r="D220" s="40"/>
      <c r="E220" s="40"/>
      <c r="F220" s="40"/>
      <c r="G220" s="40"/>
      <c r="H220" s="40"/>
    </row>
    <row r="221" spans="1:10" ht="15.75">
      <c r="A221" s="19"/>
      <c r="C221" s="40"/>
      <c r="D221" s="40"/>
      <c r="E221" s="40"/>
      <c r="F221" s="40"/>
      <c r="G221" s="40"/>
      <c r="H221" s="40"/>
    </row>
    <row r="222" spans="1:10" ht="15.75">
      <c r="A222" s="19"/>
      <c r="C222" s="40"/>
      <c r="D222" s="40"/>
      <c r="E222" s="40"/>
      <c r="F222" s="40"/>
      <c r="G222" s="40"/>
      <c r="H222" s="40"/>
    </row>
    <row r="223" spans="1:10" ht="15.75">
      <c r="A223" s="19"/>
      <c r="C223" s="40"/>
      <c r="D223" s="40"/>
      <c r="E223" s="40"/>
      <c r="F223" s="40"/>
      <c r="G223" s="40"/>
      <c r="H223" s="40"/>
    </row>
    <row r="224" spans="1:10" ht="15.75">
      <c r="A224" s="19"/>
      <c r="C224" s="40"/>
      <c r="D224" s="40"/>
      <c r="E224" s="40"/>
      <c r="F224" s="40"/>
      <c r="G224" s="40"/>
      <c r="H224" s="40"/>
    </row>
    <row r="225" spans="1:8" ht="15.75">
      <c r="A225" s="19"/>
      <c r="C225" s="40"/>
      <c r="D225" s="40"/>
      <c r="E225" s="40"/>
      <c r="F225" s="40"/>
      <c r="G225" s="40"/>
      <c r="H225" s="40"/>
    </row>
    <row r="226" spans="1:8" ht="15.75">
      <c r="A226" s="19"/>
      <c r="C226" s="40"/>
      <c r="D226" s="40"/>
      <c r="E226" s="40"/>
      <c r="F226" s="40"/>
      <c r="G226" s="40"/>
      <c r="H226" s="40"/>
    </row>
    <row r="227" spans="1:8" ht="15.75">
      <c r="A227" s="19"/>
      <c r="C227" s="40"/>
      <c r="D227" s="40"/>
      <c r="E227" s="40"/>
      <c r="F227" s="40"/>
      <c r="G227" s="40"/>
      <c r="H227" s="40"/>
    </row>
    <row r="228" spans="1:8" ht="15.75">
      <c r="A228" s="19"/>
      <c r="C228" s="40"/>
      <c r="D228" s="40"/>
      <c r="E228" s="40"/>
      <c r="F228" s="40"/>
      <c r="G228" s="40"/>
      <c r="H228" s="40"/>
    </row>
    <row r="229" spans="1:8" ht="15.75">
      <c r="A229" s="19"/>
      <c r="C229" s="40"/>
      <c r="D229" s="40"/>
      <c r="E229" s="40"/>
      <c r="F229" s="40"/>
      <c r="G229" s="40"/>
      <c r="H229" s="40"/>
    </row>
    <row r="230" spans="1:8" ht="15.75">
      <c r="A230" s="19"/>
      <c r="C230" s="40"/>
      <c r="D230" s="40"/>
      <c r="E230" s="40"/>
      <c r="F230" s="40"/>
      <c r="G230" s="40"/>
      <c r="H230" s="40"/>
    </row>
    <row r="231" spans="1:8" ht="15.75">
      <c r="A231" s="19"/>
      <c r="C231" s="40"/>
      <c r="D231" s="40"/>
      <c r="E231" s="40"/>
      <c r="F231" s="40"/>
      <c r="G231" s="40"/>
      <c r="H231" s="40"/>
    </row>
    <row r="232" spans="1:8" ht="15.75">
      <c r="A232" s="19"/>
      <c r="C232" s="40"/>
      <c r="D232" s="40"/>
      <c r="E232" s="40"/>
      <c r="F232" s="40"/>
      <c r="G232" s="40"/>
      <c r="H232" s="40"/>
    </row>
    <row r="233" spans="1:8" ht="15.75">
      <c r="A233" s="19"/>
      <c r="C233" s="40"/>
      <c r="D233" s="40"/>
      <c r="E233" s="40"/>
      <c r="F233" s="40"/>
      <c r="G233" s="40"/>
      <c r="H233" s="40"/>
    </row>
    <row r="234" spans="1:8" ht="15.75">
      <c r="A234" s="19"/>
      <c r="C234" s="40"/>
      <c r="D234" s="40"/>
      <c r="E234" s="40"/>
      <c r="F234" s="40"/>
      <c r="G234" s="40"/>
      <c r="H234" s="40"/>
    </row>
    <row r="235" spans="1:8" ht="15.75">
      <c r="A235" s="19"/>
      <c r="C235" s="40"/>
      <c r="D235" s="40"/>
      <c r="E235" s="40"/>
      <c r="F235" s="40"/>
      <c r="G235" s="40"/>
      <c r="H235" s="40"/>
    </row>
    <row r="236" spans="1:8" ht="15.75">
      <c r="A236" s="19"/>
      <c r="C236" s="40"/>
      <c r="D236" s="40"/>
      <c r="E236" s="40"/>
      <c r="F236" s="40"/>
      <c r="G236" s="40"/>
      <c r="H236" s="40"/>
    </row>
    <row r="237" spans="1:8" ht="15.75">
      <c r="A237" s="19"/>
      <c r="C237" s="40"/>
      <c r="D237" s="40"/>
      <c r="E237" s="40"/>
      <c r="F237" s="40"/>
      <c r="G237" s="40"/>
      <c r="H237" s="40"/>
    </row>
    <row r="238" spans="1:8" ht="15.75">
      <c r="A238" s="19"/>
      <c r="C238" s="40"/>
      <c r="D238" s="40"/>
      <c r="E238" s="40"/>
      <c r="F238" s="40"/>
      <c r="G238" s="40"/>
      <c r="H238" s="40"/>
    </row>
    <row r="239" spans="1:8" ht="15.75">
      <c r="A239" s="19"/>
      <c r="C239" s="40"/>
      <c r="D239" s="40"/>
      <c r="E239" s="40"/>
      <c r="F239" s="40"/>
      <c r="G239" s="40"/>
      <c r="H239" s="40"/>
    </row>
    <row r="240" spans="1:8" ht="15.75">
      <c r="A240" s="19"/>
      <c r="C240" s="40"/>
      <c r="D240" s="40"/>
      <c r="E240" s="40"/>
      <c r="F240" s="40"/>
      <c r="G240" s="40"/>
      <c r="H240" s="40"/>
    </row>
    <row r="241" spans="1:8" ht="15.75">
      <c r="A241" s="19"/>
      <c r="C241" s="40"/>
      <c r="D241" s="40"/>
      <c r="E241" s="40"/>
      <c r="F241" s="40"/>
      <c r="G241" s="40"/>
      <c r="H241" s="40"/>
    </row>
    <row r="242" spans="1:8" ht="15.75">
      <c r="A242" s="19"/>
      <c r="C242" s="40"/>
      <c r="D242" s="40"/>
      <c r="E242" s="40"/>
      <c r="F242" s="40"/>
      <c r="G242" s="40"/>
      <c r="H242" s="40"/>
    </row>
    <row r="243" spans="1:8" ht="15.75">
      <c r="A243" s="19"/>
      <c r="C243" s="40"/>
      <c r="D243" s="40"/>
      <c r="E243" s="40"/>
      <c r="F243" s="40"/>
      <c r="G243" s="40"/>
      <c r="H243" s="40"/>
    </row>
    <row r="244" spans="1:8" ht="15.75">
      <c r="A244" s="19"/>
      <c r="C244" s="40"/>
      <c r="D244" s="40"/>
      <c r="E244" s="40"/>
      <c r="F244" s="40"/>
      <c r="G244" s="40"/>
      <c r="H244" s="40"/>
    </row>
    <row r="245" spans="1:8" ht="15.75">
      <c r="A245" s="19"/>
      <c r="C245" s="40"/>
      <c r="D245" s="40"/>
      <c r="E245" s="40"/>
      <c r="F245" s="40"/>
      <c r="G245" s="40"/>
      <c r="H245" s="40"/>
    </row>
    <row r="246" spans="1:8" ht="15.75">
      <c r="A246" s="19"/>
      <c r="C246" s="40"/>
      <c r="D246" s="40"/>
      <c r="E246" s="40"/>
      <c r="F246" s="40"/>
      <c r="G246" s="40"/>
      <c r="H246" s="40"/>
    </row>
    <row r="247" spans="1:8" ht="15.75">
      <c r="A247" s="19"/>
      <c r="C247" s="40"/>
      <c r="D247" s="40"/>
      <c r="E247" s="40"/>
      <c r="F247" s="40"/>
      <c r="G247" s="40"/>
      <c r="H247" s="40"/>
    </row>
    <row r="248" spans="1:8" ht="15.75">
      <c r="A248" s="19"/>
      <c r="C248" s="40"/>
      <c r="D248" s="40"/>
      <c r="E248" s="40"/>
      <c r="F248" s="40"/>
      <c r="G248" s="40"/>
      <c r="H248" s="40"/>
    </row>
    <row r="249" spans="1:8" ht="15.75">
      <c r="A249" s="19"/>
      <c r="C249" s="40"/>
      <c r="D249" s="40"/>
      <c r="E249" s="40"/>
      <c r="F249" s="40"/>
      <c r="G249" s="40"/>
      <c r="H249" s="40"/>
    </row>
    <row r="250" spans="1:8" ht="15.75">
      <c r="A250" s="19"/>
      <c r="C250" s="40"/>
      <c r="D250" s="40"/>
      <c r="E250" s="40"/>
      <c r="F250" s="40"/>
      <c r="G250" s="40"/>
      <c r="H250" s="40"/>
    </row>
    <row r="251" spans="1:8" ht="15.75">
      <c r="A251" s="19"/>
      <c r="C251" s="40"/>
      <c r="D251" s="40"/>
      <c r="E251" s="40"/>
      <c r="F251" s="40"/>
      <c r="G251" s="40"/>
      <c r="H251" s="40"/>
    </row>
    <row r="252" spans="1:8" ht="15.75">
      <c r="A252" s="19"/>
      <c r="C252" s="40"/>
      <c r="D252" s="40"/>
      <c r="E252" s="40"/>
      <c r="F252" s="40"/>
      <c r="G252" s="40"/>
      <c r="H252" s="40"/>
    </row>
    <row r="253" spans="1:8" ht="15.75">
      <c r="A253" s="19"/>
      <c r="C253" s="40"/>
      <c r="D253" s="40"/>
      <c r="E253" s="40"/>
      <c r="F253" s="40"/>
      <c r="G253" s="40"/>
      <c r="H253" s="40"/>
    </row>
    <row r="254" spans="1:8" ht="15.75">
      <c r="A254" s="19"/>
      <c r="C254" s="40"/>
      <c r="D254" s="40"/>
      <c r="E254" s="40"/>
      <c r="F254" s="40"/>
      <c r="G254" s="40"/>
      <c r="H254" s="40"/>
    </row>
    <row r="255" spans="1:8" ht="15.75">
      <c r="A255" s="19"/>
      <c r="C255" s="40"/>
      <c r="D255" s="40"/>
      <c r="E255" s="40"/>
      <c r="F255" s="40"/>
      <c r="G255" s="40"/>
      <c r="H255" s="40"/>
    </row>
    <row r="256" spans="1:8" ht="15.75">
      <c r="A256" s="19"/>
      <c r="C256" s="40"/>
      <c r="D256" s="40"/>
      <c r="E256" s="40"/>
      <c r="F256" s="40"/>
      <c r="G256" s="40"/>
      <c r="H256" s="40"/>
    </row>
    <row r="257" spans="1:8" ht="15.75">
      <c r="A257" s="19"/>
      <c r="C257" s="40"/>
      <c r="D257" s="40"/>
      <c r="E257" s="40"/>
      <c r="F257" s="40"/>
      <c r="G257" s="40"/>
      <c r="H257" s="40"/>
    </row>
    <row r="258" spans="1:8" ht="15.75">
      <c r="A258" s="19"/>
      <c r="C258" s="40"/>
      <c r="D258" s="40"/>
      <c r="E258" s="40"/>
      <c r="F258" s="40"/>
      <c r="G258" s="40"/>
      <c r="H258" s="40"/>
    </row>
    <row r="259" spans="1:8" ht="15.75">
      <c r="A259" s="19"/>
      <c r="C259" s="40"/>
      <c r="D259" s="40"/>
      <c r="E259" s="40"/>
      <c r="F259" s="40"/>
      <c r="G259" s="40"/>
      <c r="H259" s="40"/>
    </row>
    <row r="260" spans="1:8" ht="15.75">
      <c r="A260" s="19"/>
      <c r="C260" s="40"/>
      <c r="D260" s="40"/>
      <c r="E260" s="40"/>
      <c r="F260" s="40"/>
      <c r="G260" s="40"/>
      <c r="H260" s="40"/>
    </row>
    <row r="261" spans="1:8" ht="15.75">
      <c r="A261" s="19"/>
      <c r="C261" s="40"/>
      <c r="D261" s="40"/>
      <c r="E261" s="40"/>
      <c r="F261" s="40"/>
      <c r="G261" s="40"/>
      <c r="H261" s="40"/>
    </row>
    <row r="262" spans="1:8" ht="15.75">
      <c r="A262" s="19"/>
      <c r="C262" s="40"/>
      <c r="D262" s="40"/>
      <c r="E262" s="40"/>
      <c r="F262" s="40"/>
      <c r="G262" s="40"/>
      <c r="H262" s="40"/>
    </row>
    <row r="263" spans="1:8" ht="15.75">
      <c r="A263" s="19"/>
      <c r="C263" s="40"/>
      <c r="D263" s="40"/>
      <c r="E263" s="40"/>
      <c r="F263" s="40"/>
      <c r="G263" s="40"/>
      <c r="H263" s="40"/>
    </row>
    <row r="264" spans="1:8" ht="15.75">
      <c r="A264" s="19"/>
      <c r="C264" s="40"/>
      <c r="D264" s="40"/>
      <c r="E264" s="40"/>
      <c r="F264" s="40"/>
      <c r="G264" s="40"/>
      <c r="H264" s="40"/>
    </row>
    <row r="265" spans="1:8" ht="15.75">
      <c r="A265" s="19"/>
      <c r="C265" s="40"/>
      <c r="D265" s="40"/>
      <c r="E265" s="40"/>
      <c r="F265" s="40"/>
      <c r="G265" s="40"/>
      <c r="H265" s="40"/>
    </row>
    <row r="266" spans="1:8" ht="15.75">
      <c r="A266" s="19"/>
      <c r="C266" s="40"/>
      <c r="D266" s="40"/>
      <c r="E266" s="40"/>
      <c r="F266" s="40"/>
      <c r="G266" s="40"/>
      <c r="H266" s="40"/>
    </row>
    <row r="267" spans="1:8" ht="15.75">
      <c r="A267" s="19"/>
      <c r="C267" s="40"/>
      <c r="D267" s="40"/>
      <c r="E267" s="40"/>
      <c r="F267" s="40"/>
      <c r="G267" s="40"/>
      <c r="H267" s="40"/>
    </row>
    <row r="268" spans="1:8" ht="15.75">
      <c r="A268" s="19"/>
      <c r="C268" s="40"/>
      <c r="D268" s="40"/>
      <c r="E268" s="40"/>
      <c r="F268" s="40"/>
      <c r="G268" s="40"/>
      <c r="H268" s="40"/>
    </row>
    <row r="269" spans="1:8" ht="15.75">
      <c r="A269" s="19"/>
      <c r="C269" s="40"/>
      <c r="D269" s="40"/>
      <c r="E269" s="40"/>
      <c r="F269" s="40"/>
      <c r="G269" s="40"/>
      <c r="H269" s="40"/>
    </row>
    <row r="270" spans="1:8" ht="15.75">
      <c r="A270" s="19"/>
      <c r="C270" s="40"/>
      <c r="D270" s="40"/>
      <c r="E270" s="40"/>
      <c r="F270" s="40"/>
      <c r="G270" s="40"/>
      <c r="H270" s="40"/>
    </row>
    <row r="271" spans="1:8" ht="15.75">
      <c r="A271" s="19"/>
      <c r="C271" s="40"/>
      <c r="D271" s="40"/>
      <c r="E271" s="40"/>
      <c r="F271" s="40"/>
      <c r="G271" s="40"/>
      <c r="H271" s="40"/>
    </row>
    <row r="272" spans="1:8" ht="15.75">
      <c r="A272" s="19"/>
      <c r="C272" s="40"/>
      <c r="D272" s="40"/>
      <c r="E272" s="40"/>
      <c r="F272" s="40"/>
      <c r="G272" s="40"/>
      <c r="H272" s="40"/>
    </row>
    <row r="273" spans="1:8" ht="15.75">
      <c r="A273" s="19"/>
      <c r="C273" s="40"/>
      <c r="D273" s="40"/>
      <c r="E273" s="40"/>
      <c r="F273" s="40"/>
      <c r="G273" s="40"/>
      <c r="H273" s="40"/>
    </row>
    <row r="274" spans="1:8" ht="15.75">
      <c r="A274" s="19"/>
      <c r="C274" s="40"/>
      <c r="D274" s="40"/>
      <c r="E274" s="40"/>
      <c r="F274" s="40"/>
      <c r="G274" s="40"/>
      <c r="H274" s="40"/>
    </row>
    <row r="275" spans="1:8" ht="15.75">
      <c r="A275" s="19"/>
      <c r="C275" s="40"/>
      <c r="D275" s="40"/>
      <c r="E275" s="40"/>
      <c r="F275" s="40"/>
      <c r="G275" s="40"/>
      <c r="H275" s="40"/>
    </row>
    <row r="276" spans="1:8" ht="15.75">
      <c r="A276" s="19"/>
      <c r="C276" s="40"/>
      <c r="D276" s="40"/>
      <c r="E276" s="40"/>
      <c r="F276" s="40"/>
      <c r="G276" s="40"/>
      <c r="H276" s="40"/>
    </row>
    <row r="277" spans="1:8" ht="15.75">
      <c r="A277" s="19"/>
      <c r="C277" s="40"/>
      <c r="D277" s="40"/>
      <c r="E277" s="40"/>
      <c r="F277" s="40"/>
      <c r="G277" s="40"/>
      <c r="H277" s="40"/>
    </row>
    <row r="278" spans="1:8" ht="15.75">
      <c r="A278" s="19"/>
      <c r="C278" s="40"/>
      <c r="D278" s="40"/>
      <c r="E278" s="40"/>
      <c r="F278" s="40"/>
      <c r="G278" s="40"/>
      <c r="H278" s="40"/>
    </row>
    <row r="279" spans="1:8" ht="15.75">
      <c r="A279" s="19"/>
      <c r="C279" s="40"/>
      <c r="D279" s="40"/>
      <c r="E279" s="40"/>
      <c r="F279" s="40"/>
      <c r="G279" s="40"/>
      <c r="H279" s="40"/>
    </row>
    <row r="280" spans="1:8" ht="15.75">
      <c r="A280" s="19"/>
      <c r="C280" s="40"/>
      <c r="D280" s="40"/>
      <c r="E280" s="40"/>
      <c r="F280" s="40"/>
      <c r="G280" s="40"/>
      <c r="H280" s="40"/>
    </row>
    <row r="281" spans="1:8" ht="15.75">
      <c r="A281" s="19"/>
      <c r="C281" s="40"/>
      <c r="D281" s="40"/>
      <c r="E281" s="40"/>
      <c r="F281" s="40"/>
      <c r="G281" s="40"/>
      <c r="H281" s="40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J36" sqref="J36"/>
    </sheetView>
  </sheetViews>
  <sheetFormatPr defaultColWidth="33.140625" defaultRowHeight="9"/>
  <cols>
    <col min="1" max="1" width="45" style="75" customWidth="1"/>
    <col min="2" max="2" width="10.7109375" style="75" customWidth="1"/>
    <col min="3" max="8" width="10.7109375" style="42" customWidth="1"/>
    <col min="9" max="20" width="5.7109375" style="42" customWidth="1"/>
    <col min="21" max="256" width="33.140625" style="42"/>
    <col min="257" max="257" width="45" style="42" customWidth="1"/>
    <col min="258" max="264" width="10.7109375" style="42" customWidth="1"/>
    <col min="265" max="276" width="5.7109375" style="42" customWidth="1"/>
    <col min="277" max="512" width="33.140625" style="42"/>
    <col min="513" max="513" width="45" style="42" customWidth="1"/>
    <col min="514" max="520" width="10.7109375" style="42" customWidth="1"/>
    <col min="521" max="532" width="5.7109375" style="42" customWidth="1"/>
    <col min="533" max="768" width="33.140625" style="42"/>
    <col min="769" max="769" width="45" style="42" customWidth="1"/>
    <col min="770" max="776" width="10.7109375" style="42" customWidth="1"/>
    <col min="777" max="788" width="5.7109375" style="42" customWidth="1"/>
    <col min="789" max="1024" width="33.140625" style="42"/>
    <col min="1025" max="1025" width="45" style="42" customWidth="1"/>
    <col min="1026" max="1032" width="10.7109375" style="42" customWidth="1"/>
    <col min="1033" max="1044" width="5.7109375" style="42" customWidth="1"/>
    <col min="1045" max="1280" width="33.140625" style="42"/>
    <col min="1281" max="1281" width="45" style="42" customWidth="1"/>
    <col min="1282" max="1288" width="10.7109375" style="42" customWidth="1"/>
    <col min="1289" max="1300" width="5.7109375" style="42" customWidth="1"/>
    <col min="1301" max="1536" width="33.140625" style="42"/>
    <col min="1537" max="1537" width="45" style="42" customWidth="1"/>
    <col min="1538" max="1544" width="10.7109375" style="42" customWidth="1"/>
    <col min="1545" max="1556" width="5.7109375" style="42" customWidth="1"/>
    <col min="1557" max="1792" width="33.140625" style="42"/>
    <col min="1793" max="1793" width="45" style="42" customWidth="1"/>
    <col min="1794" max="1800" width="10.7109375" style="42" customWidth="1"/>
    <col min="1801" max="1812" width="5.7109375" style="42" customWidth="1"/>
    <col min="1813" max="2048" width="33.140625" style="42"/>
    <col min="2049" max="2049" width="45" style="42" customWidth="1"/>
    <col min="2050" max="2056" width="10.7109375" style="42" customWidth="1"/>
    <col min="2057" max="2068" width="5.7109375" style="42" customWidth="1"/>
    <col min="2069" max="2304" width="33.140625" style="42"/>
    <col min="2305" max="2305" width="45" style="42" customWidth="1"/>
    <col min="2306" max="2312" width="10.7109375" style="42" customWidth="1"/>
    <col min="2313" max="2324" width="5.7109375" style="42" customWidth="1"/>
    <col min="2325" max="2560" width="33.140625" style="42"/>
    <col min="2561" max="2561" width="45" style="42" customWidth="1"/>
    <col min="2562" max="2568" width="10.7109375" style="42" customWidth="1"/>
    <col min="2569" max="2580" width="5.7109375" style="42" customWidth="1"/>
    <col min="2581" max="2816" width="33.140625" style="42"/>
    <col min="2817" max="2817" width="45" style="42" customWidth="1"/>
    <col min="2818" max="2824" width="10.7109375" style="42" customWidth="1"/>
    <col min="2825" max="2836" width="5.7109375" style="42" customWidth="1"/>
    <col min="2837" max="3072" width="33.140625" style="42"/>
    <col min="3073" max="3073" width="45" style="42" customWidth="1"/>
    <col min="3074" max="3080" width="10.7109375" style="42" customWidth="1"/>
    <col min="3081" max="3092" width="5.7109375" style="42" customWidth="1"/>
    <col min="3093" max="3328" width="33.140625" style="42"/>
    <col min="3329" max="3329" width="45" style="42" customWidth="1"/>
    <col min="3330" max="3336" width="10.7109375" style="42" customWidth="1"/>
    <col min="3337" max="3348" width="5.7109375" style="42" customWidth="1"/>
    <col min="3349" max="3584" width="33.140625" style="42"/>
    <col min="3585" max="3585" width="45" style="42" customWidth="1"/>
    <col min="3586" max="3592" width="10.7109375" style="42" customWidth="1"/>
    <col min="3593" max="3604" width="5.7109375" style="42" customWidth="1"/>
    <col min="3605" max="3840" width="33.140625" style="42"/>
    <col min="3841" max="3841" width="45" style="42" customWidth="1"/>
    <col min="3842" max="3848" width="10.7109375" style="42" customWidth="1"/>
    <col min="3849" max="3860" width="5.7109375" style="42" customWidth="1"/>
    <col min="3861" max="4096" width="33.140625" style="42"/>
    <col min="4097" max="4097" width="45" style="42" customWidth="1"/>
    <col min="4098" max="4104" width="10.7109375" style="42" customWidth="1"/>
    <col min="4105" max="4116" width="5.7109375" style="42" customWidth="1"/>
    <col min="4117" max="4352" width="33.140625" style="42"/>
    <col min="4353" max="4353" width="45" style="42" customWidth="1"/>
    <col min="4354" max="4360" width="10.7109375" style="42" customWidth="1"/>
    <col min="4361" max="4372" width="5.7109375" style="42" customWidth="1"/>
    <col min="4373" max="4608" width="33.140625" style="42"/>
    <col min="4609" max="4609" width="45" style="42" customWidth="1"/>
    <col min="4610" max="4616" width="10.7109375" style="42" customWidth="1"/>
    <col min="4617" max="4628" width="5.7109375" style="42" customWidth="1"/>
    <col min="4629" max="4864" width="33.140625" style="42"/>
    <col min="4865" max="4865" width="45" style="42" customWidth="1"/>
    <col min="4866" max="4872" width="10.7109375" style="42" customWidth="1"/>
    <col min="4873" max="4884" width="5.7109375" style="42" customWidth="1"/>
    <col min="4885" max="5120" width="33.140625" style="42"/>
    <col min="5121" max="5121" width="45" style="42" customWidth="1"/>
    <col min="5122" max="5128" width="10.7109375" style="42" customWidth="1"/>
    <col min="5129" max="5140" width="5.7109375" style="42" customWidth="1"/>
    <col min="5141" max="5376" width="33.140625" style="42"/>
    <col min="5377" max="5377" width="45" style="42" customWidth="1"/>
    <col min="5378" max="5384" width="10.7109375" style="42" customWidth="1"/>
    <col min="5385" max="5396" width="5.7109375" style="42" customWidth="1"/>
    <col min="5397" max="5632" width="33.140625" style="42"/>
    <col min="5633" max="5633" width="45" style="42" customWidth="1"/>
    <col min="5634" max="5640" width="10.7109375" style="42" customWidth="1"/>
    <col min="5641" max="5652" width="5.7109375" style="42" customWidth="1"/>
    <col min="5653" max="5888" width="33.140625" style="42"/>
    <col min="5889" max="5889" width="45" style="42" customWidth="1"/>
    <col min="5890" max="5896" width="10.7109375" style="42" customWidth="1"/>
    <col min="5897" max="5908" width="5.7109375" style="42" customWidth="1"/>
    <col min="5909" max="6144" width="33.140625" style="42"/>
    <col min="6145" max="6145" width="45" style="42" customWidth="1"/>
    <col min="6146" max="6152" width="10.7109375" style="42" customWidth="1"/>
    <col min="6153" max="6164" width="5.7109375" style="42" customWidth="1"/>
    <col min="6165" max="6400" width="33.140625" style="42"/>
    <col min="6401" max="6401" width="45" style="42" customWidth="1"/>
    <col min="6402" max="6408" width="10.7109375" style="42" customWidth="1"/>
    <col min="6409" max="6420" width="5.7109375" style="42" customWidth="1"/>
    <col min="6421" max="6656" width="33.140625" style="42"/>
    <col min="6657" max="6657" width="45" style="42" customWidth="1"/>
    <col min="6658" max="6664" width="10.7109375" style="42" customWidth="1"/>
    <col min="6665" max="6676" width="5.7109375" style="42" customWidth="1"/>
    <col min="6677" max="6912" width="33.140625" style="42"/>
    <col min="6913" max="6913" width="45" style="42" customWidth="1"/>
    <col min="6914" max="6920" width="10.7109375" style="42" customWidth="1"/>
    <col min="6921" max="6932" width="5.7109375" style="42" customWidth="1"/>
    <col min="6933" max="7168" width="33.140625" style="42"/>
    <col min="7169" max="7169" width="45" style="42" customWidth="1"/>
    <col min="7170" max="7176" width="10.7109375" style="42" customWidth="1"/>
    <col min="7177" max="7188" width="5.7109375" style="42" customWidth="1"/>
    <col min="7189" max="7424" width="33.140625" style="42"/>
    <col min="7425" max="7425" width="45" style="42" customWidth="1"/>
    <col min="7426" max="7432" width="10.7109375" style="42" customWidth="1"/>
    <col min="7433" max="7444" width="5.7109375" style="42" customWidth="1"/>
    <col min="7445" max="7680" width="33.140625" style="42"/>
    <col min="7681" max="7681" width="45" style="42" customWidth="1"/>
    <col min="7682" max="7688" width="10.7109375" style="42" customWidth="1"/>
    <col min="7689" max="7700" width="5.7109375" style="42" customWidth="1"/>
    <col min="7701" max="7936" width="33.140625" style="42"/>
    <col min="7937" max="7937" width="45" style="42" customWidth="1"/>
    <col min="7938" max="7944" width="10.7109375" style="42" customWidth="1"/>
    <col min="7945" max="7956" width="5.7109375" style="42" customWidth="1"/>
    <col min="7957" max="8192" width="33.140625" style="42"/>
    <col min="8193" max="8193" width="45" style="42" customWidth="1"/>
    <col min="8194" max="8200" width="10.7109375" style="42" customWidth="1"/>
    <col min="8201" max="8212" width="5.7109375" style="42" customWidth="1"/>
    <col min="8213" max="8448" width="33.140625" style="42"/>
    <col min="8449" max="8449" width="45" style="42" customWidth="1"/>
    <col min="8450" max="8456" width="10.7109375" style="42" customWidth="1"/>
    <col min="8457" max="8468" width="5.7109375" style="42" customWidth="1"/>
    <col min="8469" max="8704" width="33.140625" style="42"/>
    <col min="8705" max="8705" width="45" style="42" customWidth="1"/>
    <col min="8706" max="8712" width="10.7109375" style="42" customWidth="1"/>
    <col min="8713" max="8724" width="5.7109375" style="42" customWidth="1"/>
    <col min="8725" max="8960" width="33.140625" style="42"/>
    <col min="8961" max="8961" width="45" style="42" customWidth="1"/>
    <col min="8962" max="8968" width="10.7109375" style="42" customWidth="1"/>
    <col min="8969" max="8980" width="5.7109375" style="42" customWidth="1"/>
    <col min="8981" max="9216" width="33.140625" style="42"/>
    <col min="9217" max="9217" width="45" style="42" customWidth="1"/>
    <col min="9218" max="9224" width="10.7109375" style="42" customWidth="1"/>
    <col min="9225" max="9236" width="5.7109375" style="42" customWidth="1"/>
    <col min="9237" max="9472" width="33.140625" style="42"/>
    <col min="9473" max="9473" width="45" style="42" customWidth="1"/>
    <col min="9474" max="9480" width="10.7109375" style="42" customWidth="1"/>
    <col min="9481" max="9492" width="5.7109375" style="42" customWidth="1"/>
    <col min="9493" max="9728" width="33.140625" style="42"/>
    <col min="9729" max="9729" width="45" style="42" customWidth="1"/>
    <col min="9730" max="9736" width="10.7109375" style="42" customWidth="1"/>
    <col min="9737" max="9748" width="5.7109375" style="42" customWidth="1"/>
    <col min="9749" max="9984" width="33.140625" style="42"/>
    <col min="9985" max="9985" width="45" style="42" customWidth="1"/>
    <col min="9986" max="9992" width="10.7109375" style="42" customWidth="1"/>
    <col min="9993" max="10004" width="5.7109375" style="42" customWidth="1"/>
    <col min="10005" max="10240" width="33.140625" style="42"/>
    <col min="10241" max="10241" width="45" style="42" customWidth="1"/>
    <col min="10242" max="10248" width="10.7109375" style="42" customWidth="1"/>
    <col min="10249" max="10260" width="5.7109375" style="42" customWidth="1"/>
    <col min="10261" max="10496" width="33.140625" style="42"/>
    <col min="10497" max="10497" width="45" style="42" customWidth="1"/>
    <col min="10498" max="10504" width="10.7109375" style="42" customWidth="1"/>
    <col min="10505" max="10516" width="5.7109375" style="42" customWidth="1"/>
    <col min="10517" max="10752" width="33.140625" style="42"/>
    <col min="10753" max="10753" width="45" style="42" customWidth="1"/>
    <col min="10754" max="10760" width="10.7109375" style="42" customWidth="1"/>
    <col min="10761" max="10772" width="5.7109375" style="42" customWidth="1"/>
    <col min="10773" max="11008" width="33.140625" style="42"/>
    <col min="11009" max="11009" width="45" style="42" customWidth="1"/>
    <col min="11010" max="11016" width="10.7109375" style="42" customWidth="1"/>
    <col min="11017" max="11028" width="5.7109375" style="42" customWidth="1"/>
    <col min="11029" max="11264" width="33.140625" style="42"/>
    <col min="11265" max="11265" width="45" style="42" customWidth="1"/>
    <col min="11266" max="11272" width="10.7109375" style="42" customWidth="1"/>
    <col min="11273" max="11284" width="5.7109375" style="42" customWidth="1"/>
    <col min="11285" max="11520" width="33.140625" style="42"/>
    <col min="11521" max="11521" width="45" style="42" customWidth="1"/>
    <col min="11522" max="11528" width="10.7109375" style="42" customWidth="1"/>
    <col min="11529" max="11540" width="5.7109375" style="42" customWidth="1"/>
    <col min="11541" max="11776" width="33.140625" style="42"/>
    <col min="11777" max="11777" width="45" style="42" customWidth="1"/>
    <col min="11778" max="11784" width="10.7109375" style="42" customWidth="1"/>
    <col min="11785" max="11796" width="5.7109375" style="42" customWidth="1"/>
    <col min="11797" max="12032" width="33.140625" style="42"/>
    <col min="12033" max="12033" width="45" style="42" customWidth="1"/>
    <col min="12034" max="12040" width="10.7109375" style="42" customWidth="1"/>
    <col min="12041" max="12052" width="5.7109375" style="42" customWidth="1"/>
    <col min="12053" max="12288" width="33.140625" style="42"/>
    <col min="12289" max="12289" width="45" style="42" customWidth="1"/>
    <col min="12290" max="12296" width="10.7109375" style="42" customWidth="1"/>
    <col min="12297" max="12308" width="5.7109375" style="42" customWidth="1"/>
    <col min="12309" max="12544" width="33.140625" style="42"/>
    <col min="12545" max="12545" width="45" style="42" customWidth="1"/>
    <col min="12546" max="12552" width="10.7109375" style="42" customWidth="1"/>
    <col min="12553" max="12564" width="5.7109375" style="42" customWidth="1"/>
    <col min="12565" max="12800" width="33.140625" style="42"/>
    <col min="12801" max="12801" width="45" style="42" customWidth="1"/>
    <col min="12802" max="12808" width="10.7109375" style="42" customWidth="1"/>
    <col min="12809" max="12820" width="5.7109375" style="42" customWidth="1"/>
    <col min="12821" max="13056" width="33.140625" style="42"/>
    <col min="13057" max="13057" width="45" style="42" customWidth="1"/>
    <col min="13058" max="13064" width="10.7109375" style="42" customWidth="1"/>
    <col min="13065" max="13076" width="5.7109375" style="42" customWidth="1"/>
    <col min="13077" max="13312" width="33.140625" style="42"/>
    <col min="13313" max="13313" width="45" style="42" customWidth="1"/>
    <col min="13314" max="13320" width="10.7109375" style="42" customWidth="1"/>
    <col min="13321" max="13332" width="5.7109375" style="42" customWidth="1"/>
    <col min="13333" max="13568" width="33.140625" style="42"/>
    <col min="13569" max="13569" width="45" style="42" customWidth="1"/>
    <col min="13570" max="13576" width="10.7109375" style="42" customWidth="1"/>
    <col min="13577" max="13588" width="5.7109375" style="42" customWidth="1"/>
    <col min="13589" max="13824" width="33.140625" style="42"/>
    <col min="13825" max="13825" width="45" style="42" customWidth="1"/>
    <col min="13826" max="13832" width="10.7109375" style="42" customWidth="1"/>
    <col min="13833" max="13844" width="5.7109375" style="42" customWidth="1"/>
    <col min="13845" max="14080" width="33.140625" style="42"/>
    <col min="14081" max="14081" width="45" style="42" customWidth="1"/>
    <col min="14082" max="14088" width="10.7109375" style="42" customWidth="1"/>
    <col min="14089" max="14100" width="5.7109375" style="42" customWidth="1"/>
    <col min="14101" max="14336" width="33.140625" style="42"/>
    <col min="14337" max="14337" width="45" style="42" customWidth="1"/>
    <col min="14338" max="14344" width="10.7109375" style="42" customWidth="1"/>
    <col min="14345" max="14356" width="5.7109375" style="42" customWidth="1"/>
    <col min="14357" max="14592" width="33.140625" style="42"/>
    <col min="14593" max="14593" width="45" style="42" customWidth="1"/>
    <col min="14594" max="14600" width="10.7109375" style="42" customWidth="1"/>
    <col min="14601" max="14612" width="5.7109375" style="42" customWidth="1"/>
    <col min="14613" max="14848" width="33.140625" style="42"/>
    <col min="14849" max="14849" width="45" style="42" customWidth="1"/>
    <col min="14850" max="14856" width="10.7109375" style="42" customWidth="1"/>
    <col min="14857" max="14868" width="5.7109375" style="42" customWidth="1"/>
    <col min="14869" max="15104" width="33.140625" style="42"/>
    <col min="15105" max="15105" width="45" style="42" customWidth="1"/>
    <col min="15106" max="15112" width="10.7109375" style="42" customWidth="1"/>
    <col min="15113" max="15124" width="5.7109375" style="42" customWidth="1"/>
    <col min="15125" max="15360" width="33.140625" style="42"/>
    <col min="15361" max="15361" width="45" style="42" customWidth="1"/>
    <col min="15362" max="15368" width="10.7109375" style="42" customWidth="1"/>
    <col min="15369" max="15380" width="5.7109375" style="42" customWidth="1"/>
    <col min="15381" max="15616" width="33.140625" style="42"/>
    <col min="15617" max="15617" width="45" style="42" customWidth="1"/>
    <col min="15618" max="15624" width="10.7109375" style="42" customWidth="1"/>
    <col min="15625" max="15636" width="5.7109375" style="42" customWidth="1"/>
    <col min="15637" max="15872" width="33.140625" style="42"/>
    <col min="15873" max="15873" width="45" style="42" customWidth="1"/>
    <col min="15874" max="15880" width="10.7109375" style="42" customWidth="1"/>
    <col min="15881" max="15892" width="5.7109375" style="42" customWidth="1"/>
    <col min="15893" max="16128" width="33.140625" style="42"/>
    <col min="16129" max="16129" width="45" style="42" customWidth="1"/>
    <col min="16130" max="16136" width="10.7109375" style="42" customWidth="1"/>
    <col min="16137" max="16148" width="5.7109375" style="42" customWidth="1"/>
    <col min="16149" max="16384" width="33.140625" style="42"/>
  </cols>
  <sheetData>
    <row r="1" spans="1:17" s="56" customFormat="1" ht="3.75" customHeight="1">
      <c r="A1" s="413"/>
      <c r="B1" s="413"/>
      <c r="C1" s="414"/>
      <c r="D1" s="414"/>
      <c r="E1" s="414"/>
      <c r="F1" s="414"/>
      <c r="G1" s="414"/>
      <c r="H1" s="414"/>
    </row>
    <row r="2" spans="1:17" s="56" customFormat="1" ht="16.5" customHeight="1">
      <c r="A2" s="852" t="s">
        <v>724</v>
      </c>
      <c r="B2" s="852"/>
      <c r="C2" s="852"/>
      <c r="D2" s="852"/>
      <c r="E2" s="852"/>
      <c r="F2" s="852"/>
      <c r="G2" s="852"/>
      <c r="H2" s="852"/>
    </row>
    <row r="3" spans="1:17" s="56" customFormat="1" ht="13.5" customHeight="1">
      <c r="A3" s="852" t="s">
        <v>778</v>
      </c>
      <c r="B3" s="852"/>
      <c r="C3" s="852"/>
      <c r="D3" s="852"/>
      <c r="E3" s="852"/>
      <c r="F3" s="852"/>
      <c r="G3" s="852"/>
      <c r="H3" s="852"/>
    </row>
    <row r="4" spans="1:17" s="56" customFormat="1" ht="3" customHeight="1">
      <c r="A4" s="851"/>
      <c r="B4" s="851"/>
      <c r="C4" s="851"/>
      <c r="D4" s="851"/>
      <c r="E4" s="851"/>
      <c r="F4" s="851"/>
      <c r="G4" s="695"/>
      <c r="H4" s="695"/>
    </row>
    <row r="5" spans="1:17" ht="3" customHeight="1">
      <c r="A5" s="57"/>
      <c r="B5" s="57"/>
    </row>
    <row r="6" spans="1:17" ht="2.25" customHeight="1">
      <c r="A6" s="58"/>
      <c r="B6" s="58"/>
      <c r="C6" s="59"/>
      <c r="D6" s="60"/>
      <c r="E6" s="60"/>
      <c r="F6" s="60"/>
      <c r="G6" s="60"/>
      <c r="H6" s="60"/>
    </row>
    <row r="7" spans="1:17" ht="14.25" customHeight="1">
      <c r="A7" s="61"/>
      <c r="B7" s="62" t="s">
        <v>288</v>
      </c>
      <c r="C7" s="62" t="s">
        <v>289</v>
      </c>
      <c r="D7" s="62" t="s">
        <v>290</v>
      </c>
      <c r="E7" s="62" t="s">
        <v>291</v>
      </c>
      <c r="F7" s="62" t="s">
        <v>695</v>
      </c>
      <c r="G7" s="62" t="s">
        <v>794</v>
      </c>
      <c r="H7" s="62" t="s">
        <v>857</v>
      </c>
    </row>
    <row r="8" spans="1:17" ht="15.75" customHeight="1">
      <c r="A8" s="64" t="s">
        <v>196</v>
      </c>
      <c r="B8" s="64">
        <v>109</v>
      </c>
      <c r="C8" s="64">
        <v>120</v>
      </c>
      <c r="D8" s="64">
        <v>140</v>
      </c>
      <c r="E8" s="64">
        <v>163</v>
      </c>
      <c r="F8" s="64">
        <v>185</v>
      </c>
      <c r="G8" s="64">
        <v>214</v>
      </c>
      <c r="H8" s="64">
        <v>256</v>
      </c>
    </row>
    <row r="9" spans="1:17" ht="14.25" customHeight="1">
      <c r="A9" s="66" t="s">
        <v>292</v>
      </c>
      <c r="B9" s="66">
        <v>93</v>
      </c>
      <c r="C9" s="66">
        <v>100</v>
      </c>
      <c r="D9" s="66">
        <v>119</v>
      </c>
      <c r="E9" s="66">
        <v>136</v>
      </c>
      <c r="F9" s="66">
        <v>156</v>
      </c>
      <c r="G9" s="66">
        <v>180</v>
      </c>
      <c r="H9" s="66">
        <v>220</v>
      </c>
      <c r="J9" s="43"/>
      <c r="K9" s="43"/>
      <c r="L9" s="43"/>
      <c r="M9" s="43"/>
      <c r="N9" s="43"/>
      <c r="O9" s="43"/>
      <c r="P9" s="43"/>
      <c r="Q9" s="43"/>
    </row>
    <row r="10" spans="1:17" ht="12" customHeight="1">
      <c r="A10" s="68" t="s">
        <v>725</v>
      </c>
      <c r="B10" s="68">
        <v>43</v>
      </c>
      <c r="C10" s="68">
        <v>45</v>
      </c>
      <c r="D10" s="68">
        <v>52</v>
      </c>
      <c r="E10" s="68">
        <v>54</v>
      </c>
      <c r="F10" s="68">
        <v>61</v>
      </c>
      <c r="G10" s="68">
        <v>66</v>
      </c>
      <c r="H10" s="68">
        <v>99</v>
      </c>
    </row>
    <row r="11" spans="1:17" ht="12" customHeight="1">
      <c r="A11" s="68" t="s">
        <v>294</v>
      </c>
      <c r="B11" s="68">
        <v>50</v>
      </c>
      <c r="C11" s="68">
        <v>55</v>
      </c>
      <c r="D11" s="68">
        <v>67</v>
      </c>
      <c r="E11" s="68">
        <v>82</v>
      </c>
      <c r="F11" s="68">
        <v>95</v>
      </c>
      <c r="G11" s="68">
        <v>114</v>
      </c>
      <c r="H11" s="68">
        <v>121</v>
      </c>
    </row>
    <row r="12" spans="1:17" ht="12" customHeight="1">
      <c r="A12" s="66" t="s">
        <v>295</v>
      </c>
      <c r="B12" s="66">
        <v>16</v>
      </c>
      <c r="C12" s="66">
        <v>20</v>
      </c>
      <c r="D12" s="66">
        <v>21</v>
      </c>
      <c r="E12" s="66">
        <v>27</v>
      </c>
      <c r="F12" s="66">
        <v>29</v>
      </c>
      <c r="G12" s="66">
        <v>34</v>
      </c>
      <c r="H12" s="66">
        <v>36</v>
      </c>
      <c r="J12" s="43"/>
      <c r="K12" s="43"/>
      <c r="L12" s="43"/>
      <c r="M12" s="43"/>
      <c r="N12" s="43"/>
      <c r="O12" s="43"/>
      <c r="P12" s="43"/>
    </row>
    <row r="13" spans="1:17" ht="12" customHeight="1">
      <c r="A13" s="68" t="s">
        <v>725</v>
      </c>
      <c r="B13" s="68">
        <v>15</v>
      </c>
      <c r="C13" s="68">
        <v>19</v>
      </c>
      <c r="D13" s="68">
        <v>20</v>
      </c>
      <c r="E13" s="68">
        <v>25</v>
      </c>
      <c r="F13" s="68">
        <v>26</v>
      </c>
      <c r="G13" s="68">
        <v>30</v>
      </c>
      <c r="H13" s="68">
        <v>28</v>
      </c>
    </row>
    <row r="14" spans="1:17" ht="12" customHeight="1">
      <c r="A14" s="68" t="s">
        <v>294</v>
      </c>
      <c r="B14" s="68">
        <v>1</v>
      </c>
      <c r="C14" s="68">
        <v>1</v>
      </c>
      <c r="D14" s="68">
        <v>1</v>
      </c>
      <c r="E14" s="68">
        <v>2</v>
      </c>
      <c r="F14" s="68">
        <v>3</v>
      </c>
      <c r="G14" s="68">
        <v>4</v>
      </c>
      <c r="H14" s="68">
        <v>8</v>
      </c>
    </row>
    <row r="15" spans="1:17" ht="12" customHeight="1">
      <c r="A15" s="64" t="s">
        <v>197</v>
      </c>
      <c r="B15" s="64">
        <v>731</v>
      </c>
      <c r="C15" s="64">
        <v>875</v>
      </c>
      <c r="D15" s="64">
        <v>975</v>
      </c>
      <c r="E15" s="64">
        <v>1086</v>
      </c>
      <c r="F15" s="64">
        <v>1205</v>
      </c>
      <c r="G15" s="64">
        <v>1354</v>
      </c>
      <c r="H15" s="64">
        <v>1495</v>
      </c>
    </row>
    <row r="16" spans="1:17" s="45" customFormat="1" ht="12" customHeight="1">
      <c r="A16" s="66" t="s">
        <v>297</v>
      </c>
      <c r="B16" s="66">
        <v>514</v>
      </c>
      <c r="C16" s="66">
        <v>598</v>
      </c>
      <c r="D16" s="66">
        <v>639</v>
      </c>
      <c r="E16" s="66">
        <v>697</v>
      </c>
      <c r="F16" s="66">
        <v>759</v>
      </c>
      <c r="G16" s="66">
        <v>856</v>
      </c>
      <c r="H16" s="66">
        <v>955</v>
      </c>
      <c r="J16" s="43"/>
      <c r="K16" s="43"/>
      <c r="L16" s="43"/>
      <c r="M16" s="43"/>
      <c r="N16" s="43"/>
      <c r="O16" s="43"/>
      <c r="P16" s="43"/>
    </row>
    <row r="17" spans="1:16" s="45" customFormat="1" ht="12" customHeight="1">
      <c r="A17" s="68" t="s">
        <v>725</v>
      </c>
      <c r="B17" s="68">
        <v>211</v>
      </c>
      <c r="C17" s="68">
        <v>232</v>
      </c>
      <c r="D17" s="68">
        <v>234</v>
      </c>
      <c r="E17" s="68">
        <v>246</v>
      </c>
      <c r="F17" s="68">
        <v>259</v>
      </c>
      <c r="G17" s="68">
        <v>287</v>
      </c>
      <c r="H17" s="68">
        <v>342</v>
      </c>
    </row>
    <row r="18" spans="1:16" s="45" customFormat="1" ht="12" customHeight="1">
      <c r="A18" s="68" t="s">
        <v>294</v>
      </c>
      <c r="B18" s="68">
        <v>303</v>
      </c>
      <c r="C18" s="68">
        <v>366</v>
      </c>
      <c r="D18" s="68">
        <v>405</v>
      </c>
      <c r="E18" s="68">
        <v>451</v>
      </c>
      <c r="F18" s="68">
        <v>500</v>
      </c>
      <c r="G18" s="68">
        <v>569</v>
      </c>
      <c r="H18" s="68">
        <v>613</v>
      </c>
    </row>
    <row r="19" spans="1:16" s="45" customFormat="1" ht="12" customHeight="1">
      <c r="A19" s="66" t="s">
        <v>298</v>
      </c>
      <c r="B19" s="66">
        <v>177</v>
      </c>
      <c r="C19" s="66">
        <v>228</v>
      </c>
      <c r="D19" s="66">
        <v>269</v>
      </c>
      <c r="E19" s="66">
        <v>305</v>
      </c>
      <c r="F19" s="66">
        <v>343</v>
      </c>
      <c r="G19" s="66">
        <v>395</v>
      </c>
      <c r="H19" s="66">
        <v>439</v>
      </c>
      <c r="J19" s="43"/>
      <c r="K19" s="43"/>
      <c r="L19" s="43"/>
      <c r="M19" s="43"/>
      <c r="N19" s="43"/>
      <c r="O19" s="43"/>
      <c r="P19" s="43"/>
    </row>
    <row r="20" spans="1:16" s="45" customFormat="1" ht="12" customHeight="1">
      <c r="A20" s="68" t="s">
        <v>725</v>
      </c>
      <c r="B20" s="68">
        <v>113</v>
      </c>
      <c r="C20" s="68">
        <v>134</v>
      </c>
      <c r="D20" s="68">
        <v>150</v>
      </c>
      <c r="E20" s="68">
        <v>166</v>
      </c>
      <c r="F20" s="68">
        <v>186</v>
      </c>
      <c r="G20" s="68">
        <v>209</v>
      </c>
      <c r="H20" s="68">
        <v>245</v>
      </c>
    </row>
    <row r="21" spans="1:16" ht="12" customHeight="1">
      <c r="A21" s="68" t="s">
        <v>294</v>
      </c>
      <c r="B21" s="68">
        <v>64</v>
      </c>
      <c r="C21" s="68">
        <v>94</v>
      </c>
      <c r="D21" s="68">
        <v>119</v>
      </c>
      <c r="E21" s="68">
        <v>139</v>
      </c>
      <c r="F21" s="68">
        <v>157</v>
      </c>
      <c r="G21" s="68">
        <v>186</v>
      </c>
      <c r="H21" s="68">
        <v>194</v>
      </c>
    </row>
    <row r="22" spans="1:16" ht="12" customHeight="1">
      <c r="A22" s="66" t="s">
        <v>295</v>
      </c>
      <c r="B22" s="66">
        <v>40</v>
      </c>
      <c r="C22" s="66">
        <v>49</v>
      </c>
      <c r="D22" s="66">
        <v>67</v>
      </c>
      <c r="E22" s="66">
        <v>84</v>
      </c>
      <c r="F22" s="66">
        <v>103</v>
      </c>
      <c r="G22" s="66">
        <v>103</v>
      </c>
      <c r="H22" s="66">
        <v>101</v>
      </c>
      <c r="J22" s="43"/>
      <c r="K22" s="43"/>
      <c r="L22" s="43"/>
      <c r="M22" s="43"/>
      <c r="N22" s="43"/>
      <c r="O22" s="43"/>
      <c r="P22" s="43"/>
    </row>
    <row r="23" spans="1:16" ht="12" customHeight="1">
      <c r="A23" s="68" t="s">
        <v>725</v>
      </c>
      <c r="B23" s="68">
        <v>35</v>
      </c>
      <c r="C23" s="68">
        <v>41</v>
      </c>
      <c r="D23" s="68">
        <v>56</v>
      </c>
      <c r="E23" s="68">
        <v>71</v>
      </c>
      <c r="F23" s="68">
        <v>85</v>
      </c>
      <c r="G23" s="68">
        <v>80</v>
      </c>
      <c r="H23" s="68">
        <v>74</v>
      </c>
    </row>
    <row r="24" spans="1:16" ht="12" customHeight="1">
      <c r="A24" s="68" t="s">
        <v>294</v>
      </c>
      <c r="B24" s="68">
        <v>5</v>
      </c>
      <c r="C24" s="68">
        <v>8</v>
      </c>
      <c r="D24" s="68">
        <v>11</v>
      </c>
      <c r="E24" s="68">
        <v>13</v>
      </c>
      <c r="F24" s="68">
        <v>18</v>
      </c>
      <c r="G24" s="68">
        <v>23</v>
      </c>
      <c r="H24" s="68">
        <v>27</v>
      </c>
    </row>
    <row r="25" spans="1:16" ht="12" customHeight="1">
      <c r="A25" s="64" t="s">
        <v>198</v>
      </c>
      <c r="B25" s="64">
        <v>398</v>
      </c>
      <c r="C25" s="64">
        <v>496</v>
      </c>
      <c r="D25" s="64">
        <v>572</v>
      </c>
      <c r="E25" s="64">
        <v>662</v>
      </c>
      <c r="F25" s="64">
        <v>726</v>
      </c>
      <c r="G25" s="64">
        <v>763</v>
      </c>
      <c r="H25" s="64">
        <v>837</v>
      </c>
    </row>
    <row r="26" spans="1:16" ht="12" customHeight="1">
      <c r="A26" s="66" t="s">
        <v>299</v>
      </c>
      <c r="B26" s="66">
        <v>332</v>
      </c>
      <c r="C26" s="66">
        <v>396</v>
      </c>
      <c r="D26" s="66">
        <v>439</v>
      </c>
      <c r="E26" s="66">
        <v>490</v>
      </c>
      <c r="F26" s="66">
        <v>525</v>
      </c>
      <c r="G26" s="66">
        <v>558</v>
      </c>
      <c r="H26" s="66">
        <v>632</v>
      </c>
      <c r="J26" s="43"/>
      <c r="K26" s="43"/>
      <c r="L26" s="43"/>
      <c r="M26" s="43"/>
      <c r="N26" s="43"/>
      <c r="O26" s="43"/>
      <c r="P26" s="43"/>
    </row>
    <row r="27" spans="1:16" ht="12" customHeight="1">
      <c r="A27" s="68" t="s">
        <v>725</v>
      </c>
      <c r="B27" s="68">
        <v>137</v>
      </c>
      <c r="C27" s="68">
        <v>158</v>
      </c>
      <c r="D27" s="68">
        <v>161</v>
      </c>
      <c r="E27" s="68">
        <v>171</v>
      </c>
      <c r="F27" s="68">
        <v>180</v>
      </c>
      <c r="G27" s="68">
        <v>184</v>
      </c>
      <c r="H27" s="68">
        <v>231</v>
      </c>
    </row>
    <row r="28" spans="1:16" ht="12" customHeight="1">
      <c r="A28" s="68" t="s">
        <v>294</v>
      </c>
      <c r="B28" s="68">
        <v>195</v>
      </c>
      <c r="C28" s="68">
        <v>238</v>
      </c>
      <c r="D28" s="68">
        <v>278</v>
      </c>
      <c r="E28" s="68">
        <v>319</v>
      </c>
      <c r="F28" s="68">
        <v>345</v>
      </c>
      <c r="G28" s="68">
        <v>374</v>
      </c>
      <c r="H28" s="68">
        <v>401</v>
      </c>
    </row>
    <row r="29" spans="1:16" ht="12" customHeight="1">
      <c r="A29" s="66" t="s">
        <v>295</v>
      </c>
      <c r="B29" s="66">
        <v>66</v>
      </c>
      <c r="C29" s="66">
        <v>100</v>
      </c>
      <c r="D29" s="66">
        <v>133</v>
      </c>
      <c r="E29" s="66">
        <v>172</v>
      </c>
      <c r="F29" s="66">
        <v>201</v>
      </c>
      <c r="G29" s="66">
        <v>205</v>
      </c>
      <c r="H29" s="66">
        <v>205</v>
      </c>
      <c r="J29" s="43"/>
      <c r="K29" s="43"/>
      <c r="L29" s="43"/>
      <c r="M29" s="43"/>
      <c r="N29" s="43"/>
      <c r="O29" s="43"/>
      <c r="P29" s="43"/>
    </row>
    <row r="30" spans="1:16" ht="12" customHeight="1">
      <c r="A30" s="68" t="s">
        <v>725</v>
      </c>
      <c r="B30" s="68">
        <v>43</v>
      </c>
      <c r="C30" s="68">
        <v>64</v>
      </c>
      <c r="D30" s="68">
        <v>83</v>
      </c>
      <c r="E30" s="68">
        <v>111</v>
      </c>
      <c r="F30" s="68">
        <v>128</v>
      </c>
      <c r="G30" s="68">
        <v>120</v>
      </c>
      <c r="H30" s="68">
        <v>117</v>
      </c>
    </row>
    <row r="31" spans="1:16" ht="12" customHeight="1">
      <c r="A31" s="68" t="s">
        <v>294</v>
      </c>
      <c r="B31" s="68">
        <v>23</v>
      </c>
      <c r="C31" s="68">
        <v>36</v>
      </c>
      <c r="D31" s="68">
        <v>50</v>
      </c>
      <c r="E31" s="68">
        <v>61</v>
      </c>
      <c r="F31" s="68">
        <v>73</v>
      </c>
      <c r="G31" s="68">
        <v>85</v>
      </c>
      <c r="H31" s="68">
        <v>88</v>
      </c>
    </row>
    <row r="32" spans="1:16" ht="12" customHeight="1">
      <c r="A32" s="64" t="s">
        <v>199</v>
      </c>
      <c r="B32" s="64">
        <v>85</v>
      </c>
      <c r="C32" s="64">
        <v>98</v>
      </c>
      <c r="D32" s="64">
        <v>117</v>
      </c>
      <c r="E32" s="64">
        <v>132</v>
      </c>
      <c r="F32" s="64">
        <v>154</v>
      </c>
      <c r="G32" s="64">
        <v>163</v>
      </c>
      <c r="H32" s="64">
        <v>188</v>
      </c>
    </row>
    <row r="33" spans="1:16" ht="12" customHeight="1">
      <c r="A33" s="66" t="s">
        <v>300</v>
      </c>
      <c r="B33" s="66">
        <v>83</v>
      </c>
      <c r="C33" s="66">
        <v>91</v>
      </c>
      <c r="D33" s="66">
        <v>109</v>
      </c>
      <c r="E33" s="66">
        <v>121</v>
      </c>
      <c r="F33" s="66">
        <v>136</v>
      </c>
      <c r="G33" s="66">
        <v>143</v>
      </c>
      <c r="H33" s="66">
        <v>169</v>
      </c>
      <c r="J33" s="43"/>
      <c r="K33" s="43"/>
      <c r="L33" s="43"/>
      <c r="M33" s="43"/>
      <c r="N33" s="43"/>
      <c r="O33" s="43"/>
      <c r="P33" s="43"/>
    </row>
    <row r="34" spans="1:16" ht="12" customHeight="1">
      <c r="A34" s="68" t="s">
        <v>725</v>
      </c>
      <c r="B34" s="68">
        <v>43</v>
      </c>
      <c r="C34" s="68">
        <v>43</v>
      </c>
      <c r="D34" s="68">
        <v>52</v>
      </c>
      <c r="E34" s="68">
        <v>53</v>
      </c>
      <c r="F34" s="68">
        <v>58</v>
      </c>
      <c r="G34" s="68">
        <v>60</v>
      </c>
      <c r="H34" s="68">
        <v>79</v>
      </c>
    </row>
    <row r="35" spans="1:16" ht="12" customHeight="1">
      <c r="A35" s="68" t="s">
        <v>294</v>
      </c>
      <c r="B35" s="68">
        <v>40</v>
      </c>
      <c r="C35" s="68">
        <v>48</v>
      </c>
      <c r="D35" s="68">
        <v>57</v>
      </c>
      <c r="E35" s="68">
        <v>68</v>
      </c>
      <c r="F35" s="68">
        <v>78</v>
      </c>
      <c r="G35" s="68">
        <v>83</v>
      </c>
      <c r="H35" s="68">
        <v>90</v>
      </c>
    </row>
    <row r="36" spans="1:16" ht="12" customHeight="1">
      <c r="A36" s="66" t="s">
        <v>295</v>
      </c>
      <c r="B36" s="66">
        <v>2</v>
      </c>
      <c r="C36" s="66">
        <v>7</v>
      </c>
      <c r="D36" s="66">
        <v>8</v>
      </c>
      <c r="E36" s="66">
        <v>11</v>
      </c>
      <c r="F36" s="66">
        <v>18</v>
      </c>
      <c r="G36" s="66">
        <v>20</v>
      </c>
      <c r="H36" s="66">
        <v>19</v>
      </c>
      <c r="J36" s="43"/>
      <c r="K36" s="43"/>
      <c r="L36" s="43"/>
      <c r="M36" s="43"/>
      <c r="N36" s="43"/>
      <c r="O36" s="43"/>
      <c r="P36" s="43"/>
    </row>
    <row r="37" spans="1:16" ht="12" customHeight="1">
      <c r="A37" s="68" t="s">
        <v>725</v>
      </c>
      <c r="B37" s="68">
        <v>2</v>
      </c>
      <c r="C37" s="68">
        <v>7</v>
      </c>
      <c r="D37" s="68">
        <v>8</v>
      </c>
      <c r="E37" s="68">
        <v>11</v>
      </c>
      <c r="F37" s="68">
        <v>16</v>
      </c>
      <c r="G37" s="68">
        <v>17</v>
      </c>
      <c r="H37" s="68">
        <v>16</v>
      </c>
    </row>
    <row r="38" spans="1:16" ht="12" customHeight="1">
      <c r="A38" s="68" t="s">
        <v>294</v>
      </c>
      <c r="B38" s="68"/>
      <c r="C38" s="68"/>
      <c r="D38" s="68"/>
      <c r="E38" s="68"/>
      <c r="F38" s="68">
        <v>2</v>
      </c>
      <c r="G38" s="68">
        <v>3</v>
      </c>
      <c r="H38" s="68">
        <v>3</v>
      </c>
    </row>
    <row r="39" spans="1:16" ht="12" customHeight="1">
      <c r="A39" s="64" t="s">
        <v>200</v>
      </c>
      <c r="B39" s="64">
        <v>96</v>
      </c>
      <c r="C39" s="64">
        <v>111</v>
      </c>
      <c r="D39" s="64">
        <v>122</v>
      </c>
      <c r="E39" s="64">
        <v>125</v>
      </c>
      <c r="F39" s="64">
        <v>147</v>
      </c>
      <c r="G39" s="64">
        <v>158</v>
      </c>
      <c r="H39" s="64">
        <v>190</v>
      </c>
    </row>
    <row r="40" spans="1:16" ht="12" customHeight="1">
      <c r="A40" s="66" t="s">
        <v>301</v>
      </c>
      <c r="B40" s="66">
        <v>62</v>
      </c>
      <c r="C40" s="66">
        <v>69</v>
      </c>
      <c r="D40" s="66">
        <v>71</v>
      </c>
      <c r="E40" s="66">
        <v>74</v>
      </c>
      <c r="F40" s="66">
        <v>92</v>
      </c>
      <c r="G40" s="66">
        <v>103</v>
      </c>
      <c r="H40" s="66">
        <v>134</v>
      </c>
      <c r="J40" s="43"/>
      <c r="K40" s="43"/>
      <c r="L40" s="43"/>
      <c r="M40" s="43"/>
      <c r="N40" s="43"/>
      <c r="O40" s="43"/>
      <c r="P40" s="43"/>
    </row>
    <row r="41" spans="1:16" ht="12" customHeight="1">
      <c r="A41" s="68" t="s">
        <v>725</v>
      </c>
      <c r="B41" s="68">
        <v>36</v>
      </c>
      <c r="C41" s="68">
        <v>37</v>
      </c>
      <c r="D41" s="68">
        <v>33</v>
      </c>
      <c r="E41" s="68">
        <v>33</v>
      </c>
      <c r="F41" s="68">
        <v>39</v>
      </c>
      <c r="G41" s="68">
        <v>42</v>
      </c>
      <c r="H41" s="68">
        <v>64</v>
      </c>
    </row>
    <row r="42" spans="1:16" ht="12" customHeight="1">
      <c r="A42" s="68" t="s">
        <v>294</v>
      </c>
      <c r="B42" s="68">
        <v>26</v>
      </c>
      <c r="C42" s="68">
        <v>32</v>
      </c>
      <c r="D42" s="68">
        <v>38</v>
      </c>
      <c r="E42" s="68">
        <v>41</v>
      </c>
      <c r="F42" s="68">
        <v>53</v>
      </c>
      <c r="G42" s="68">
        <v>61</v>
      </c>
      <c r="H42" s="68">
        <v>70</v>
      </c>
    </row>
    <row r="43" spans="1:16" ht="12" customHeight="1">
      <c r="A43" s="66" t="s">
        <v>295</v>
      </c>
      <c r="B43" s="66">
        <v>34</v>
      </c>
      <c r="C43" s="66">
        <v>42</v>
      </c>
      <c r="D43" s="66">
        <v>51</v>
      </c>
      <c r="E43" s="66">
        <v>51</v>
      </c>
      <c r="F43" s="66">
        <v>55</v>
      </c>
      <c r="G43" s="66">
        <v>55</v>
      </c>
      <c r="H43" s="66">
        <v>56</v>
      </c>
      <c r="J43" s="43"/>
      <c r="K43" s="43"/>
      <c r="L43" s="43"/>
      <c r="M43" s="43"/>
      <c r="N43" s="43"/>
      <c r="O43" s="43"/>
      <c r="P43" s="43"/>
    </row>
    <row r="44" spans="1:16" ht="12" customHeight="1">
      <c r="A44" s="68" t="s">
        <v>725</v>
      </c>
      <c r="B44" s="68">
        <v>28</v>
      </c>
      <c r="C44" s="68">
        <v>31</v>
      </c>
      <c r="D44" s="68">
        <v>37</v>
      </c>
      <c r="E44" s="68">
        <v>35</v>
      </c>
      <c r="F44" s="68">
        <v>38</v>
      </c>
      <c r="G44" s="68">
        <v>39</v>
      </c>
      <c r="H44" s="68">
        <v>39</v>
      </c>
    </row>
    <row r="45" spans="1:16" ht="12" customHeight="1">
      <c r="A45" s="68" t="s">
        <v>294</v>
      </c>
      <c r="B45" s="68">
        <v>6</v>
      </c>
      <c r="C45" s="68">
        <v>11</v>
      </c>
      <c r="D45" s="68">
        <v>14</v>
      </c>
      <c r="E45" s="68">
        <v>16</v>
      </c>
      <c r="F45" s="68">
        <v>17</v>
      </c>
      <c r="G45" s="68">
        <v>16</v>
      </c>
      <c r="H45" s="68">
        <v>17</v>
      </c>
    </row>
    <row r="46" spans="1:16" ht="12" customHeight="1">
      <c r="A46" s="64" t="s">
        <v>201</v>
      </c>
      <c r="B46" s="64">
        <v>142</v>
      </c>
      <c r="C46" s="64">
        <v>167</v>
      </c>
      <c r="D46" s="64">
        <v>182</v>
      </c>
      <c r="E46" s="64">
        <v>209</v>
      </c>
      <c r="F46" s="64">
        <v>232</v>
      </c>
      <c r="G46" s="64">
        <v>246</v>
      </c>
      <c r="H46" s="64">
        <v>273</v>
      </c>
    </row>
    <row r="47" spans="1:16" ht="12" customHeight="1">
      <c r="A47" s="66" t="s">
        <v>302</v>
      </c>
      <c r="B47" s="66">
        <v>101</v>
      </c>
      <c r="C47" s="66">
        <v>115</v>
      </c>
      <c r="D47" s="66">
        <v>124</v>
      </c>
      <c r="E47" s="66">
        <v>143</v>
      </c>
      <c r="F47" s="66">
        <v>156</v>
      </c>
      <c r="G47" s="66">
        <v>167</v>
      </c>
      <c r="H47" s="66">
        <v>196</v>
      </c>
      <c r="J47" s="43"/>
      <c r="K47" s="43"/>
      <c r="L47" s="43"/>
      <c r="M47" s="43"/>
      <c r="N47" s="43"/>
      <c r="O47" s="43"/>
      <c r="P47" s="43"/>
    </row>
    <row r="48" spans="1:16" ht="12" customHeight="1">
      <c r="A48" s="68" t="s">
        <v>725</v>
      </c>
      <c r="B48" s="68">
        <v>53</v>
      </c>
      <c r="C48" s="68">
        <v>59</v>
      </c>
      <c r="D48" s="68">
        <v>57</v>
      </c>
      <c r="E48" s="68">
        <v>65</v>
      </c>
      <c r="F48" s="68">
        <v>67</v>
      </c>
      <c r="G48" s="68">
        <v>63</v>
      </c>
      <c r="H48" s="68">
        <v>84</v>
      </c>
    </row>
    <row r="49" spans="1:16" ht="12" customHeight="1">
      <c r="A49" s="68" t="s">
        <v>294</v>
      </c>
      <c r="B49" s="68">
        <v>48</v>
      </c>
      <c r="C49" s="68">
        <v>56</v>
      </c>
      <c r="D49" s="68">
        <v>67</v>
      </c>
      <c r="E49" s="68">
        <v>78</v>
      </c>
      <c r="F49" s="68">
        <v>89</v>
      </c>
      <c r="G49" s="68">
        <v>104</v>
      </c>
      <c r="H49" s="68">
        <v>112</v>
      </c>
    </row>
    <row r="50" spans="1:16" ht="12" customHeight="1">
      <c r="A50" s="66" t="s">
        <v>295</v>
      </c>
      <c r="B50" s="66">
        <v>41</v>
      </c>
      <c r="C50" s="66">
        <v>52</v>
      </c>
      <c r="D50" s="66">
        <v>58</v>
      </c>
      <c r="E50" s="66">
        <v>66</v>
      </c>
      <c r="F50" s="66">
        <v>76</v>
      </c>
      <c r="G50" s="66">
        <v>79</v>
      </c>
      <c r="H50" s="66">
        <v>77</v>
      </c>
      <c r="J50" s="43"/>
      <c r="K50" s="43"/>
      <c r="L50" s="43"/>
      <c r="M50" s="43"/>
      <c r="N50" s="43"/>
      <c r="O50" s="43"/>
      <c r="P50" s="43"/>
    </row>
    <row r="51" spans="1:16" ht="12" customHeight="1">
      <c r="A51" s="68" t="s">
        <v>725</v>
      </c>
      <c r="B51" s="68">
        <v>28</v>
      </c>
      <c r="C51" s="68">
        <v>36</v>
      </c>
      <c r="D51" s="68">
        <v>41</v>
      </c>
      <c r="E51" s="68">
        <v>45</v>
      </c>
      <c r="F51" s="68">
        <v>51</v>
      </c>
      <c r="G51" s="68">
        <v>53</v>
      </c>
      <c r="H51" s="68">
        <v>48</v>
      </c>
    </row>
    <row r="52" spans="1:16" ht="12" customHeight="1">
      <c r="A52" s="68" t="s">
        <v>294</v>
      </c>
      <c r="B52" s="68">
        <v>13</v>
      </c>
      <c r="C52" s="68">
        <v>16</v>
      </c>
      <c r="D52" s="68">
        <v>17</v>
      </c>
      <c r="E52" s="68">
        <v>21</v>
      </c>
      <c r="F52" s="68">
        <v>25</v>
      </c>
      <c r="G52" s="68">
        <v>26</v>
      </c>
      <c r="H52" s="68">
        <v>29</v>
      </c>
    </row>
    <row r="53" spans="1:16" ht="12" customHeight="1">
      <c r="A53" s="64" t="s">
        <v>202</v>
      </c>
      <c r="B53" s="64">
        <v>744</v>
      </c>
      <c r="C53" s="64">
        <v>921</v>
      </c>
      <c r="D53" s="64">
        <v>1025</v>
      </c>
      <c r="E53" s="64">
        <v>1219</v>
      </c>
      <c r="F53" s="64">
        <v>1375</v>
      </c>
      <c r="G53" s="64">
        <v>1486</v>
      </c>
      <c r="H53" s="64">
        <v>1620</v>
      </c>
    </row>
    <row r="54" spans="1:16" ht="12" customHeight="1">
      <c r="A54" s="66" t="s">
        <v>303</v>
      </c>
      <c r="B54" s="66">
        <v>626</v>
      </c>
      <c r="C54" s="66">
        <v>753</v>
      </c>
      <c r="D54" s="66">
        <v>831</v>
      </c>
      <c r="E54" s="66">
        <v>987</v>
      </c>
      <c r="F54" s="66">
        <v>1105</v>
      </c>
      <c r="G54" s="66">
        <v>1198</v>
      </c>
      <c r="H54" s="66">
        <v>1310</v>
      </c>
      <c r="J54" s="43"/>
      <c r="K54" s="43"/>
      <c r="L54" s="43"/>
      <c r="M54" s="43"/>
      <c r="N54" s="43"/>
      <c r="O54" s="43"/>
      <c r="P54" s="43"/>
    </row>
    <row r="55" spans="1:16" ht="12" customHeight="1">
      <c r="A55" s="68" t="s">
        <v>725</v>
      </c>
      <c r="B55" s="68">
        <v>256</v>
      </c>
      <c r="C55" s="68">
        <v>302</v>
      </c>
      <c r="D55" s="68">
        <v>322</v>
      </c>
      <c r="E55" s="68">
        <v>382</v>
      </c>
      <c r="F55" s="68">
        <v>414</v>
      </c>
      <c r="G55" s="68">
        <v>414</v>
      </c>
      <c r="H55" s="68">
        <v>478</v>
      </c>
    </row>
    <row r="56" spans="1:16" ht="12" customHeight="1">
      <c r="A56" s="68" t="s">
        <v>294</v>
      </c>
      <c r="B56" s="68">
        <v>370</v>
      </c>
      <c r="C56" s="68">
        <v>451</v>
      </c>
      <c r="D56" s="68">
        <v>509</v>
      </c>
      <c r="E56" s="68">
        <v>605</v>
      </c>
      <c r="F56" s="68">
        <v>691</v>
      </c>
      <c r="G56" s="68">
        <v>784</v>
      </c>
      <c r="H56" s="68">
        <v>832</v>
      </c>
    </row>
    <row r="57" spans="1:16" ht="12" customHeight="1">
      <c r="A57" s="66" t="s">
        <v>295</v>
      </c>
      <c r="B57" s="66">
        <v>118</v>
      </c>
      <c r="C57" s="66">
        <v>168</v>
      </c>
      <c r="D57" s="66">
        <v>194</v>
      </c>
      <c r="E57" s="66">
        <v>232</v>
      </c>
      <c r="F57" s="66">
        <v>270</v>
      </c>
      <c r="G57" s="66">
        <v>288</v>
      </c>
      <c r="H57" s="66">
        <v>310</v>
      </c>
      <c r="J57" s="43"/>
      <c r="K57" s="43"/>
      <c r="L57" s="43"/>
      <c r="M57" s="43"/>
      <c r="N57" s="43"/>
      <c r="O57" s="43"/>
      <c r="P57" s="43"/>
    </row>
    <row r="58" spans="1:16" ht="12" customHeight="1">
      <c r="A58" s="68" t="s">
        <v>725</v>
      </c>
      <c r="B58" s="68">
        <v>78</v>
      </c>
      <c r="C58" s="68">
        <v>104</v>
      </c>
      <c r="D58" s="68">
        <v>119</v>
      </c>
      <c r="E58" s="68">
        <v>144</v>
      </c>
      <c r="F58" s="68">
        <v>170</v>
      </c>
      <c r="G58" s="68">
        <v>172</v>
      </c>
      <c r="H58" s="68">
        <v>179</v>
      </c>
    </row>
    <row r="59" spans="1:16" ht="12" customHeight="1">
      <c r="A59" s="68" t="s">
        <v>294</v>
      </c>
      <c r="B59" s="68">
        <v>40</v>
      </c>
      <c r="C59" s="68">
        <v>64</v>
      </c>
      <c r="D59" s="68">
        <v>75</v>
      </c>
      <c r="E59" s="68">
        <v>88</v>
      </c>
      <c r="F59" s="68">
        <v>100</v>
      </c>
      <c r="G59" s="68">
        <v>116</v>
      </c>
      <c r="H59" s="68">
        <v>131</v>
      </c>
    </row>
    <row r="60" spans="1:16" ht="12" customHeight="1">
      <c r="A60" s="64" t="s">
        <v>203</v>
      </c>
      <c r="B60" s="64">
        <v>82</v>
      </c>
      <c r="C60" s="64">
        <v>96</v>
      </c>
      <c r="D60" s="64">
        <v>112</v>
      </c>
      <c r="E60" s="64">
        <v>124</v>
      </c>
      <c r="F60" s="64">
        <v>133</v>
      </c>
      <c r="G60" s="64">
        <v>146</v>
      </c>
      <c r="H60" s="64">
        <v>158</v>
      </c>
    </row>
    <row r="61" spans="1:16" ht="12" customHeight="1">
      <c r="A61" s="66" t="s">
        <v>304</v>
      </c>
      <c r="B61" s="66">
        <v>48</v>
      </c>
      <c r="C61" s="66">
        <v>51</v>
      </c>
      <c r="D61" s="66">
        <v>56</v>
      </c>
      <c r="E61" s="66">
        <v>61</v>
      </c>
      <c r="F61" s="66">
        <v>63</v>
      </c>
      <c r="G61" s="66">
        <v>70</v>
      </c>
      <c r="H61" s="66">
        <v>73</v>
      </c>
      <c r="J61" s="43"/>
      <c r="K61" s="43"/>
      <c r="L61" s="43"/>
      <c r="M61" s="43"/>
      <c r="N61" s="43"/>
      <c r="O61" s="43"/>
      <c r="P61" s="43"/>
    </row>
    <row r="62" spans="1:16" ht="12" customHeight="1">
      <c r="A62" s="68" t="s">
        <v>725</v>
      </c>
      <c r="B62" s="68">
        <v>27</v>
      </c>
      <c r="C62" s="68">
        <v>26</v>
      </c>
      <c r="D62" s="68">
        <v>27</v>
      </c>
      <c r="E62" s="68">
        <v>25</v>
      </c>
      <c r="F62" s="68">
        <v>26</v>
      </c>
      <c r="G62" s="68">
        <v>30</v>
      </c>
      <c r="H62" s="68">
        <v>25</v>
      </c>
    </row>
    <row r="63" spans="1:16" ht="12" customHeight="1">
      <c r="A63" s="68" t="s">
        <v>294</v>
      </c>
      <c r="B63" s="68">
        <v>21</v>
      </c>
      <c r="C63" s="68">
        <v>25</v>
      </c>
      <c r="D63" s="68">
        <v>29</v>
      </c>
      <c r="E63" s="68">
        <v>36</v>
      </c>
      <c r="F63" s="68">
        <v>37</v>
      </c>
      <c r="G63" s="68">
        <v>40</v>
      </c>
      <c r="H63" s="68">
        <v>48</v>
      </c>
    </row>
    <row r="64" spans="1:16" ht="12" customHeight="1">
      <c r="A64" s="66" t="s">
        <v>295</v>
      </c>
      <c r="B64" s="66">
        <v>34</v>
      </c>
      <c r="C64" s="66">
        <v>45</v>
      </c>
      <c r="D64" s="66">
        <v>56</v>
      </c>
      <c r="E64" s="66">
        <v>63</v>
      </c>
      <c r="F64" s="66">
        <v>70</v>
      </c>
      <c r="G64" s="66">
        <v>76</v>
      </c>
      <c r="H64" s="66">
        <v>85</v>
      </c>
      <c r="J64" s="43"/>
      <c r="K64" s="43"/>
      <c r="L64" s="43"/>
      <c r="M64" s="43"/>
      <c r="N64" s="43"/>
      <c r="O64" s="43"/>
      <c r="P64" s="43"/>
    </row>
    <row r="65" spans="1:16" ht="12" customHeight="1">
      <c r="A65" s="68" t="s">
        <v>725</v>
      </c>
      <c r="B65" s="68">
        <v>23</v>
      </c>
      <c r="C65" s="68">
        <v>32</v>
      </c>
      <c r="D65" s="68">
        <v>37</v>
      </c>
      <c r="E65" s="68">
        <v>41</v>
      </c>
      <c r="F65" s="68">
        <v>45</v>
      </c>
      <c r="G65" s="68">
        <v>47</v>
      </c>
      <c r="H65" s="68">
        <v>52</v>
      </c>
    </row>
    <row r="66" spans="1:16" ht="12" customHeight="1">
      <c r="A66" s="68" t="s">
        <v>294</v>
      </c>
      <c r="B66" s="68">
        <v>11</v>
      </c>
      <c r="C66" s="68">
        <v>13</v>
      </c>
      <c r="D66" s="68">
        <v>19</v>
      </c>
      <c r="E66" s="68">
        <v>22</v>
      </c>
      <c r="F66" s="68">
        <v>25</v>
      </c>
      <c r="G66" s="68">
        <v>29</v>
      </c>
      <c r="H66" s="68">
        <v>33</v>
      </c>
    </row>
    <row r="67" spans="1:16" ht="12" customHeight="1">
      <c r="A67" s="64" t="s">
        <v>204</v>
      </c>
      <c r="B67" s="64">
        <v>21</v>
      </c>
      <c r="C67" s="64">
        <v>25</v>
      </c>
      <c r="D67" s="64">
        <v>32</v>
      </c>
      <c r="E67" s="64">
        <v>37</v>
      </c>
      <c r="F67" s="64">
        <v>44</v>
      </c>
      <c r="G67" s="64">
        <v>49</v>
      </c>
      <c r="H67" s="64">
        <v>52</v>
      </c>
    </row>
    <row r="68" spans="1:16" ht="12" customHeight="1">
      <c r="A68" s="66" t="s">
        <v>305</v>
      </c>
      <c r="B68" s="66">
        <v>21</v>
      </c>
      <c r="C68" s="66">
        <v>24</v>
      </c>
      <c r="D68" s="66">
        <v>31</v>
      </c>
      <c r="E68" s="66">
        <v>36</v>
      </c>
      <c r="F68" s="66">
        <v>41</v>
      </c>
      <c r="G68" s="66">
        <v>47</v>
      </c>
      <c r="H68" s="66">
        <v>50</v>
      </c>
      <c r="J68" s="43"/>
      <c r="K68" s="43"/>
      <c r="L68" s="43"/>
      <c r="M68" s="43"/>
      <c r="N68" s="43"/>
      <c r="O68" s="43"/>
      <c r="P68" s="43"/>
    </row>
    <row r="69" spans="1:16" ht="12" customHeight="1">
      <c r="A69" s="68" t="s">
        <v>725</v>
      </c>
      <c r="B69" s="68">
        <v>12</v>
      </c>
      <c r="C69" s="68">
        <v>12</v>
      </c>
      <c r="D69" s="68">
        <v>14</v>
      </c>
      <c r="E69" s="68">
        <v>16</v>
      </c>
      <c r="F69" s="68">
        <v>16</v>
      </c>
      <c r="G69" s="68">
        <v>18</v>
      </c>
      <c r="H69" s="68">
        <v>21</v>
      </c>
    </row>
    <row r="70" spans="1:16" ht="12" customHeight="1">
      <c r="A70" s="68" t="s">
        <v>294</v>
      </c>
      <c r="B70" s="68">
        <v>9</v>
      </c>
      <c r="C70" s="68">
        <v>12</v>
      </c>
      <c r="D70" s="68">
        <v>17</v>
      </c>
      <c r="E70" s="68">
        <v>20</v>
      </c>
      <c r="F70" s="68">
        <v>25</v>
      </c>
      <c r="G70" s="68">
        <v>29</v>
      </c>
      <c r="H70" s="68">
        <v>29</v>
      </c>
    </row>
    <row r="71" spans="1:16" ht="12" customHeight="1">
      <c r="A71" s="66" t="s">
        <v>295</v>
      </c>
      <c r="B71" s="66">
        <v>0</v>
      </c>
      <c r="C71" s="66">
        <v>1</v>
      </c>
      <c r="D71" s="66">
        <v>1</v>
      </c>
      <c r="E71" s="66">
        <v>1</v>
      </c>
      <c r="F71" s="66">
        <v>3</v>
      </c>
      <c r="G71" s="66">
        <v>2</v>
      </c>
      <c r="H71" s="66">
        <v>2</v>
      </c>
      <c r="J71" s="43"/>
      <c r="K71" s="43"/>
      <c r="L71" s="43"/>
      <c r="M71" s="43"/>
      <c r="N71" s="43"/>
      <c r="O71" s="43"/>
      <c r="P71" s="43"/>
    </row>
    <row r="72" spans="1:16" ht="12" customHeight="1">
      <c r="A72" s="68" t="s">
        <v>725</v>
      </c>
      <c r="B72" s="68"/>
      <c r="C72" s="68">
        <v>1</v>
      </c>
      <c r="D72" s="68">
        <v>1</v>
      </c>
      <c r="E72" s="68">
        <v>1</v>
      </c>
      <c r="F72" s="68">
        <v>3</v>
      </c>
      <c r="G72" s="68">
        <v>2</v>
      </c>
      <c r="H72" s="68">
        <v>2</v>
      </c>
    </row>
    <row r="73" spans="1:16" ht="12" customHeight="1">
      <c r="A73" s="68" t="s">
        <v>294</v>
      </c>
      <c r="B73" s="68"/>
      <c r="C73" s="68"/>
      <c r="D73" s="68"/>
      <c r="E73" s="68"/>
      <c r="F73" s="68"/>
      <c r="G73" s="68">
        <v>0</v>
      </c>
      <c r="H73" s="68">
        <v>0</v>
      </c>
    </row>
    <row r="74" spans="1:16" ht="17.25" customHeight="1">
      <c r="A74" s="70" t="s">
        <v>306</v>
      </c>
      <c r="B74" s="70">
        <v>2408</v>
      </c>
      <c r="C74" s="70">
        <v>2909</v>
      </c>
      <c r="D74" s="70">
        <v>3277</v>
      </c>
      <c r="E74" s="70">
        <v>3757</v>
      </c>
      <c r="F74" s="70">
        <v>4201</v>
      </c>
      <c r="G74" s="70">
        <v>4579</v>
      </c>
      <c r="H74" s="70">
        <v>5069</v>
      </c>
    </row>
    <row r="75" spans="1:16" ht="9" customHeight="1" thickBot="1">
      <c r="A75" s="51"/>
      <c r="B75" s="53"/>
      <c r="C75" s="52"/>
      <c r="D75" s="52"/>
      <c r="E75" s="52"/>
      <c r="F75" s="52"/>
      <c r="G75" s="52"/>
      <c r="H75" s="52"/>
    </row>
    <row r="76" spans="1:16" ht="15" customHeight="1" thickTop="1">
      <c r="A76" s="525" t="s">
        <v>795</v>
      </c>
      <c r="B76" s="71"/>
      <c r="D76" s="44"/>
      <c r="E76" s="44"/>
      <c r="F76" s="44"/>
      <c r="G76" s="44"/>
      <c r="H76" s="44"/>
    </row>
    <row r="77" spans="1:16">
      <c r="A77" s="525" t="s">
        <v>726</v>
      </c>
      <c r="B77" s="73"/>
      <c r="D77" s="43"/>
      <c r="E77" s="43"/>
      <c r="F77" s="43"/>
      <c r="G77" s="43"/>
      <c r="H77" s="43"/>
    </row>
    <row r="78" spans="1:16">
      <c r="A78" s="73"/>
      <c r="B78" s="73"/>
      <c r="D78" s="43"/>
      <c r="E78" s="43"/>
      <c r="F78" s="43"/>
      <c r="G78" s="43"/>
      <c r="H78" s="43"/>
    </row>
    <row r="79" spans="1:16">
      <c r="A79" s="73"/>
      <c r="B79" s="591"/>
      <c r="D79" s="43"/>
      <c r="E79" s="43"/>
      <c r="F79" s="43"/>
      <c r="G79" s="43"/>
      <c r="H79" s="43"/>
    </row>
    <row r="80" spans="1:16">
      <c r="A80" s="73"/>
      <c r="B80" s="73"/>
      <c r="D80" s="43"/>
      <c r="E80" s="43"/>
      <c r="F80" s="43"/>
      <c r="G80" s="43"/>
      <c r="H80" s="43"/>
    </row>
    <row r="81" spans="1:8">
      <c r="A81" s="73"/>
      <c r="B81" s="73"/>
      <c r="D81" s="43"/>
      <c r="E81" s="43"/>
      <c r="F81" s="43"/>
      <c r="G81" s="43"/>
      <c r="H81" s="43"/>
    </row>
    <row r="82" spans="1:8">
      <c r="A82" s="73"/>
      <c r="B82" s="73"/>
      <c r="D82" s="43"/>
      <c r="E82" s="43"/>
      <c r="F82" s="43"/>
      <c r="G82" s="43"/>
      <c r="H82" s="43"/>
    </row>
    <row r="83" spans="1:8">
      <c r="A83" s="73"/>
      <c r="B83" s="73"/>
      <c r="D83" s="43"/>
      <c r="E83" s="43"/>
      <c r="F83" s="43"/>
      <c r="G83" s="43"/>
      <c r="H83" s="43"/>
    </row>
    <row r="84" spans="1:8">
      <c r="A84" s="73"/>
      <c r="B84" s="73"/>
      <c r="D84" s="43"/>
      <c r="E84" s="43"/>
      <c r="F84" s="43"/>
      <c r="G84" s="43"/>
      <c r="H84" s="43"/>
    </row>
    <row r="85" spans="1:8">
      <c r="A85" s="73"/>
      <c r="B85" s="73"/>
      <c r="D85" s="43"/>
      <c r="E85" s="43"/>
      <c r="F85" s="43"/>
      <c r="G85" s="43"/>
      <c r="H85" s="43"/>
    </row>
    <row r="86" spans="1:8">
      <c r="A86" s="73"/>
      <c r="B86" s="73"/>
      <c r="D86" s="43"/>
      <c r="E86" s="43"/>
      <c r="F86" s="43"/>
      <c r="G86" s="43"/>
      <c r="H86" s="43"/>
    </row>
    <row r="87" spans="1:8">
      <c r="A87" s="73"/>
      <c r="B87" s="73"/>
      <c r="D87" s="43"/>
      <c r="E87" s="43"/>
      <c r="F87" s="43"/>
      <c r="G87" s="43"/>
      <c r="H87" s="43"/>
    </row>
    <row r="88" spans="1:8">
      <c r="A88" s="73"/>
      <c r="B88" s="73"/>
      <c r="D88" s="43"/>
      <c r="E88" s="43"/>
      <c r="F88" s="43"/>
      <c r="G88" s="43"/>
      <c r="H88" s="43"/>
    </row>
    <row r="89" spans="1:8">
      <c r="A89" s="73"/>
      <c r="B89" s="73"/>
      <c r="D89" s="43"/>
      <c r="E89" s="43"/>
      <c r="F89" s="43"/>
      <c r="G89" s="43"/>
      <c r="H89" s="43"/>
    </row>
    <row r="90" spans="1:8">
      <c r="A90" s="73"/>
      <c r="B90" s="73"/>
      <c r="D90" s="43"/>
      <c r="E90" s="43"/>
      <c r="F90" s="43"/>
      <c r="G90" s="43"/>
      <c r="H90" s="43"/>
    </row>
    <row r="91" spans="1:8">
      <c r="A91" s="73"/>
      <c r="B91" s="73"/>
      <c r="D91" s="43"/>
      <c r="E91" s="43"/>
      <c r="F91" s="43"/>
      <c r="G91" s="43"/>
      <c r="H91" s="43"/>
    </row>
    <row r="92" spans="1:8">
      <c r="A92" s="73"/>
      <c r="B92" s="73"/>
      <c r="D92" s="43"/>
      <c r="E92" s="43"/>
      <c r="F92" s="43"/>
      <c r="G92" s="43"/>
      <c r="H92" s="43"/>
    </row>
    <row r="93" spans="1:8">
      <c r="A93" s="73"/>
      <c r="B93" s="73"/>
      <c r="D93" s="43"/>
      <c r="E93" s="43"/>
      <c r="F93" s="43"/>
      <c r="G93" s="43"/>
      <c r="H93" s="43"/>
    </row>
    <row r="94" spans="1:8">
      <c r="A94" s="73"/>
      <c r="B94" s="73"/>
      <c r="D94" s="43"/>
      <c r="E94" s="43"/>
      <c r="F94" s="43"/>
      <c r="G94" s="43"/>
      <c r="H94" s="43"/>
    </row>
    <row r="95" spans="1:8">
      <c r="A95" s="73"/>
      <c r="B95" s="73"/>
      <c r="D95" s="43"/>
      <c r="E95" s="43"/>
      <c r="F95" s="43"/>
      <c r="G95" s="43"/>
      <c r="H95" s="43"/>
    </row>
    <row r="96" spans="1:8">
      <c r="A96" s="73"/>
      <c r="B96" s="73"/>
      <c r="D96" s="43"/>
      <c r="E96" s="43"/>
      <c r="F96" s="43"/>
      <c r="G96" s="43"/>
      <c r="H96" s="43"/>
    </row>
    <row r="97" spans="1:8">
      <c r="A97" s="73"/>
      <c r="B97" s="73"/>
      <c r="D97" s="43"/>
      <c r="E97" s="43"/>
      <c r="F97" s="43"/>
      <c r="G97" s="43"/>
      <c r="H97" s="43"/>
    </row>
    <row r="98" spans="1:8">
      <c r="A98" s="73"/>
      <c r="B98" s="73"/>
      <c r="D98" s="43"/>
      <c r="E98" s="43"/>
      <c r="F98" s="43"/>
      <c r="G98" s="43"/>
      <c r="H98" s="43"/>
    </row>
    <row r="99" spans="1:8">
      <c r="A99" s="73"/>
      <c r="B99" s="73"/>
      <c r="D99" s="43"/>
      <c r="E99" s="43"/>
      <c r="F99" s="43"/>
      <c r="G99" s="43"/>
      <c r="H99" s="43"/>
    </row>
    <row r="100" spans="1:8">
      <c r="A100" s="73"/>
      <c r="B100" s="73"/>
      <c r="D100" s="43"/>
      <c r="E100" s="43"/>
      <c r="F100" s="43"/>
      <c r="G100" s="43"/>
      <c r="H100" s="43"/>
    </row>
    <row r="101" spans="1:8">
      <c r="A101" s="73"/>
      <c r="B101" s="73"/>
      <c r="D101" s="43"/>
      <c r="E101" s="43"/>
      <c r="F101" s="43"/>
      <c r="G101" s="43"/>
      <c r="H101" s="43"/>
    </row>
    <row r="102" spans="1:8">
      <c r="A102" s="73"/>
      <c r="B102" s="73"/>
      <c r="D102" s="43"/>
      <c r="E102" s="43"/>
      <c r="F102" s="43"/>
      <c r="G102" s="43"/>
      <c r="H102" s="43"/>
    </row>
    <row r="103" spans="1:8">
      <c r="A103" s="73"/>
      <c r="B103" s="73"/>
      <c r="D103" s="43"/>
      <c r="E103" s="43"/>
      <c r="F103" s="43"/>
      <c r="G103" s="43"/>
      <c r="H103" s="43"/>
    </row>
    <row r="104" spans="1:8">
      <c r="A104" s="74"/>
      <c r="B104" s="74"/>
      <c r="D104" s="43"/>
      <c r="E104" s="43"/>
      <c r="F104" s="43"/>
      <c r="G104" s="43"/>
      <c r="H104" s="43"/>
    </row>
    <row r="105" spans="1:8">
      <c r="A105" s="74"/>
      <c r="B105" s="74"/>
      <c r="D105" s="43"/>
      <c r="E105" s="43"/>
      <c r="F105" s="43"/>
      <c r="G105" s="43"/>
      <c r="H105" s="43"/>
    </row>
    <row r="106" spans="1:8">
      <c r="A106" s="74"/>
      <c r="B106" s="74"/>
      <c r="D106" s="43"/>
      <c r="E106" s="43"/>
      <c r="F106" s="43"/>
      <c r="G106" s="43"/>
      <c r="H106" s="43"/>
    </row>
    <row r="107" spans="1:8">
      <c r="A107" s="74"/>
      <c r="B107" s="74"/>
      <c r="D107" s="43"/>
      <c r="E107" s="43"/>
      <c r="F107" s="43"/>
      <c r="G107" s="43"/>
      <c r="H107" s="43"/>
    </row>
    <row r="108" spans="1:8">
      <c r="A108" s="74"/>
      <c r="B108" s="74"/>
      <c r="D108" s="43"/>
      <c r="E108" s="43"/>
      <c r="F108" s="43"/>
      <c r="G108" s="43"/>
      <c r="H108" s="43"/>
    </row>
    <row r="109" spans="1:8">
      <c r="A109" s="74"/>
      <c r="B109" s="74"/>
      <c r="D109" s="43"/>
      <c r="E109" s="43"/>
      <c r="F109" s="43"/>
      <c r="G109" s="43"/>
      <c r="H109" s="43"/>
    </row>
    <row r="110" spans="1:8">
      <c r="A110" s="74"/>
      <c r="B110" s="74"/>
      <c r="D110" s="43"/>
      <c r="E110" s="43"/>
      <c r="F110" s="43"/>
      <c r="G110" s="43"/>
      <c r="H110" s="43"/>
    </row>
    <row r="111" spans="1:8">
      <c r="A111" s="74"/>
      <c r="B111" s="74"/>
      <c r="D111" s="43"/>
      <c r="E111" s="43"/>
      <c r="F111" s="43"/>
      <c r="G111" s="43"/>
      <c r="H111" s="43"/>
    </row>
    <row r="112" spans="1:8">
      <c r="A112" s="74"/>
      <c r="B112" s="74"/>
      <c r="D112" s="43"/>
      <c r="E112" s="43"/>
      <c r="F112" s="43"/>
      <c r="G112" s="43"/>
      <c r="H112" s="43"/>
    </row>
    <row r="113" spans="1:8">
      <c r="A113" s="74"/>
      <c r="B113" s="74"/>
      <c r="D113" s="43"/>
      <c r="E113" s="43"/>
      <c r="F113" s="43"/>
      <c r="G113" s="43"/>
      <c r="H113" s="43"/>
    </row>
    <row r="114" spans="1:8">
      <c r="A114" s="74"/>
      <c r="B114" s="74"/>
      <c r="D114" s="43"/>
      <c r="E114" s="43"/>
      <c r="F114" s="43"/>
      <c r="G114" s="43"/>
      <c r="H114" s="43"/>
    </row>
    <row r="115" spans="1:8">
      <c r="A115" s="74"/>
      <c r="B115" s="74"/>
      <c r="D115" s="43"/>
      <c r="E115" s="43"/>
      <c r="F115" s="43"/>
      <c r="G115" s="43"/>
      <c r="H115" s="43"/>
    </row>
    <row r="116" spans="1:8">
      <c r="A116" s="74"/>
      <c r="B116" s="74"/>
      <c r="D116" s="43"/>
      <c r="E116" s="43"/>
      <c r="F116" s="43"/>
      <c r="G116" s="43"/>
      <c r="H116" s="43"/>
    </row>
    <row r="117" spans="1:8">
      <c r="A117" s="74"/>
      <c r="B117" s="74"/>
      <c r="D117" s="43"/>
      <c r="E117" s="43"/>
      <c r="F117" s="43"/>
      <c r="G117" s="43"/>
      <c r="H117" s="43"/>
    </row>
    <row r="118" spans="1:8">
      <c r="A118" s="74"/>
      <c r="B118" s="74"/>
      <c r="D118" s="43"/>
      <c r="E118" s="43"/>
      <c r="F118" s="43"/>
      <c r="G118" s="43"/>
      <c r="H118" s="43"/>
    </row>
    <row r="119" spans="1:8">
      <c r="A119" s="74"/>
      <c r="B119" s="74"/>
      <c r="D119" s="43"/>
      <c r="E119" s="43"/>
      <c r="F119" s="43"/>
      <c r="G119" s="43"/>
      <c r="H119" s="43"/>
    </row>
    <row r="120" spans="1:8">
      <c r="A120" s="74"/>
      <c r="B120" s="74"/>
      <c r="D120" s="43"/>
      <c r="E120" s="43"/>
      <c r="F120" s="43"/>
      <c r="G120" s="43"/>
      <c r="H120" s="43"/>
    </row>
    <row r="121" spans="1:8">
      <c r="A121" s="74"/>
      <c r="B121" s="74"/>
      <c r="D121" s="43"/>
      <c r="E121" s="43"/>
      <c r="F121" s="43"/>
      <c r="G121" s="43"/>
      <c r="H121" s="43"/>
    </row>
    <row r="122" spans="1:8">
      <c r="A122" s="74"/>
      <c r="B122" s="74"/>
      <c r="D122" s="43"/>
      <c r="E122" s="43"/>
      <c r="F122" s="43"/>
      <c r="G122" s="43"/>
      <c r="H122" s="43"/>
    </row>
    <row r="123" spans="1:8">
      <c r="A123" s="74"/>
      <c r="B123" s="74"/>
      <c r="D123" s="43"/>
      <c r="E123" s="43"/>
      <c r="F123" s="43"/>
      <c r="G123" s="43"/>
      <c r="H123" s="43"/>
    </row>
    <row r="124" spans="1:8">
      <c r="A124" s="74"/>
      <c r="B124" s="74"/>
      <c r="D124" s="43"/>
      <c r="E124" s="43"/>
      <c r="F124" s="43"/>
      <c r="G124" s="43"/>
      <c r="H124" s="43"/>
    </row>
    <row r="125" spans="1:8">
      <c r="A125" s="74"/>
      <c r="B125" s="74"/>
      <c r="D125" s="43"/>
      <c r="E125" s="43"/>
      <c r="F125" s="43"/>
      <c r="G125" s="43"/>
      <c r="H125" s="43"/>
    </row>
    <row r="126" spans="1:8">
      <c r="A126" s="74"/>
      <c r="B126" s="74"/>
      <c r="D126" s="43"/>
      <c r="E126" s="43"/>
      <c r="F126" s="43"/>
      <c r="G126" s="43"/>
      <c r="H126" s="43"/>
    </row>
    <row r="127" spans="1:8">
      <c r="A127" s="74"/>
      <c r="B127" s="74"/>
      <c r="D127" s="43"/>
      <c r="E127" s="43"/>
      <c r="F127" s="43"/>
      <c r="G127" s="43"/>
      <c r="H127" s="43"/>
    </row>
    <row r="128" spans="1:8">
      <c r="A128" s="74"/>
      <c r="B128" s="74"/>
      <c r="D128" s="43"/>
      <c r="E128" s="43"/>
      <c r="F128" s="43"/>
      <c r="G128" s="43"/>
      <c r="H128" s="43"/>
    </row>
    <row r="129" spans="1:8">
      <c r="A129" s="74"/>
      <c r="B129" s="74"/>
      <c r="D129" s="43"/>
      <c r="E129" s="43"/>
      <c r="F129" s="43"/>
      <c r="G129" s="43"/>
      <c r="H129" s="43"/>
    </row>
    <row r="130" spans="1:8">
      <c r="A130" s="74"/>
      <c r="B130" s="74"/>
      <c r="D130" s="43"/>
      <c r="E130" s="43"/>
      <c r="F130" s="43"/>
      <c r="G130" s="43"/>
      <c r="H130" s="43"/>
    </row>
    <row r="131" spans="1:8">
      <c r="A131" s="74"/>
      <c r="B131" s="74"/>
      <c r="D131" s="43"/>
      <c r="E131" s="43"/>
      <c r="F131" s="43"/>
      <c r="G131" s="43"/>
      <c r="H131" s="43"/>
    </row>
    <row r="132" spans="1:8">
      <c r="A132" s="74"/>
      <c r="B132" s="74"/>
      <c r="D132" s="43"/>
      <c r="E132" s="43"/>
      <c r="F132" s="43"/>
      <c r="G132" s="43"/>
      <c r="H132" s="43"/>
    </row>
    <row r="133" spans="1:8">
      <c r="A133" s="74"/>
      <c r="B133" s="74"/>
      <c r="D133" s="43"/>
      <c r="E133" s="43"/>
      <c r="F133" s="43"/>
      <c r="G133" s="43"/>
      <c r="H133" s="43"/>
    </row>
    <row r="134" spans="1:8">
      <c r="A134" s="74"/>
      <c r="B134" s="74"/>
      <c r="D134" s="43"/>
      <c r="E134" s="43"/>
      <c r="F134" s="43"/>
      <c r="G134" s="43"/>
      <c r="H134" s="43"/>
    </row>
    <row r="135" spans="1:8">
      <c r="A135" s="74"/>
      <c r="B135" s="74"/>
      <c r="D135" s="43"/>
      <c r="E135" s="43"/>
      <c r="F135" s="43"/>
      <c r="G135" s="43"/>
      <c r="H135" s="43"/>
    </row>
    <row r="136" spans="1:8">
      <c r="A136" s="74"/>
      <c r="B136" s="74"/>
      <c r="D136" s="43"/>
      <c r="E136" s="43"/>
      <c r="F136" s="43"/>
      <c r="G136" s="43"/>
      <c r="H136" s="43"/>
    </row>
    <row r="137" spans="1:8">
      <c r="A137" s="74"/>
      <c r="B137" s="74"/>
      <c r="D137" s="43"/>
      <c r="E137" s="43"/>
      <c r="F137" s="43"/>
      <c r="G137" s="43"/>
      <c r="H137" s="43"/>
    </row>
    <row r="138" spans="1:8">
      <c r="A138" s="74"/>
      <c r="B138" s="74"/>
      <c r="D138" s="43"/>
      <c r="E138" s="43"/>
      <c r="F138" s="43"/>
      <c r="G138" s="43"/>
      <c r="H138" s="43"/>
    </row>
    <row r="139" spans="1:8">
      <c r="A139" s="74"/>
      <c r="B139" s="74"/>
      <c r="D139" s="43"/>
      <c r="E139" s="43"/>
      <c r="F139" s="43"/>
      <c r="G139" s="43"/>
      <c r="H139" s="43"/>
    </row>
    <row r="140" spans="1:8">
      <c r="A140" s="74"/>
      <c r="B140" s="74"/>
      <c r="D140" s="43"/>
      <c r="E140" s="43"/>
      <c r="F140" s="43"/>
      <c r="G140" s="43"/>
      <c r="H140" s="43"/>
    </row>
    <row r="141" spans="1:8">
      <c r="A141" s="74"/>
      <c r="B141" s="74"/>
      <c r="D141" s="43"/>
      <c r="E141" s="43"/>
      <c r="F141" s="43"/>
      <c r="G141" s="43"/>
      <c r="H141" s="43"/>
    </row>
    <row r="142" spans="1:8">
      <c r="A142" s="74"/>
      <c r="B142" s="74"/>
      <c r="D142" s="43"/>
      <c r="E142" s="43"/>
      <c r="F142" s="43"/>
      <c r="G142" s="43"/>
      <c r="H142" s="43"/>
    </row>
    <row r="143" spans="1:8">
      <c r="A143" s="74"/>
      <c r="B143" s="74"/>
      <c r="D143" s="43"/>
      <c r="E143" s="43"/>
      <c r="F143" s="43"/>
      <c r="G143" s="43"/>
      <c r="H143" s="43"/>
    </row>
    <row r="144" spans="1:8">
      <c r="A144" s="74"/>
      <c r="B144" s="74"/>
      <c r="D144" s="43"/>
      <c r="E144" s="43"/>
      <c r="F144" s="43"/>
      <c r="G144" s="43"/>
      <c r="H144" s="43"/>
    </row>
    <row r="145" spans="1:8">
      <c r="A145" s="74"/>
      <c r="B145" s="74"/>
      <c r="D145" s="43"/>
      <c r="E145" s="43"/>
      <c r="F145" s="43"/>
      <c r="G145" s="43"/>
      <c r="H145" s="43"/>
    </row>
    <row r="146" spans="1:8">
      <c r="A146" s="74"/>
      <c r="B146" s="74"/>
      <c r="D146" s="43"/>
      <c r="E146" s="43"/>
      <c r="F146" s="43"/>
      <c r="G146" s="43"/>
      <c r="H146" s="43"/>
    </row>
    <row r="147" spans="1:8">
      <c r="A147" s="74"/>
      <c r="B147" s="74"/>
      <c r="D147" s="43"/>
      <c r="E147" s="43"/>
      <c r="F147" s="43"/>
      <c r="G147" s="43"/>
      <c r="H147" s="43"/>
    </row>
    <row r="148" spans="1:8">
      <c r="A148" s="74"/>
      <c r="B148" s="74"/>
      <c r="D148" s="43"/>
      <c r="E148" s="43"/>
      <c r="F148" s="43"/>
      <c r="G148" s="43"/>
      <c r="H148" s="43"/>
    </row>
    <row r="149" spans="1:8">
      <c r="A149" s="74"/>
      <c r="B149" s="74"/>
      <c r="D149" s="43"/>
      <c r="E149" s="43"/>
      <c r="F149" s="43"/>
      <c r="G149" s="43"/>
      <c r="H149" s="43"/>
    </row>
    <row r="150" spans="1:8">
      <c r="A150" s="74"/>
      <c r="B150" s="74"/>
      <c r="D150" s="43"/>
      <c r="E150" s="43"/>
      <c r="F150" s="43"/>
      <c r="G150" s="43"/>
      <c r="H150" s="43"/>
    </row>
    <row r="151" spans="1:8">
      <c r="A151" s="74"/>
      <c r="B151" s="74"/>
      <c r="D151" s="43"/>
      <c r="E151" s="43"/>
      <c r="F151" s="43"/>
      <c r="G151" s="43"/>
      <c r="H151" s="43"/>
    </row>
    <row r="152" spans="1:8">
      <c r="A152" s="74"/>
      <c r="B152" s="74"/>
      <c r="D152" s="43"/>
      <c r="E152" s="43"/>
      <c r="F152" s="43"/>
      <c r="G152" s="43"/>
      <c r="H152" s="43"/>
    </row>
    <row r="153" spans="1:8">
      <c r="A153" s="74"/>
      <c r="B153" s="74"/>
      <c r="D153" s="43"/>
      <c r="E153" s="43"/>
      <c r="F153" s="43"/>
      <c r="G153" s="43"/>
      <c r="H153" s="43"/>
    </row>
    <row r="154" spans="1:8">
      <c r="A154" s="74"/>
      <c r="B154" s="74"/>
      <c r="D154" s="43"/>
      <c r="E154" s="43"/>
      <c r="F154" s="43"/>
      <c r="G154" s="43"/>
      <c r="H154" s="43"/>
    </row>
    <row r="155" spans="1:8">
      <c r="A155" s="74"/>
      <c r="B155" s="74"/>
      <c r="D155" s="43"/>
      <c r="E155" s="43"/>
      <c r="F155" s="43"/>
      <c r="G155" s="43"/>
      <c r="H155" s="43"/>
    </row>
    <row r="156" spans="1:8">
      <c r="A156" s="74"/>
      <c r="B156" s="74"/>
      <c r="D156" s="43"/>
      <c r="E156" s="43"/>
      <c r="F156" s="43"/>
      <c r="G156" s="43"/>
      <c r="H156" s="43"/>
    </row>
    <row r="157" spans="1:8">
      <c r="A157" s="74"/>
      <c r="B157" s="74"/>
      <c r="D157" s="43"/>
      <c r="E157" s="43"/>
      <c r="F157" s="43"/>
      <c r="G157" s="43"/>
      <c r="H157" s="43"/>
    </row>
    <row r="158" spans="1:8">
      <c r="A158" s="74"/>
      <c r="B158" s="74"/>
      <c r="D158" s="43"/>
      <c r="E158" s="43"/>
      <c r="F158" s="43"/>
      <c r="G158" s="43"/>
      <c r="H158" s="43"/>
    </row>
    <row r="159" spans="1:8">
      <c r="A159" s="74"/>
      <c r="B159" s="74"/>
      <c r="D159" s="43"/>
      <c r="E159" s="43"/>
      <c r="F159" s="43"/>
      <c r="G159" s="43"/>
      <c r="H159" s="43"/>
    </row>
    <row r="160" spans="1:8">
      <c r="A160" s="74"/>
      <c r="B160" s="74"/>
      <c r="D160" s="43"/>
      <c r="E160" s="43"/>
      <c r="F160" s="43"/>
      <c r="G160" s="43"/>
      <c r="H160" s="43"/>
    </row>
    <row r="161" spans="1:8">
      <c r="A161" s="74"/>
      <c r="B161" s="74"/>
      <c r="D161" s="43"/>
      <c r="E161" s="43"/>
      <c r="F161" s="43"/>
      <c r="G161" s="43"/>
      <c r="H161" s="43"/>
    </row>
    <row r="162" spans="1:8">
      <c r="A162" s="74"/>
      <c r="B162" s="74"/>
      <c r="D162" s="43"/>
      <c r="E162" s="43"/>
      <c r="F162" s="43"/>
      <c r="G162" s="43"/>
      <c r="H162" s="43"/>
    </row>
    <row r="163" spans="1:8">
      <c r="A163" s="74"/>
      <c r="B163" s="74"/>
      <c r="D163" s="43"/>
      <c r="E163" s="43"/>
      <c r="F163" s="43"/>
      <c r="G163" s="43"/>
      <c r="H163" s="43"/>
    </row>
    <row r="164" spans="1:8">
      <c r="A164" s="74"/>
      <c r="B164" s="74"/>
      <c r="D164" s="43"/>
      <c r="E164" s="43"/>
      <c r="F164" s="43"/>
      <c r="G164" s="43"/>
      <c r="H164" s="43"/>
    </row>
    <row r="165" spans="1:8">
      <c r="A165" s="74"/>
      <c r="B165" s="74"/>
      <c r="D165" s="43"/>
      <c r="E165" s="43"/>
      <c r="F165" s="43"/>
      <c r="G165" s="43"/>
      <c r="H165" s="43"/>
    </row>
    <row r="166" spans="1:8">
      <c r="A166" s="74"/>
      <c r="B166" s="74"/>
      <c r="D166" s="43"/>
      <c r="E166" s="43"/>
      <c r="F166" s="43"/>
      <c r="G166" s="43"/>
      <c r="H166" s="43"/>
    </row>
    <row r="167" spans="1:8">
      <c r="A167" s="74"/>
      <c r="B167" s="74"/>
      <c r="D167" s="43"/>
      <c r="E167" s="43"/>
      <c r="F167" s="43"/>
      <c r="G167" s="43"/>
      <c r="H167" s="43"/>
    </row>
    <row r="168" spans="1:8">
      <c r="A168" s="74"/>
      <c r="B168" s="74"/>
      <c r="D168" s="43"/>
      <c r="E168" s="43"/>
      <c r="F168" s="43"/>
      <c r="G168" s="43"/>
      <c r="H168" s="43"/>
    </row>
    <row r="169" spans="1:8">
      <c r="A169" s="74"/>
      <c r="B169" s="74"/>
      <c r="D169" s="43"/>
      <c r="E169" s="43"/>
      <c r="F169" s="43"/>
      <c r="G169" s="43"/>
      <c r="H169" s="43"/>
    </row>
    <row r="170" spans="1:8">
      <c r="A170" s="74"/>
      <c r="B170" s="74"/>
      <c r="D170" s="43"/>
      <c r="E170" s="43"/>
      <c r="F170" s="43"/>
      <c r="G170" s="43"/>
      <c r="H170" s="43"/>
    </row>
    <row r="171" spans="1:8">
      <c r="A171" s="74"/>
      <c r="B171" s="74"/>
      <c r="D171" s="43"/>
      <c r="E171" s="43"/>
      <c r="F171" s="43"/>
      <c r="G171" s="43"/>
      <c r="H171" s="43"/>
    </row>
    <row r="172" spans="1:8">
      <c r="A172" s="74"/>
      <c r="B172" s="74"/>
      <c r="D172" s="43"/>
      <c r="E172" s="43"/>
      <c r="F172" s="43"/>
      <c r="G172" s="43"/>
      <c r="H172" s="43"/>
    </row>
    <row r="173" spans="1:8">
      <c r="A173" s="74"/>
      <c r="B173" s="74"/>
      <c r="D173" s="43"/>
      <c r="E173" s="43"/>
      <c r="F173" s="43"/>
      <c r="G173" s="43"/>
      <c r="H173" s="43"/>
    </row>
    <row r="174" spans="1:8">
      <c r="A174" s="74"/>
      <c r="B174" s="74"/>
      <c r="D174" s="43"/>
      <c r="E174" s="43"/>
      <c r="F174" s="43"/>
      <c r="G174" s="43"/>
      <c r="H174" s="43"/>
    </row>
    <row r="175" spans="1:8">
      <c r="A175" s="74"/>
      <c r="B175" s="74"/>
      <c r="D175" s="43"/>
      <c r="E175" s="43"/>
      <c r="F175" s="43"/>
      <c r="G175" s="43"/>
      <c r="H175" s="43"/>
    </row>
    <row r="176" spans="1:8">
      <c r="A176" s="74"/>
      <c r="B176" s="74"/>
    </row>
    <row r="177" spans="1:2">
      <c r="A177" s="74"/>
      <c r="B177" s="74"/>
    </row>
    <row r="178" spans="1:2">
      <c r="A178" s="74"/>
      <c r="B178" s="74"/>
    </row>
    <row r="179" spans="1:2">
      <c r="A179" s="74"/>
      <c r="B179" s="74"/>
    </row>
    <row r="180" spans="1:2">
      <c r="A180" s="74"/>
      <c r="B180" s="74"/>
    </row>
    <row r="181" spans="1:2">
      <c r="A181" s="74"/>
      <c r="B181" s="74"/>
    </row>
    <row r="182" spans="1:2">
      <c r="A182" s="74"/>
      <c r="B182" s="74"/>
    </row>
    <row r="183" spans="1:2">
      <c r="A183" s="74"/>
      <c r="B183" s="74"/>
    </row>
    <row r="184" spans="1:2">
      <c r="A184" s="74"/>
      <c r="B184" s="74"/>
    </row>
    <row r="185" spans="1:2">
      <c r="A185" s="74"/>
      <c r="B185" s="74"/>
    </row>
    <row r="186" spans="1:2">
      <c r="A186" s="74"/>
      <c r="B186" s="74"/>
    </row>
    <row r="187" spans="1:2">
      <c r="A187" s="74"/>
      <c r="B187" s="74"/>
    </row>
    <row r="188" spans="1:2">
      <c r="A188" s="74"/>
      <c r="B188" s="74"/>
    </row>
    <row r="189" spans="1:2">
      <c r="A189" s="74"/>
      <c r="B189" s="74"/>
    </row>
    <row r="190" spans="1:2">
      <c r="A190" s="74"/>
      <c r="B190" s="74"/>
    </row>
    <row r="191" spans="1:2">
      <c r="A191" s="74"/>
      <c r="B191" s="74"/>
    </row>
    <row r="192" spans="1:2">
      <c r="A192" s="74"/>
      <c r="B192" s="74"/>
    </row>
    <row r="193" spans="1:2">
      <c r="A193" s="74"/>
      <c r="B193" s="74"/>
    </row>
    <row r="194" spans="1:2">
      <c r="A194" s="74"/>
      <c r="B194" s="74"/>
    </row>
    <row r="195" spans="1:2">
      <c r="A195" s="74"/>
      <c r="B195" s="74"/>
    </row>
    <row r="196" spans="1:2">
      <c r="A196" s="74"/>
      <c r="B196" s="74"/>
    </row>
    <row r="197" spans="1:2">
      <c r="A197" s="74"/>
      <c r="B197" s="74"/>
    </row>
    <row r="198" spans="1:2">
      <c r="A198" s="74"/>
      <c r="B198" s="74"/>
    </row>
    <row r="199" spans="1:2">
      <c r="A199" s="74"/>
      <c r="B199" s="74"/>
    </row>
    <row r="200" spans="1:2">
      <c r="A200" s="74"/>
      <c r="B200" s="74"/>
    </row>
    <row r="201" spans="1:2">
      <c r="A201" s="74"/>
      <c r="B201" s="74"/>
    </row>
    <row r="202" spans="1:2">
      <c r="A202" s="74"/>
      <c r="B202" s="74"/>
    </row>
    <row r="203" spans="1:2">
      <c r="A203" s="74"/>
      <c r="B203" s="74"/>
    </row>
    <row r="204" spans="1:2">
      <c r="A204" s="74"/>
      <c r="B204" s="74"/>
    </row>
    <row r="205" spans="1:2">
      <c r="A205" s="74"/>
      <c r="B205" s="74"/>
    </row>
    <row r="206" spans="1:2">
      <c r="A206" s="74"/>
      <c r="B206" s="74"/>
    </row>
    <row r="207" spans="1:2">
      <c r="A207" s="74"/>
      <c r="B207" s="74"/>
    </row>
    <row r="208" spans="1:2">
      <c r="A208" s="74"/>
      <c r="B208" s="74"/>
    </row>
    <row r="209" spans="1:2">
      <c r="A209" s="74"/>
      <c r="B209" s="74"/>
    </row>
    <row r="210" spans="1:2">
      <c r="A210" s="74"/>
      <c r="B210" s="74"/>
    </row>
    <row r="211" spans="1:2">
      <c r="A211" s="74"/>
      <c r="B211" s="74"/>
    </row>
    <row r="212" spans="1:2">
      <c r="A212" s="74"/>
      <c r="B212" s="74"/>
    </row>
    <row r="213" spans="1:2">
      <c r="A213" s="74"/>
      <c r="B213" s="74"/>
    </row>
    <row r="214" spans="1:2">
      <c r="A214" s="74"/>
      <c r="B214" s="74"/>
    </row>
    <row r="215" spans="1:2">
      <c r="A215" s="74"/>
      <c r="B215" s="74"/>
    </row>
    <row r="216" spans="1:2">
      <c r="A216" s="74"/>
      <c r="B216" s="74"/>
    </row>
    <row r="217" spans="1:2">
      <c r="A217" s="74"/>
      <c r="B217" s="74"/>
    </row>
    <row r="218" spans="1:2">
      <c r="A218" s="74"/>
      <c r="B218" s="74"/>
    </row>
    <row r="219" spans="1:2">
      <c r="A219" s="74"/>
      <c r="B219" s="74"/>
    </row>
    <row r="220" spans="1:2">
      <c r="A220" s="74"/>
      <c r="B220" s="74"/>
    </row>
    <row r="221" spans="1:2">
      <c r="A221" s="74"/>
      <c r="B221" s="74"/>
    </row>
    <row r="222" spans="1:2">
      <c r="A222" s="74"/>
      <c r="B222" s="74"/>
    </row>
    <row r="223" spans="1:2">
      <c r="A223" s="74"/>
      <c r="B223" s="74"/>
    </row>
    <row r="224" spans="1:2">
      <c r="A224" s="74"/>
      <c r="B224" s="74"/>
    </row>
    <row r="225" spans="1:2">
      <c r="A225" s="74"/>
      <c r="B225" s="74"/>
    </row>
    <row r="226" spans="1:2">
      <c r="A226" s="74"/>
      <c r="B226" s="74"/>
    </row>
    <row r="227" spans="1:2">
      <c r="A227" s="74"/>
      <c r="B227" s="74"/>
    </row>
    <row r="228" spans="1:2">
      <c r="A228" s="74"/>
      <c r="B228" s="74"/>
    </row>
    <row r="229" spans="1:2">
      <c r="A229" s="74"/>
      <c r="B229" s="74"/>
    </row>
    <row r="230" spans="1:2">
      <c r="A230" s="74"/>
      <c r="B230" s="74"/>
    </row>
    <row r="231" spans="1:2">
      <c r="A231" s="74"/>
      <c r="B231" s="74"/>
    </row>
    <row r="232" spans="1:2">
      <c r="A232" s="74"/>
      <c r="B232" s="74"/>
    </row>
    <row r="233" spans="1:2">
      <c r="A233" s="74"/>
      <c r="B233" s="74"/>
    </row>
    <row r="234" spans="1:2">
      <c r="A234" s="74"/>
      <c r="B234" s="74"/>
    </row>
    <row r="235" spans="1:2">
      <c r="A235" s="74"/>
      <c r="B235" s="74"/>
    </row>
    <row r="236" spans="1:2">
      <c r="A236" s="74"/>
      <c r="B236" s="74"/>
    </row>
    <row r="237" spans="1:2">
      <c r="A237" s="74"/>
      <c r="B237" s="74"/>
    </row>
    <row r="238" spans="1:2">
      <c r="A238" s="74"/>
      <c r="B238" s="74"/>
    </row>
    <row r="239" spans="1:2">
      <c r="A239" s="74"/>
      <c r="B239" s="74"/>
    </row>
    <row r="240" spans="1:2">
      <c r="A240" s="74"/>
      <c r="B240" s="74"/>
    </row>
    <row r="241" spans="1:2">
      <c r="A241" s="74"/>
      <c r="B241" s="74"/>
    </row>
    <row r="242" spans="1:2">
      <c r="A242" s="74"/>
      <c r="B242" s="74"/>
    </row>
    <row r="243" spans="1:2">
      <c r="A243" s="74"/>
      <c r="B243" s="74"/>
    </row>
    <row r="244" spans="1:2">
      <c r="A244" s="74"/>
      <c r="B244" s="74"/>
    </row>
    <row r="245" spans="1:2">
      <c r="A245" s="74"/>
      <c r="B245" s="74"/>
    </row>
    <row r="246" spans="1:2">
      <c r="A246" s="74"/>
      <c r="B246" s="74"/>
    </row>
    <row r="247" spans="1:2">
      <c r="A247" s="74"/>
      <c r="B247" s="74"/>
    </row>
    <row r="248" spans="1:2">
      <c r="A248" s="74"/>
      <c r="B248" s="74"/>
    </row>
    <row r="249" spans="1:2">
      <c r="A249" s="74"/>
      <c r="B249" s="74"/>
    </row>
    <row r="250" spans="1:2">
      <c r="A250" s="74"/>
      <c r="B250" s="74"/>
    </row>
    <row r="251" spans="1:2">
      <c r="A251" s="74"/>
      <c r="B251" s="74"/>
    </row>
    <row r="252" spans="1:2">
      <c r="A252" s="74"/>
      <c r="B252" s="74"/>
    </row>
    <row r="253" spans="1:2">
      <c r="A253" s="74"/>
      <c r="B253" s="74"/>
    </row>
    <row r="254" spans="1:2">
      <c r="A254" s="74"/>
      <c r="B254" s="74"/>
    </row>
    <row r="255" spans="1:2">
      <c r="A255" s="74"/>
      <c r="B255" s="74"/>
    </row>
    <row r="256" spans="1:2">
      <c r="A256" s="74"/>
      <c r="B256" s="74"/>
    </row>
    <row r="257" spans="1:2">
      <c r="A257" s="74"/>
      <c r="B257" s="74"/>
    </row>
    <row r="258" spans="1:2">
      <c r="A258" s="74"/>
      <c r="B258" s="74"/>
    </row>
    <row r="259" spans="1:2">
      <c r="A259" s="74"/>
      <c r="B259" s="74"/>
    </row>
    <row r="260" spans="1:2">
      <c r="A260" s="74"/>
      <c r="B260" s="74"/>
    </row>
    <row r="261" spans="1:2">
      <c r="A261" s="74"/>
      <c r="B261" s="74"/>
    </row>
    <row r="262" spans="1:2">
      <c r="A262" s="74"/>
      <c r="B262" s="74"/>
    </row>
    <row r="263" spans="1:2">
      <c r="A263" s="74"/>
      <c r="B263" s="74"/>
    </row>
    <row r="264" spans="1:2">
      <c r="A264" s="74"/>
      <c r="B264" s="74"/>
    </row>
    <row r="265" spans="1:2">
      <c r="A265" s="74"/>
      <c r="B265" s="74"/>
    </row>
    <row r="266" spans="1:2">
      <c r="A266" s="74"/>
      <c r="B266" s="74"/>
    </row>
    <row r="267" spans="1:2">
      <c r="A267" s="74"/>
      <c r="B267" s="74"/>
    </row>
    <row r="268" spans="1:2">
      <c r="A268" s="74"/>
      <c r="B268" s="74"/>
    </row>
    <row r="269" spans="1:2">
      <c r="A269" s="74"/>
      <c r="B269" s="74"/>
    </row>
    <row r="270" spans="1:2">
      <c r="A270" s="74"/>
      <c r="B270" s="74"/>
    </row>
    <row r="271" spans="1:2">
      <c r="A271" s="74"/>
      <c r="B271" s="74"/>
    </row>
    <row r="272" spans="1:2">
      <c r="A272" s="74"/>
      <c r="B272" s="74"/>
    </row>
    <row r="273" spans="1:2">
      <c r="A273" s="74"/>
      <c r="B273" s="74"/>
    </row>
    <row r="274" spans="1:2">
      <c r="A274" s="74"/>
      <c r="B274" s="74"/>
    </row>
    <row r="275" spans="1:2">
      <c r="A275" s="74"/>
      <c r="B275" s="74"/>
    </row>
    <row r="276" spans="1:2">
      <c r="A276" s="74"/>
      <c r="B276" s="74"/>
    </row>
    <row r="277" spans="1:2">
      <c r="A277" s="74"/>
      <c r="B277" s="74"/>
    </row>
    <row r="278" spans="1:2">
      <c r="A278" s="74"/>
      <c r="B278" s="74"/>
    </row>
    <row r="279" spans="1:2">
      <c r="A279" s="74"/>
      <c r="B279" s="74"/>
    </row>
    <row r="280" spans="1:2">
      <c r="A280" s="74"/>
      <c r="B280" s="74"/>
    </row>
    <row r="281" spans="1:2">
      <c r="A281" s="74"/>
      <c r="B281" s="74"/>
    </row>
    <row r="282" spans="1:2">
      <c r="A282" s="74"/>
      <c r="B282" s="74"/>
    </row>
    <row r="283" spans="1:2">
      <c r="A283" s="74"/>
      <c r="B283" s="74"/>
    </row>
    <row r="284" spans="1:2">
      <c r="A284" s="74"/>
      <c r="B284" s="74"/>
    </row>
    <row r="285" spans="1:2">
      <c r="A285" s="74"/>
      <c r="B285" s="74"/>
    </row>
    <row r="286" spans="1:2">
      <c r="A286" s="74"/>
      <c r="B286" s="74"/>
    </row>
    <row r="287" spans="1:2">
      <c r="A287" s="74"/>
      <c r="B287" s="74"/>
    </row>
    <row r="288" spans="1:2">
      <c r="A288" s="74"/>
      <c r="B288" s="74"/>
    </row>
    <row r="289" spans="1:2">
      <c r="A289" s="74"/>
      <c r="B289" s="74"/>
    </row>
    <row r="290" spans="1:2">
      <c r="A290" s="74"/>
      <c r="B290" s="74"/>
    </row>
    <row r="291" spans="1:2">
      <c r="A291" s="74"/>
      <c r="B291" s="74"/>
    </row>
    <row r="292" spans="1:2">
      <c r="A292" s="74"/>
      <c r="B292" s="74"/>
    </row>
    <row r="293" spans="1:2">
      <c r="A293" s="74"/>
      <c r="B293" s="74"/>
    </row>
    <row r="294" spans="1:2">
      <c r="A294" s="74"/>
      <c r="B294" s="74"/>
    </row>
    <row r="295" spans="1:2">
      <c r="A295" s="74"/>
      <c r="B295" s="74"/>
    </row>
    <row r="296" spans="1:2">
      <c r="A296" s="74"/>
      <c r="B296" s="74"/>
    </row>
    <row r="297" spans="1:2">
      <c r="A297" s="74"/>
      <c r="B297" s="74"/>
    </row>
    <row r="298" spans="1:2">
      <c r="A298" s="74"/>
      <c r="B298" s="74"/>
    </row>
    <row r="299" spans="1:2">
      <c r="A299" s="74"/>
      <c r="B299" s="74"/>
    </row>
    <row r="300" spans="1:2">
      <c r="A300" s="74"/>
      <c r="B300" s="74"/>
    </row>
    <row r="301" spans="1:2">
      <c r="A301" s="74"/>
      <c r="B301" s="74"/>
    </row>
    <row r="302" spans="1:2">
      <c r="A302" s="74"/>
      <c r="B302" s="74"/>
    </row>
    <row r="303" spans="1:2">
      <c r="A303" s="74"/>
      <c r="B303" s="74"/>
    </row>
    <row r="304" spans="1:2">
      <c r="A304" s="74"/>
      <c r="B304" s="74"/>
    </row>
    <row r="305" spans="1:2">
      <c r="A305" s="74"/>
      <c r="B305" s="74"/>
    </row>
    <row r="306" spans="1:2">
      <c r="A306" s="74"/>
      <c r="B306" s="74"/>
    </row>
    <row r="307" spans="1:2">
      <c r="A307" s="74"/>
      <c r="B307" s="74"/>
    </row>
    <row r="308" spans="1:2">
      <c r="A308" s="74"/>
      <c r="B308" s="74"/>
    </row>
    <row r="309" spans="1:2">
      <c r="A309" s="74"/>
      <c r="B309" s="74"/>
    </row>
    <row r="310" spans="1:2">
      <c r="A310" s="74"/>
      <c r="B310" s="74"/>
    </row>
    <row r="311" spans="1:2">
      <c r="A311" s="74"/>
      <c r="B311" s="74"/>
    </row>
    <row r="312" spans="1:2">
      <c r="A312" s="74"/>
      <c r="B312" s="74"/>
    </row>
    <row r="313" spans="1:2">
      <c r="A313" s="74"/>
      <c r="B313" s="74"/>
    </row>
    <row r="314" spans="1:2">
      <c r="A314" s="74"/>
      <c r="B314" s="74"/>
    </row>
    <row r="315" spans="1:2">
      <c r="A315" s="74"/>
      <c r="B315" s="74"/>
    </row>
    <row r="316" spans="1:2">
      <c r="A316" s="74"/>
      <c r="B316" s="74"/>
    </row>
    <row r="317" spans="1:2">
      <c r="A317" s="74"/>
      <c r="B317" s="74"/>
    </row>
    <row r="318" spans="1:2">
      <c r="A318" s="74"/>
      <c r="B318" s="74"/>
    </row>
    <row r="319" spans="1:2">
      <c r="A319" s="74"/>
      <c r="B319" s="74"/>
    </row>
    <row r="320" spans="1:2">
      <c r="A320" s="74"/>
      <c r="B320" s="74"/>
    </row>
    <row r="321" spans="1:2">
      <c r="A321" s="74"/>
      <c r="B321" s="74"/>
    </row>
    <row r="322" spans="1:2">
      <c r="A322" s="74"/>
      <c r="B322" s="74"/>
    </row>
    <row r="323" spans="1:2">
      <c r="A323" s="74"/>
      <c r="B323" s="74"/>
    </row>
    <row r="324" spans="1:2">
      <c r="A324" s="74"/>
      <c r="B324" s="74"/>
    </row>
    <row r="325" spans="1:2">
      <c r="A325" s="74"/>
      <c r="B325" s="74"/>
    </row>
    <row r="326" spans="1:2">
      <c r="A326" s="74"/>
      <c r="B326" s="74"/>
    </row>
    <row r="327" spans="1:2">
      <c r="A327" s="74"/>
      <c r="B327" s="74"/>
    </row>
    <row r="328" spans="1:2">
      <c r="A328" s="74"/>
      <c r="B328" s="74"/>
    </row>
    <row r="329" spans="1:2">
      <c r="A329" s="74"/>
      <c r="B329" s="74"/>
    </row>
    <row r="330" spans="1:2">
      <c r="A330" s="74"/>
      <c r="B330" s="74"/>
    </row>
    <row r="331" spans="1:2">
      <c r="A331" s="74"/>
      <c r="B331" s="74"/>
    </row>
    <row r="332" spans="1:2">
      <c r="A332" s="74"/>
      <c r="B332" s="74"/>
    </row>
    <row r="333" spans="1:2">
      <c r="A333" s="74"/>
      <c r="B333" s="74"/>
    </row>
    <row r="334" spans="1:2">
      <c r="A334" s="74"/>
      <c r="B334" s="74"/>
    </row>
    <row r="335" spans="1:2">
      <c r="A335" s="74"/>
      <c r="B335" s="74"/>
    </row>
    <row r="336" spans="1:2">
      <c r="A336" s="74"/>
      <c r="B336" s="74"/>
    </row>
    <row r="337" spans="1:2">
      <c r="A337" s="74"/>
      <c r="B337" s="74"/>
    </row>
    <row r="338" spans="1:2">
      <c r="A338" s="74"/>
      <c r="B338" s="74"/>
    </row>
    <row r="339" spans="1:2">
      <c r="A339" s="74"/>
      <c r="B339" s="74"/>
    </row>
    <row r="340" spans="1:2">
      <c r="A340" s="74"/>
      <c r="B340" s="74"/>
    </row>
    <row r="341" spans="1:2">
      <c r="A341" s="74"/>
      <c r="B341" s="74"/>
    </row>
    <row r="342" spans="1:2">
      <c r="A342" s="74"/>
      <c r="B342" s="74"/>
    </row>
    <row r="343" spans="1:2">
      <c r="A343" s="74"/>
      <c r="B343" s="74"/>
    </row>
    <row r="344" spans="1:2">
      <c r="A344" s="74"/>
      <c r="B344" s="74"/>
    </row>
    <row r="345" spans="1:2">
      <c r="A345" s="74"/>
      <c r="B345" s="74"/>
    </row>
    <row r="346" spans="1:2">
      <c r="A346" s="74"/>
      <c r="B346" s="74"/>
    </row>
    <row r="347" spans="1:2">
      <c r="A347" s="74"/>
      <c r="B347" s="74"/>
    </row>
    <row r="348" spans="1:2">
      <c r="A348" s="74"/>
      <c r="B348" s="74"/>
    </row>
    <row r="349" spans="1:2">
      <c r="A349" s="74"/>
      <c r="B349" s="74"/>
    </row>
    <row r="350" spans="1:2">
      <c r="A350" s="74"/>
      <c r="B350" s="74"/>
    </row>
    <row r="351" spans="1:2">
      <c r="A351" s="74"/>
      <c r="B351" s="74"/>
    </row>
    <row r="352" spans="1:2">
      <c r="A352" s="74"/>
      <c r="B352" s="74"/>
    </row>
    <row r="353" spans="1:2">
      <c r="A353" s="74"/>
      <c r="B353" s="74"/>
    </row>
    <row r="354" spans="1:2">
      <c r="A354" s="74"/>
      <c r="B354" s="74"/>
    </row>
    <row r="355" spans="1:2">
      <c r="A355" s="74"/>
      <c r="B355" s="74"/>
    </row>
    <row r="356" spans="1:2">
      <c r="A356" s="74"/>
      <c r="B356" s="74"/>
    </row>
    <row r="357" spans="1:2">
      <c r="A357" s="74"/>
      <c r="B357" s="74"/>
    </row>
    <row r="358" spans="1:2">
      <c r="A358" s="74"/>
      <c r="B358" s="74"/>
    </row>
    <row r="359" spans="1:2">
      <c r="A359" s="74"/>
      <c r="B359" s="74"/>
    </row>
    <row r="360" spans="1:2">
      <c r="A360" s="74"/>
      <c r="B360" s="74"/>
    </row>
    <row r="361" spans="1:2">
      <c r="A361" s="74"/>
      <c r="B361" s="74"/>
    </row>
    <row r="362" spans="1:2">
      <c r="A362" s="74"/>
      <c r="B362" s="74"/>
    </row>
    <row r="363" spans="1:2">
      <c r="A363" s="74"/>
      <c r="B363" s="74"/>
    </row>
    <row r="364" spans="1:2">
      <c r="A364" s="74"/>
      <c r="B364" s="74"/>
    </row>
    <row r="365" spans="1:2">
      <c r="A365" s="74"/>
      <c r="B365" s="74"/>
    </row>
    <row r="366" spans="1:2">
      <c r="A366" s="74"/>
      <c r="B366" s="74"/>
    </row>
    <row r="367" spans="1:2">
      <c r="A367" s="74"/>
      <c r="B367" s="74"/>
    </row>
    <row r="368" spans="1:2">
      <c r="A368" s="74"/>
      <c r="B368" s="74"/>
    </row>
    <row r="369" spans="1:2">
      <c r="A369" s="74"/>
      <c r="B369" s="74"/>
    </row>
    <row r="370" spans="1:2">
      <c r="A370" s="74"/>
      <c r="B370" s="74"/>
    </row>
    <row r="371" spans="1:2">
      <c r="A371" s="74"/>
      <c r="B371" s="74"/>
    </row>
    <row r="372" spans="1:2">
      <c r="A372" s="74"/>
      <c r="B372" s="74"/>
    </row>
    <row r="373" spans="1:2">
      <c r="A373" s="74"/>
      <c r="B373" s="74"/>
    </row>
    <row r="374" spans="1:2">
      <c r="A374" s="74"/>
      <c r="B374" s="74"/>
    </row>
    <row r="375" spans="1:2">
      <c r="A375" s="74"/>
      <c r="B375" s="74"/>
    </row>
    <row r="376" spans="1:2">
      <c r="A376" s="74"/>
      <c r="B376" s="74"/>
    </row>
    <row r="377" spans="1:2">
      <c r="A377" s="74"/>
      <c r="B377" s="74"/>
    </row>
    <row r="378" spans="1:2">
      <c r="A378" s="74"/>
      <c r="B378" s="74"/>
    </row>
    <row r="379" spans="1:2">
      <c r="A379" s="74"/>
      <c r="B379" s="74"/>
    </row>
    <row r="380" spans="1:2">
      <c r="A380" s="74"/>
      <c r="B380" s="74"/>
    </row>
    <row r="381" spans="1:2">
      <c r="A381" s="74"/>
      <c r="B381" s="74"/>
    </row>
    <row r="382" spans="1:2">
      <c r="A382" s="74"/>
      <c r="B382" s="74"/>
    </row>
    <row r="383" spans="1:2">
      <c r="A383" s="74"/>
      <c r="B383" s="74"/>
    </row>
    <row r="384" spans="1:2">
      <c r="A384" s="74"/>
      <c r="B384" s="74"/>
    </row>
    <row r="385" spans="1:2">
      <c r="A385" s="74"/>
      <c r="B385" s="74"/>
    </row>
    <row r="386" spans="1:2">
      <c r="A386" s="74"/>
      <c r="B386" s="74"/>
    </row>
    <row r="387" spans="1:2">
      <c r="A387" s="74"/>
      <c r="B387" s="74"/>
    </row>
    <row r="388" spans="1:2">
      <c r="A388" s="74"/>
      <c r="B388" s="74"/>
    </row>
    <row r="389" spans="1:2">
      <c r="A389" s="74"/>
      <c r="B389" s="74"/>
    </row>
    <row r="390" spans="1:2">
      <c r="A390" s="74"/>
      <c r="B390" s="74"/>
    </row>
    <row r="391" spans="1:2">
      <c r="A391" s="74"/>
      <c r="B391" s="74"/>
    </row>
    <row r="392" spans="1:2">
      <c r="A392" s="74"/>
      <c r="B392" s="74"/>
    </row>
    <row r="393" spans="1:2">
      <c r="A393" s="74"/>
      <c r="B393" s="74"/>
    </row>
    <row r="394" spans="1:2">
      <c r="A394" s="74"/>
      <c r="B394" s="74"/>
    </row>
    <row r="395" spans="1:2">
      <c r="A395" s="74"/>
      <c r="B395" s="74"/>
    </row>
    <row r="396" spans="1:2">
      <c r="A396" s="74"/>
      <c r="B396" s="74"/>
    </row>
    <row r="397" spans="1:2">
      <c r="A397" s="74"/>
      <c r="B397" s="74"/>
    </row>
    <row r="398" spans="1:2">
      <c r="A398" s="74"/>
      <c r="B398" s="74"/>
    </row>
    <row r="399" spans="1:2">
      <c r="A399" s="74"/>
      <c r="B399" s="74"/>
    </row>
    <row r="400" spans="1:2">
      <c r="A400" s="74"/>
      <c r="B400" s="74"/>
    </row>
    <row r="401" spans="1:2">
      <c r="A401" s="74"/>
      <c r="B401" s="74"/>
    </row>
    <row r="402" spans="1:2">
      <c r="A402" s="74"/>
      <c r="B402" s="74"/>
    </row>
    <row r="403" spans="1:2">
      <c r="A403" s="74"/>
      <c r="B403" s="74"/>
    </row>
    <row r="404" spans="1:2">
      <c r="A404" s="74"/>
      <c r="B404" s="74"/>
    </row>
    <row r="405" spans="1:2">
      <c r="A405" s="74"/>
      <c r="B405" s="74"/>
    </row>
    <row r="406" spans="1:2">
      <c r="A406" s="74"/>
      <c r="B406" s="74"/>
    </row>
    <row r="407" spans="1:2">
      <c r="A407" s="74"/>
      <c r="B407" s="74"/>
    </row>
    <row r="408" spans="1:2">
      <c r="A408" s="74"/>
      <c r="B408" s="74"/>
    </row>
    <row r="409" spans="1:2">
      <c r="A409" s="74"/>
      <c r="B409" s="74"/>
    </row>
    <row r="410" spans="1:2">
      <c r="A410" s="74"/>
      <c r="B410" s="74"/>
    </row>
    <row r="411" spans="1:2">
      <c r="A411" s="74"/>
      <c r="B411" s="74"/>
    </row>
    <row r="412" spans="1:2">
      <c r="A412" s="74"/>
      <c r="B412" s="74"/>
    </row>
    <row r="413" spans="1:2">
      <c r="A413" s="74"/>
      <c r="B413" s="74"/>
    </row>
    <row r="414" spans="1:2">
      <c r="A414" s="74"/>
      <c r="B414" s="74"/>
    </row>
    <row r="415" spans="1:2">
      <c r="A415" s="74"/>
      <c r="B415" s="74"/>
    </row>
    <row r="416" spans="1:2">
      <c r="A416" s="74"/>
      <c r="B416" s="74"/>
    </row>
    <row r="417" spans="1:2">
      <c r="A417" s="74"/>
      <c r="B417" s="74"/>
    </row>
    <row r="418" spans="1:2">
      <c r="A418" s="74"/>
      <c r="B418" s="74"/>
    </row>
    <row r="419" spans="1:2">
      <c r="A419" s="74"/>
      <c r="B419" s="74"/>
    </row>
    <row r="420" spans="1:2">
      <c r="A420" s="74"/>
      <c r="B420" s="74"/>
    </row>
    <row r="421" spans="1:2">
      <c r="A421" s="74"/>
      <c r="B421" s="74"/>
    </row>
    <row r="422" spans="1:2">
      <c r="A422" s="74"/>
      <c r="B422" s="74"/>
    </row>
    <row r="423" spans="1:2">
      <c r="A423" s="74"/>
      <c r="B423" s="74"/>
    </row>
    <row r="424" spans="1:2">
      <c r="A424" s="74"/>
      <c r="B424" s="74"/>
    </row>
    <row r="425" spans="1:2">
      <c r="A425" s="74"/>
      <c r="B425" s="74"/>
    </row>
    <row r="426" spans="1:2">
      <c r="A426" s="74"/>
      <c r="B426" s="74"/>
    </row>
    <row r="427" spans="1:2">
      <c r="A427" s="74"/>
      <c r="B427" s="74"/>
    </row>
    <row r="428" spans="1:2">
      <c r="A428" s="74"/>
      <c r="B428" s="74"/>
    </row>
    <row r="429" spans="1:2">
      <c r="A429" s="74"/>
      <c r="B429" s="74"/>
    </row>
    <row r="430" spans="1:2">
      <c r="A430" s="74"/>
      <c r="B430" s="74"/>
    </row>
    <row r="431" spans="1:2">
      <c r="A431" s="74"/>
      <c r="B431" s="74"/>
    </row>
    <row r="432" spans="1:2">
      <c r="A432" s="74"/>
      <c r="B432" s="74"/>
    </row>
    <row r="433" spans="1:2">
      <c r="A433" s="74"/>
      <c r="B433" s="74"/>
    </row>
    <row r="434" spans="1:2">
      <c r="A434" s="74"/>
      <c r="B434" s="74"/>
    </row>
    <row r="435" spans="1:2">
      <c r="A435" s="74"/>
      <c r="B435" s="74"/>
    </row>
    <row r="436" spans="1:2">
      <c r="A436" s="74"/>
      <c r="B436" s="74"/>
    </row>
    <row r="437" spans="1:2">
      <c r="A437" s="74"/>
      <c r="B437" s="74"/>
    </row>
    <row r="438" spans="1:2">
      <c r="A438" s="74"/>
      <c r="B438" s="74"/>
    </row>
    <row r="439" spans="1:2">
      <c r="A439" s="74"/>
      <c r="B439" s="74"/>
    </row>
    <row r="440" spans="1:2">
      <c r="A440" s="74"/>
      <c r="B440" s="74"/>
    </row>
    <row r="441" spans="1:2">
      <c r="A441" s="74"/>
      <c r="B441" s="74"/>
    </row>
    <row r="442" spans="1:2">
      <c r="A442" s="74"/>
      <c r="B442" s="74"/>
    </row>
    <row r="443" spans="1:2">
      <c r="A443" s="74"/>
      <c r="B443" s="74"/>
    </row>
    <row r="444" spans="1:2">
      <c r="A444" s="74"/>
      <c r="B444" s="74"/>
    </row>
    <row r="445" spans="1:2">
      <c r="A445" s="74"/>
      <c r="B445" s="74"/>
    </row>
    <row r="446" spans="1:2">
      <c r="A446" s="74"/>
      <c r="B446" s="74"/>
    </row>
    <row r="447" spans="1:2">
      <c r="A447" s="74"/>
      <c r="B447" s="74"/>
    </row>
    <row r="448" spans="1:2">
      <c r="A448" s="74"/>
      <c r="B448" s="74"/>
    </row>
    <row r="449" spans="1:2">
      <c r="A449" s="74"/>
      <c r="B449" s="74"/>
    </row>
    <row r="450" spans="1:2">
      <c r="A450" s="74"/>
      <c r="B450" s="74"/>
    </row>
    <row r="451" spans="1:2">
      <c r="A451" s="74"/>
      <c r="B451" s="74"/>
    </row>
    <row r="452" spans="1:2">
      <c r="A452" s="74"/>
      <c r="B452" s="74"/>
    </row>
    <row r="453" spans="1:2">
      <c r="A453" s="74"/>
      <c r="B453" s="74"/>
    </row>
    <row r="454" spans="1:2">
      <c r="A454" s="74"/>
      <c r="B454" s="74"/>
    </row>
    <row r="455" spans="1:2">
      <c r="A455" s="74"/>
      <c r="B455" s="74"/>
    </row>
    <row r="456" spans="1:2">
      <c r="A456" s="74"/>
      <c r="B456" s="74"/>
    </row>
    <row r="457" spans="1:2">
      <c r="A457" s="74"/>
      <c r="B457" s="74"/>
    </row>
    <row r="458" spans="1:2">
      <c r="A458" s="74"/>
      <c r="B458" s="74"/>
    </row>
    <row r="459" spans="1:2">
      <c r="A459" s="74"/>
      <c r="B459" s="74"/>
    </row>
    <row r="460" spans="1:2">
      <c r="A460" s="74"/>
      <c r="B460" s="74"/>
    </row>
    <row r="461" spans="1:2">
      <c r="A461" s="74"/>
      <c r="B461" s="74"/>
    </row>
    <row r="462" spans="1:2">
      <c r="A462" s="74"/>
      <c r="B462" s="74"/>
    </row>
    <row r="463" spans="1:2">
      <c r="A463" s="74"/>
      <c r="B463" s="74"/>
    </row>
    <row r="464" spans="1:2">
      <c r="A464" s="74"/>
      <c r="B464" s="74"/>
    </row>
    <row r="465" spans="1:2">
      <c r="A465" s="74"/>
      <c r="B465" s="74"/>
    </row>
    <row r="466" spans="1:2">
      <c r="A466" s="74"/>
      <c r="B466" s="74"/>
    </row>
    <row r="467" spans="1:2">
      <c r="A467" s="74"/>
      <c r="B467" s="74"/>
    </row>
    <row r="468" spans="1:2">
      <c r="A468" s="74"/>
      <c r="B468" s="74"/>
    </row>
    <row r="469" spans="1:2">
      <c r="A469" s="74"/>
      <c r="B469" s="74"/>
    </row>
    <row r="470" spans="1:2">
      <c r="A470" s="74"/>
      <c r="B470" s="74"/>
    </row>
    <row r="471" spans="1:2">
      <c r="A471" s="74"/>
      <c r="B471" s="74"/>
    </row>
    <row r="472" spans="1:2">
      <c r="A472" s="74"/>
      <c r="B472" s="74"/>
    </row>
    <row r="473" spans="1:2">
      <c r="A473" s="74"/>
      <c r="B473" s="74"/>
    </row>
    <row r="474" spans="1:2">
      <c r="A474" s="74"/>
      <c r="B474" s="74"/>
    </row>
    <row r="475" spans="1:2">
      <c r="A475" s="74"/>
      <c r="B475" s="74"/>
    </row>
    <row r="476" spans="1:2">
      <c r="A476" s="74"/>
      <c r="B476" s="74"/>
    </row>
    <row r="477" spans="1:2">
      <c r="A477" s="74"/>
      <c r="B477" s="74"/>
    </row>
    <row r="478" spans="1:2">
      <c r="A478" s="74"/>
      <c r="B478" s="74"/>
    </row>
    <row r="479" spans="1:2">
      <c r="A479" s="74"/>
      <c r="B479" s="74"/>
    </row>
    <row r="480" spans="1:2">
      <c r="A480" s="74"/>
      <c r="B480" s="74"/>
    </row>
    <row r="481" spans="1:2">
      <c r="A481" s="74"/>
      <c r="B481" s="74"/>
    </row>
    <row r="482" spans="1:2">
      <c r="A482" s="74"/>
      <c r="B482" s="74"/>
    </row>
    <row r="483" spans="1:2">
      <c r="A483" s="74"/>
      <c r="B483" s="74"/>
    </row>
    <row r="484" spans="1:2">
      <c r="A484" s="74"/>
      <c r="B484" s="74"/>
    </row>
    <row r="485" spans="1:2">
      <c r="A485" s="74"/>
      <c r="B485" s="74"/>
    </row>
    <row r="486" spans="1:2">
      <c r="A486" s="74"/>
      <c r="B486" s="74"/>
    </row>
    <row r="487" spans="1:2">
      <c r="A487" s="74"/>
      <c r="B487" s="74"/>
    </row>
    <row r="488" spans="1:2">
      <c r="A488" s="74"/>
      <c r="B488" s="74"/>
    </row>
    <row r="489" spans="1:2">
      <c r="A489" s="74"/>
      <c r="B489" s="74"/>
    </row>
    <row r="490" spans="1:2">
      <c r="A490" s="74"/>
      <c r="B490" s="74"/>
    </row>
    <row r="491" spans="1:2">
      <c r="A491" s="74"/>
      <c r="B491" s="74"/>
    </row>
    <row r="492" spans="1:2">
      <c r="A492" s="74"/>
      <c r="B492" s="74"/>
    </row>
    <row r="493" spans="1:2">
      <c r="A493" s="74"/>
      <c r="B493" s="74"/>
    </row>
    <row r="494" spans="1:2">
      <c r="A494" s="74"/>
      <c r="B494" s="74"/>
    </row>
    <row r="495" spans="1:2">
      <c r="A495" s="74"/>
      <c r="B495" s="74"/>
    </row>
    <row r="496" spans="1:2">
      <c r="A496" s="74"/>
      <c r="B496" s="74"/>
    </row>
    <row r="497" spans="1:2">
      <c r="A497" s="74"/>
      <c r="B497" s="74"/>
    </row>
    <row r="498" spans="1:2">
      <c r="A498" s="74"/>
      <c r="B498" s="74"/>
    </row>
    <row r="499" spans="1:2">
      <c r="A499" s="74"/>
      <c r="B499" s="74"/>
    </row>
    <row r="500" spans="1:2">
      <c r="A500" s="74"/>
      <c r="B500" s="74"/>
    </row>
    <row r="501" spans="1:2">
      <c r="A501" s="74"/>
      <c r="B501" s="74"/>
    </row>
    <row r="502" spans="1:2">
      <c r="A502" s="74"/>
      <c r="B502" s="74"/>
    </row>
    <row r="503" spans="1:2">
      <c r="A503" s="74"/>
      <c r="B503" s="74"/>
    </row>
    <row r="504" spans="1:2">
      <c r="A504" s="74"/>
      <c r="B504" s="74"/>
    </row>
    <row r="505" spans="1:2">
      <c r="A505" s="74"/>
      <c r="B505" s="74"/>
    </row>
    <row r="506" spans="1:2">
      <c r="A506" s="74"/>
      <c r="B506" s="74"/>
    </row>
    <row r="507" spans="1:2">
      <c r="A507" s="74"/>
      <c r="B507" s="74"/>
    </row>
    <row r="508" spans="1:2">
      <c r="A508" s="74"/>
      <c r="B508" s="74"/>
    </row>
    <row r="509" spans="1:2">
      <c r="A509" s="74"/>
      <c r="B509" s="74"/>
    </row>
    <row r="510" spans="1:2">
      <c r="A510" s="74"/>
      <c r="B510" s="74"/>
    </row>
    <row r="511" spans="1:2">
      <c r="A511" s="74"/>
      <c r="B511" s="74"/>
    </row>
    <row r="512" spans="1:2">
      <c r="A512" s="74"/>
      <c r="B512" s="74"/>
    </row>
    <row r="513" spans="1:2">
      <c r="A513" s="74"/>
      <c r="B513" s="74"/>
    </row>
    <row r="514" spans="1:2">
      <c r="A514" s="74"/>
      <c r="B514" s="74"/>
    </row>
    <row r="515" spans="1:2">
      <c r="A515" s="74"/>
      <c r="B515" s="74"/>
    </row>
    <row r="516" spans="1:2">
      <c r="A516" s="74"/>
      <c r="B516" s="74"/>
    </row>
    <row r="517" spans="1:2">
      <c r="A517" s="74"/>
      <c r="B517" s="74"/>
    </row>
    <row r="518" spans="1:2">
      <c r="A518" s="74"/>
      <c r="B518" s="74"/>
    </row>
    <row r="519" spans="1:2">
      <c r="A519" s="74"/>
      <c r="B519" s="74"/>
    </row>
    <row r="520" spans="1:2">
      <c r="A520" s="74"/>
      <c r="B520" s="74"/>
    </row>
    <row r="521" spans="1:2">
      <c r="A521" s="74"/>
      <c r="B521" s="74"/>
    </row>
    <row r="522" spans="1:2">
      <c r="A522" s="74"/>
      <c r="B522" s="74"/>
    </row>
    <row r="523" spans="1:2">
      <c r="A523" s="74"/>
      <c r="B523" s="74"/>
    </row>
    <row r="524" spans="1:2">
      <c r="A524" s="74"/>
      <c r="B524" s="74"/>
    </row>
    <row r="525" spans="1:2">
      <c r="A525" s="74"/>
      <c r="B525" s="74"/>
    </row>
    <row r="526" spans="1:2">
      <c r="A526" s="74"/>
      <c r="B526" s="74"/>
    </row>
    <row r="527" spans="1:2">
      <c r="A527" s="74"/>
      <c r="B527" s="74"/>
    </row>
    <row r="528" spans="1:2">
      <c r="A528" s="74"/>
      <c r="B528" s="74"/>
    </row>
    <row r="529" spans="1:2">
      <c r="A529" s="74"/>
      <c r="B529" s="74"/>
    </row>
    <row r="530" spans="1:2">
      <c r="A530" s="74"/>
      <c r="B530" s="74"/>
    </row>
    <row r="531" spans="1:2">
      <c r="A531" s="74"/>
      <c r="B531" s="74"/>
    </row>
    <row r="532" spans="1:2">
      <c r="A532" s="74"/>
      <c r="B532" s="74"/>
    </row>
    <row r="533" spans="1:2">
      <c r="A533" s="74"/>
      <c r="B533" s="74"/>
    </row>
    <row r="534" spans="1:2">
      <c r="A534" s="74"/>
      <c r="B534" s="74"/>
    </row>
    <row r="535" spans="1:2">
      <c r="A535" s="74"/>
      <c r="B535" s="74"/>
    </row>
    <row r="536" spans="1:2">
      <c r="A536" s="74"/>
      <c r="B536" s="74"/>
    </row>
    <row r="537" spans="1:2">
      <c r="A537" s="74"/>
      <c r="B537" s="74"/>
    </row>
    <row r="538" spans="1:2">
      <c r="A538" s="74"/>
      <c r="B538" s="74"/>
    </row>
    <row r="539" spans="1:2">
      <c r="A539" s="74"/>
      <c r="B539" s="74"/>
    </row>
    <row r="540" spans="1:2">
      <c r="A540" s="74"/>
      <c r="B540" s="74"/>
    </row>
    <row r="541" spans="1:2">
      <c r="A541" s="74"/>
      <c r="B541" s="74"/>
    </row>
    <row r="542" spans="1:2">
      <c r="A542" s="74"/>
      <c r="B542" s="74"/>
    </row>
    <row r="543" spans="1:2">
      <c r="A543" s="74"/>
      <c r="B543" s="74"/>
    </row>
    <row r="544" spans="1:2">
      <c r="A544" s="74"/>
      <c r="B544" s="74"/>
    </row>
    <row r="545" spans="1:2">
      <c r="A545" s="74"/>
      <c r="B545" s="74"/>
    </row>
    <row r="546" spans="1:2">
      <c r="A546" s="74"/>
      <c r="B546" s="74"/>
    </row>
    <row r="547" spans="1:2">
      <c r="A547" s="74"/>
      <c r="B547" s="74"/>
    </row>
    <row r="548" spans="1:2">
      <c r="A548" s="74"/>
      <c r="B548" s="74"/>
    </row>
    <row r="549" spans="1:2">
      <c r="A549" s="74"/>
      <c r="B549" s="74"/>
    </row>
    <row r="550" spans="1:2">
      <c r="A550" s="74"/>
      <c r="B550" s="74"/>
    </row>
    <row r="551" spans="1:2">
      <c r="A551" s="74"/>
      <c r="B551" s="74"/>
    </row>
    <row r="552" spans="1:2">
      <c r="A552" s="74"/>
      <c r="B552" s="74"/>
    </row>
    <row r="553" spans="1:2">
      <c r="A553" s="74"/>
      <c r="B553" s="74"/>
    </row>
    <row r="554" spans="1:2">
      <c r="A554" s="74"/>
      <c r="B554" s="74"/>
    </row>
    <row r="555" spans="1:2">
      <c r="A555" s="74"/>
      <c r="B555" s="74"/>
    </row>
    <row r="556" spans="1:2">
      <c r="A556" s="74"/>
      <c r="B556" s="74"/>
    </row>
    <row r="557" spans="1:2">
      <c r="A557" s="74"/>
      <c r="B557" s="74"/>
    </row>
    <row r="558" spans="1:2">
      <c r="A558" s="74"/>
      <c r="B558" s="74"/>
    </row>
    <row r="559" spans="1:2">
      <c r="A559" s="74"/>
      <c r="B559" s="74"/>
    </row>
  </sheetData>
  <mergeCells count="3">
    <mergeCell ref="A4:F4"/>
    <mergeCell ref="A2:H2"/>
    <mergeCell ref="A3:H3"/>
  </mergeCells>
  <pageMargins left="0.7" right="0.7" top="0.75" bottom="0.75" header="0.3" footer="0.3"/>
  <pageSetup scale="78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showGridLines="0" workbookViewId="0"/>
  </sheetViews>
  <sheetFormatPr defaultColWidth="33.140625" defaultRowHeight="9"/>
  <cols>
    <col min="1" max="1" width="41.28515625" style="75" customWidth="1"/>
    <col min="2" max="8" width="12.7109375" style="42" customWidth="1"/>
    <col min="9" max="256" width="33.140625" style="42"/>
    <col min="257" max="257" width="41.28515625" style="42" customWidth="1"/>
    <col min="258" max="264" width="12.7109375" style="42" customWidth="1"/>
    <col min="265" max="512" width="33.140625" style="42"/>
    <col min="513" max="513" width="41.28515625" style="42" customWidth="1"/>
    <col min="514" max="520" width="12.7109375" style="42" customWidth="1"/>
    <col min="521" max="768" width="33.140625" style="42"/>
    <col min="769" max="769" width="41.28515625" style="42" customWidth="1"/>
    <col min="770" max="776" width="12.7109375" style="42" customWidth="1"/>
    <col min="777" max="1024" width="33.140625" style="42"/>
    <col min="1025" max="1025" width="41.28515625" style="42" customWidth="1"/>
    <col min="1026" max="1032" width="12.7109375" style="42" customWidth="1"/>
    <col min="1033" max="1280" width="33.140625" style="42"/>
    <col min="1281" max="1281" width="41.28515625" style="42" customWidth="1"/>
    <col min="1282" max="1288" width="12.7109375" style="42" customWidth="1"/>
    <col min="1289" max="1536" width="33.140625" style="42"/>
    <col min="1537" max="1537" width="41.28515625" style="42" customWidth="1"/>
    <col min="1538" max="1544" width="12.7109375" style="42" customWidth="1"/>
    <col min="1545" max="1792" width="33.140625" style="42"/>
    <col min="1793" max="1793" width="41.28515625" style="42" customWidth="1"/>
    <col min="1794" max="1800" width="12.7109375" style="42" customWidth="1"/>
    <col min="1801" max="2048" width="33.140625" style="42"/>
    <col min="2049" max="2049" width="41.28515625" style="42" customWidth="1"/>
    <col min="2050" max="2056" width="12.7109375" style="42" customWidth="1"/>
    <col min="2057" max="2304" width="33.140625" style="42"/>
    <col min="2305" max="2305" width="41.28515625" style="42" customWidth="1"/>
    <col min="2306" max="2312" width="12.7109375" style="42" customWidth="1"/>
    <col min="2313" max="2560" width="33.140625" style="42"/>
    <col min="2561" max="2561" width="41.28515625" style="42" customWidth="1"/>
    <col min="2562" max="2568" width="12.7109375" style="42" customWidth="1"/>
    <col min="2569" max="2816" width="33.140625" style="42"/>
    <col min="2817" max="2817" width="41.28515625" style="42" customWidth="1"/>
    <col min="2818" max="2824" width="12.7109375" style="42" customWidth="1"/>
    <col min="2825" max="3072" width="33.140625" style="42"/>
    <col min="3073" max="3073" width="41.28515625" style="42" customWidth="1"/>
    <col min="3074" max="3080" width="12.7109375" style="42" customWidth="1"/>
    <col min="3081" max="3328" width="33.140625" style="42"/>
    <col min="3329" max="3329" width="41.28515625" style="42" customWidth="1"/>
    <col min="3330" max="3336" width="12.7109375" style="42" customWidth="1"/>
    <col min="3337" max="3584" width="33.140625" style="42"/>
    <col min="3585" max="3585" width="41.28515625" style="42" customWidth="1"/>
    <col min="3586" max="3592" width="12.7109375" style="42" customWidth="1"/>
    <col min="3593" max="3840" width="33.140625" style="42"/>
    <col min="3841" max="3841" width="41.28515625" style="42" customWidth="1"/>
    <col min="3842" max="3848" width="12.7109375" style="42" customWidth="1"/>
    <col min="3849" max="4096" width="33.140625" style="42"/>
    <col min="4097" max="4097" width="41.28515625" style="42" customWidth="1"/>
    <col min="4098" max="4104" width="12.7109375" style="42" customWidth="1"/>
    <col min="4105" max="4352" width="33.140625" style="42"/>
    <col min="4353" max="4353" width="41.28515625" style="42" customWidth="1"/>
    <col min="4354" max="4360" width="12.7109375" style="42" customWidth="1"/>
    <col min="4361" max="4608" width="33.140625" style="42"/>
    <col min="4609" max="4609" width="41.28515625" style="42" customWidth="1"/>
    <col min="4610" max="4616" width="12.7109375" style="42" customWidth="1"/>
    <col min="4617" max="4864" width="33.140625" style="42"/>
    <col min="4865" max="4865" width="41.28515625" style="42" customWidth="1"/>
    <col min="4866" max="4872" width="12.7109375" style="42" customWidth="1"/>
    <col min="4873" max="5120" width="33.140625" style="42"/>
    <col min="5121" max="5121" width="41.28515625" style="42" customWidth="1"/>
    <col min="5122" max="5128" width="12.7109375" style="42" customWidth="1"/>
    <col min="5129" max="5376" width="33.140625" style="42"/>
    <col min="5377" max="5377" width="41.28515625" style="42" customWidth="1"/>
    <col min="5378" max="5384" width="12.7109375" style="42" customWidth="1"/>
    <col min="5385" max="5632" width="33.140625" style="42"/>
    <col min="5633" max="5633" width="41.28515625" style="42" customWidth="1"/>
    <col min="5634" max="5640" width="12.7109375" style="42" customWidth="1"/>
    <col min="5641" max="5888" width="33.140625" style="42"/>
    <col min="5889" max="5889" width="41.28515625" style="42" customWidth="1"/>
    <col min="5890" max="5896" width="12.7109375" style="42" customWidth="1"/>
    <col min="5897" max="6144" width="33.140625" style="42"/>
    <col min="6145" max="6145" width="41.28515625" style="42" customWidth="1"/>
    <col min="6146" max="6152" width="12.7109375" style="42" customWidth="1"/>
    <col min="6153" max="6400" width="33.140625" style="42"/>
    <col min="6401" max="6401" width="41.28515625" style="42" customWidth="1"/>
    <col min="6402" max="6408" width="12.7109375" style="42" customWidth="1"/>
    <col min="6409" max="6656" width="33.140625" style="42"/>
    <col min="6657" max="6657" width="41.28515625" style="42" customWidth="1"/>
    <col min="6658" max="6664" width="12.7109375" style="42" customWidth="1"/>
    <col min="6665" max="6912" width="33.140625" style="42"/>
    <col min="6913" max="6913" width="41.28515625" style="42" customWidth="1"/>
    <col min="6914" max="6920" width="12.7109375" style="42" customWidth="1"/>
    <col min="6921" max="7168" width="33.140625" style="42"/>
    <col min="7169" max="7169" width="41.28515625" style="42" customWidth="1"/>
    <col min="7170" max="7176" width="12.7109375" style="42" customWidth="1"/>
    <col min="7177" max="7424" width="33.140625" style="42"/>
    <col min="7425" max="7425" width="41.28515625" style="42" customWidth="1"/>
    <col min="7426" max="7432" width="12.7109375" style="42" customWidth="1"/>
    <col min="7433" max="7680" width="33.140625" style="42"/>
    <col min="7681" max="7681" width="41.28515625" style="42" customWidth="1"/>
    <col min="7682" max="7688" width="12.7109375" style="42" customWidth="1"/>
    <col min="7689" max="7936" width="33.140625" style="42"/>
    <col min="7937" max="7937" width="41.28515625" style="42" customWidth="1"/>
    <col min="7938" max="7944" width="12.7109375" style="42" customWidth="1"/>
    <col min="7945" max="8192" width="33.140625" style="42"/>
    <col min="8193" max="8193" width="41.28515625" style="42" customWidth="1"/>
    <col min="8194" max="8200" width="12.7109375" style="42" customWidth="1"/>
    <col min="8201" max="8448" width="33.140625" style="42"/>
    <col min="8449" max="8449" width="41.28515625" style="42" customWidth="1"/>
    <col min="8450" max="8456" width="12.7109375" style="42" customWidth="1"/>
    <col min="8457" max="8704" width="33.140625" style="42"/>
    <col min="8705" max="8705" width="41.28515625" style="42" customWidth="1"/>
    <col min="8706" max="8712" width="12.7109375" style="42" customWidth="1"/>
    <col min="8713" max="8960" width="33.140625" style="42"/>
    <col min="8961" max="8961" width="41.28515625" style="42" customWidth="1"/>
    <col min="8962" max="8968" width="12.7109375" style="42" customWidth="1"/>
    <col min="8969" max="9216" width="33.140625" style="42"/>
    <col min="9217" max="9217" width="41.28515625" style="42" customWidth="1"/>
    <col min="9218" max="9224" width="12.7109375" style="42" customWidth="1"/>
    <col min="9225" max="9472" width="33.140625" style="42"/>
    <col min="9473" max="9473" width="41.28515625" style="42" customWidth="1"/>
    <col min="9474" max="9480" width="12.7109375" style="42" customWidth="1"/>
    <col min="9481" max="9728" width="33.140625" style="42"/>
    <col min="9729" max="9729" width="41.28515625" style="42" customWidth="1"/>
    <col min="9730" max="9736" width="12.7109375" style="42" customWidth="1"/>
    <col min="9737" max="9984" width="33.140625" style="42"/>
    <col min="9985" max="9985" width="41.28515625" style="42" customWidth="1"/>
    <col min="9986" max="9992" width="12.7109375" style="42" customWidth="1"/>
    <col min="9993" max="10240" width="33.140625" style="42"/>
    <col min="10241" max="10241" width="41.28515625" style="42" customWidth="1"/>
    <col min="10242" max="10248" width="12.7109375" style="42" customWidth="1"/>
    <col min="10249" max="10496" width="33.140625" style="42"/>
    <col min="10497" max="10497" width="41.28515625" style="42" customWidth="1"/>
    <col min="10498" max="10504" width="12.7109375" style="42" customWidth="1"/>
    <col min="10505" max="10752" width="33.140625" style="42"/>
    <col min="10753" max="10753" width="41.28515625" style="42" customWidth="1"/>
    <col min="10754" max="10760" width="12.7109375" style="42" customWidth="1"/>
    <col min="10761" max="11008" width="33.140625" style="42"/>
    <col min="11009" max="11009" width="41.28515625" style="42" customWidth="1"/>
    <col min="11010" max="11016" width="12.7109375" style="42" customWidth="1"/>
    <col min="11017" max="11264" width="33.140625" style="42"/>
    <col min="11265" max="11265" width="41.28515625" style="42" customWidth="1"/>
    <col min="11266" max="11272" width="12.7109375" style="42" customWidth="1"/>
    <col min="11273" max="11520" width="33.140625" style="42"/>
    <col min="11521" max="11521" width="41.28515625" style="42" customWidth="1"/>
    <col min="11522" max="11528" width="12.7109375" style="42" customWidth="1"/>
    <col min="11529" max="11776" width="33.140625" style="42"/>
    <col min="11777" max="11777" width="41.28515625" style="42" customWidth="1"/>
    <col min="11778" max="11784" width="12.7109375" style="42" customWidth="1"/>
    <col min="11785" max="12032" width="33.140625" style="42"/>
    <col min="12033" max="12033" width="41.28515625" style="42" customWidth="1"/>
    <col min="12034" max="12040" width="12.7109375" style="42" customWidth="1"/>
    <col min="12041" max="12288" width="33.140625" style="42"/>
    <col min="12289" max="12289" width="41.28515625" style="42" customWidth="1"/>
    <col min="12290" max="12296" width="12.7109375" style="42" customWidth="1"/>
    <col min="12297" max="12544" width="33.140625" style="42"/>
    <col min="12545" max="12545" width="41.28515625" style="42" customWidth="1"/>
    <col min="12546" max="12552" width="12.7109375" style="42" customWidth="1"/>
    <col min="12553" max="12800" width="33.140625" style="42"/>
    <col min="12801" max="12801" width="41.28515625" style="42" customWidth="1"/>
    <col min="12802" max="12808" width="12.7109375" style="42" customWidth="1"/>
    <col min="12809" max="13056" width="33.140625" style="42"/>
    <col min="13057" max="13057" width="41.28515625" style="42" customWidth="1"/>
    <col min="13058" max="13064" width="12.7109375" style="42" customWidth="1"/>
    <col min="13065" max="13312" width="33.140625" style="42"/>
    <col min="13313" max="13313" width="41.28515625" style="42" customWidth="1"/>
    <col min="13314" max="13320" width="12.7109375" style="42" customWidth="1"/>
    <col min="13321" max="13568" width="33.140625" style="42"/>
    <col min="13569" max="13569" width="41.28515625" style="42" customWidth="1"/>
    <col min="13570" max="13576" width="12.7109375" style="42" customWidth="1"/>
    <col min="13577" max="13824" width="33.140625" style="42"/>
    <col min="13825" max="13825" width="41.28515625" style="42" customWidth="1"/>
    <col min="13826" max="13832" width="12.7109375" style="42" customWidth="1"/>
    <col min="13833" max="14080" width="33.140625" style="42"/>
    <col min="14081" max="14081" width="41.28515625" style="42" customWidth="1"/>
    <col min="14082" max="14088" width="12.7109375" style="42" customWidth="1"/>
    <col min="14089" max="14336" width="33.140625" style="42"/>
    <col min="14337" max="14337" width="41.28515625" style="42" customWidth="1"/>
    <col min="14338" max="14344" width="12.7109375" style="42" customWidth="1"/>
    <col min="14345" max="14592" width="33.140625" style="42"/>
    <col min="14593" max="14593" width="41.28515625" style="42" customWidth="1"/>
    <col min="14594" max="14600" width="12.7109375" style="42" customWidth="1"/>
    <col min="14601" max="14848" width="33.140625" style="42"/>
    <col min="14849" max="14849" width="41.28515625" style="42" customWidth="1"/>
    <col min="14850" max="14856" width="12.7109375" style="42" customWidth="1"/>
    <col min="14857" max="15104" width="33.140625" style="42"/>
    <col min="15105" max="15105" width="41.28515625" style="42" customWidth="1"/>
    <col min="15106" max="15112" width="12.7109375" style="42" customWidth="1"/>
    <col min="15113" max="15360" width="33.140625" style="42"/>
    <col min="15361" max="15361" width="41.28515625" style="42" customWidth="1"/>
    <col min="15362" max="15368" width="12.7109375" style="42" customWidth="1"/>
    <col min="15369" max="15616" width="33.140625" style="42"/>
    <col min="15617" max="15617" width="41.28515625" style="42" customWidth="1"/>
    <col min="15618" max="15624" width="12.7109375" style="42" customWidth="1"/>
    <col min="15625" max="15872" width="33.140625" style="42"/>
    <col min="15873" max="15873" width="41.28515625" style="42" customWidth="1"/>
    <col min="15874" max="15880" width="12.7109375" style="42" customWidth="1"/>
    <col min="15881" max="16128" width="33.140625" style="42"/>
    <col min="16129" max="16129" width="41.28515625" style="42" customWidth="1"/>
    <col min="16130" max="16136" width="12.7109375" style="42" customWidth="1"/>
    <col min="16137" max="16384" width="33.140625" style="42"/>
  </cols>
  <sheetData>
    <row r="1" spans="1:18" s="56" customFormat="1" ht="3.75" customHeight="1">
      <c r="A1" s="413"/>
      <c r="B1" s="414"/>
      <c r="C1" s="414"/>
      <c r="D1" s="414">
        <v>9</v>
      </c>
      <c r="E1" s="414">
        <v>10</v>
      </c>
      <c r="F1" s="414">
        <v>11</v>
      </c>
      <c r="G1" s="414"/>
      <c r="H1" s="414"/>
    </row>
    <row r="2" spans="1:18" s="56" customFormat="1" ht="16.5" customHeight="1">
      <c r="A2" s="852" t="s">
        <v>785</v>
      </c>
      <c r="B2" s="852"/>
      <c r="C2" s="852"/>
      <c r="D2" s="852"/>
      <c r="E2" s="852"/>
      <c r="F2" s="852"/>
      <c r="G2" s="852"/>
      <c r="H2" s="852"/>
    </row>
    <row r="3" spans="1:18" s="56" customFormat="1" ht="13.5" customHeight="1">
      <c r="A3" s="852" t="s">
        <v>778</v>
      </c>
      <c r="B3" s="852"/>
      <c r="C3" s="852"/>
      <c r="D3" s="852"/>
      <c r="E3" s="852"/>
      <c r="F3" s="852"/>
      <c r="G3" s="852"/>
      <c r="H3" s="852"/>
    </row>
    <row r="4" spans="1:18" s="56" customFormat="1" ht="3" customHeight="1">
      <c r="A4" s="851"/>
      <c r="B4" s="851"/>
      <c r="C4" s="851"/>
      <c r="D4" s="851"/>
      <c r="E4" s="851"/>
      <c r="F4" s="695"/>
      <c r="G4" s="695"/>
      <c r="H4" s="695"/>
    </row>
    <row r="5" spans="1:18" ht="3" customHeight="1">
      <c r="A5" s="57"/>
    </row>
    <row r="6" spans="1:18" ht="2.25" customHeight="1">
      <c r="A6" s="58"/>
      <c r="B6" s="59"/>
      <c r="C6" s="60"/>
      <c r="D6" s="60"/>
      <c r="E6" s="60"/>
      <c r="F6" s="60"/>
      <c r="G6" s="60"/>
      <c r="H6" s="60"/>
    </row>
    <row r="7" spans="1:18" ht="14.25" customHeight="1">
      <c r="A7" s="61"/>
      <c r="B7" s="62" t="s">
        <v>288</v>
      </c>
      <c r="C7" s="62" t="s">
        <v>289</v>
      </c>
      <c r="D7" s="62" t="s">
        <v>290</v>
      </c>
      <c r="E7" s="62" t="s">
        <v>291</v>
      </c>
      <c r="F7" s="62" t="s">
        <v>695</v>
      </c>
      <c r="G7" s="62" t="s">
        <v>794</v>
      </c>
      <c r="H7" s="62" t="s">
        <v>857</v>
      </c>
      <c r="Q7" s="42">
        <v>1</v>
      </c>
      <c r="R7" s="42">
        <v>1</v>
      </c>
    </row>
    <row r="8" spans="1:18" ht="15.75" customHeight="1">
      <c r="A8" s="63" t="s">
        <v>196</v>
      </c>
      <c r="B8" s="64">
        <v>4</v>
      </c>
      <c r="C8" s="64">
        <v>4</v>
      </c>
      <c r="D8" s="64">
        <v>4</v>
      </c>
      <c r="E8" s="64">
        <v>4</v>
      </c>
      <c r="F8" s="64">
        <v>3</v>
      </c>
      <c r="G8" s="64">
        <v>2</v>
      </c>
      <c r="H8" s="64">
        <v>2</v>
      </c>
    </row>
    <row r="9" spans="1:18" ht="14.25" customHeight="1">
      <c r="A9" s="65" t="s">
        <v>292</v>
      </c>
      <c r="B9" s="66">
        <v>4</v>
      </c>
      <c r="C9" s="66">
        <v>4</v>
      </c>
      <c r="D9" s="66">
        <v>4</v>
      </c>
      <c r="E9" s="66">
        <v>4</v>
      </c>
      <c r="F9" s="66">
        <v>3</v>
      </c>
      <c r="G9" s="66">
        <v>2</v>
      </c>
      <c r="H9" s="66">
        <v>2</v>
      </c>
    </row>
    <row r="10" spans="1:18" ht="12" customHeight="1">
      <c r="A10" s="67" t="s">
        <v>293</v>
      </c>
      <c r="B10" s="68">
        <v>2</v>
      </c>
      <c r="C10" s="68">
        <v>2</v>
      </c>
      <c r="D10" s="68">
        <v>2</v>
      </c>
      <c r="E10" s="68">
        <v>2</v>
      </c>
      <c r="F10" s="68">
        <v>2</v>
      </c>
      <c r="G10" s="68">
        <v>2</v>
      </c>
      <c r="H10" s="68">
        <v>2</v>
      </c>
    </row>
    <row r="11" spans="1:18" ht="12" customHeight="1">
      <c r="A11" s="67" t="s">
        <v>294</v>
      </c>
      <c r="B11" s="68">
        <v>2</v>
      </c>
      <c r="C11" s="68">
        <v>2</v>
      </c>
      <c r="D11" s="68">
        <v>2</v>
      </c>
      <c r="E11" s="68">
        <v>2</v>
      </c>
      <c r="F11" s="68">
        <v>1</v>
      </c>
      <c r="G11" s="68">
        <v>0</v>
      </c>
      <c r="H11" s="68">
        <v>0</v>
      </c>
    </row>
    <row r="12" spans="1:18" ht="12" customHeight="1">
      <c r="A12" s="65" t="s">
        <v>295</v>
      </c>
      <c r="B12" s="66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</row>
    <row r="13" spans="1:18" ht="12" customHeight="1">
      <c r="A13" s="67" t="s">
        <v>293</v>
      </c>
      <c r="B13" s="68" t="s">
        <v>296</v>
      </c>
      <c r="C13" s="68" t="s">
        <v>296</v>
      </c>
      <c r="D13" s="68" t="s">
        <v>296</v>
      </c>
      <c r="E13" s="68" t="s">
        <v>296</v>
      </c>
      <c r="F13" s="68">
        <v>0</v>
      </c>
      <c r="G13" s="68">
        <v>0</v>
      </c>
      <c r="H13" s="68">
        <v>0</v>
      </c>
    </row>
    <row r="14" spans="1:18" ht="12" customHeight="1">
      <c r="A14" s="67" t="s">
        <v>294</v>
      </c>
      <c r="B14" s="68" t="s">
        <v>296</v>
      </c>
      <c r="C14" s="68" t="s">
        <v>296</v>
      </c>
      <c r="D14" s="68" t="s">
        <v>296</v>
      </c>
      <c r="E14" s="68" t="s">
        <v>296</v>
      </c>
      <c r="F14" s="68">
        <v>0</v>
      </c>
      <c r="G14" s="68">
        <v>0</v>
      </c>
      <c r="H14" s="68">
        <v>0</v>
      </c>
    </row>
    <row r="15" spans="1:18" ht="12" customHeight="1">
      <c r="A15" s="63" t="s">
        <v>197</v>
      </c>
      <c r="B15" s="64">
        <v>55</v>
      </c>
      <c r="C15" s="64">
        <v>60</v>
      </c>
      <c r="D15" s="64">
        <v>66</v>
      </c>
      <c r="E15" s="64">
        <v>65</v>
      </c>
      <c r="F15" s="64">
        <v>65</v>
      </c>
      <c r="G15" s="64">
        <v>68</v>
      </c>
      <c r="H15" s="64">
        <v>37</v>
      </c>
    </row>
    <row r="16" spans="1:18" s="45" customFormat="1" ht="12" customHeight="1">
      <c r="A16" s="65" t="s">
        <v>297</v>
      </c>
      <c r="B16" s="66">
        <v>47</v>
      </c>
      <c r="C16" s="66">
        <v>52</v>
      </c>
      <c r="D16" s="66">
        <v>57</v>
      </c>
      <c r="E16" s="66">
        <v>54</v>
      </c>
      <c r="F16" s="66">
        <v>54</v>
      </c>
      <c r="G16" s="66">
        <v>57</v>
      </c>
      <c r="H16" s="66">
        <v>30</v>
      </c>
    </row>
    <row r="17" spans="1:8" s="45" customFormat="1" ht="12" customHeight="1">
      <c r="A17" s="67" t="s">
        <v>293</v>
      </c>
      <c r="B17" s="68">
        <v>23</v>
      </c>
      <c r="C17" s="68">
        <v>23</v>
      </c>
      <c r="D17" s="68">
        <v>25</v>
      </c>
      <c r="E17" s="68">
        <v>23</v>
      </c>
      <c r="F17" s="68">
        <v>23</v>
      </c>
      <c r="G17" s="68">
        <v>26</v>
      </c>
      <c r="H17" s="68">
        <v>10</v>
      </c>
    </row>
    <row r="18" spans="1:8" s="45" customFormat="1" ht="12" customHeight="1">
      <c r="A18" s="67" t="s">
        <v>294</v>
      </c>
      <c r="B18" s="68">
        <v>24</v>
      </c>
      <c r="C18" s="68">
        <v>29</v>
      </c>
      <c r="D18" s="68">
        <v>32</v>
      </c>
      <c r="E18" s="68">
        <v>31</v>
      </c>
      <c r="F18" s="68">
        <v>31</v>
      </c>
      <c r="G18" s="68">
        <v>31</v>
      </c>
      <c r="H18" s="68">
        <v>20</v>
      </c>
    </row>
    <row r="19" spans="1:8" s="45" customFormat="1" ht="12" customHeight="1">
      <c r="A19" s="65" t="s">
        <v>298</v>
      </c>
      <c r="B19" s="66">
        <v>8</v>
      </c>
      <c r="C19" s="66">
        <v>8</v>
      </c>
      <c r="D19" s="66">
        <v>9</v>
      </c>
      <c r="E19" s="66">
        <v>11</v>
      </c>
      <c r="F19" s="66">
        <v>11</v>
      </c>
      <c r="G19" s="66">
        <v>11</v>
      </c>
      <c r="H19" s="66">
        <v>7</v>
      </c>
    </row>
    <row r="20" spans="1:8" s="45" customFormat="1" ht="12" customHeight="1">
      <c r="A20" s="67" t="s">
        <v>293</v>
      </c>
      <c r="B20" s="68">
        <v>5</v>
      </c>
      <c r="C20" s="68">
        <v>5</v>
      </c>
      <c r="D20" s="68">
        <v>5</v>
      </c>
      <c r="E20" s="68">
        <v>6</v>
      </c>
      <c r="F20" s="68">
        <v>6</v>
      </c>
      <c r="G20" s="68">
        <v>6</v>
      </c>
      <c r="H20" s="68">
        <v>4</v>
      </c>
    </row>
    <row r="21" spans="1:8" ht="12" customHeight="1">
      <c r="A21" s="67" t="s">
        <v>294</v>
      </c>
      <c r="B21" s="68">
        <v>3</v>
      </c>
      <c r="C21" s="68">
        <v>3</v>
      </c>
      <c r="D21" s="68">
        <v>4</v>
      </c>
      <c r="E21" s="68">
        <v>5</v>
      </c>
      <c r="F21" s="68">
        <v>5</v>
      </c>
      <c r="G21" s="68">
        <v>5</v>
      </c>
      <c r="H21" s="68">
        <v>3</v>
      </c>
    </row>
    <row r="22" spans="1:8" ht="12" customHeight="1">
      <c r="A22" s="65" t="s">
        <v>295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</row>
    <row r="23" spans="1:8" ht="12" customHeight="1">
      <c r="A23" s="67" t="s">
        <v>293</v>
      </c>
      <c r="B23" s="68" t="s">
        <v>296</v>
      </c>
      <c r="C23" s="68" t="s">
        <v>296</v>
      </c>
      <c r="D23" s="68" t="s">
        <v>296</v>
      </c>
      <c r="E23" s="68" t="s">
        <v>296</v>
      </c>
      <c r="F23" s="68">
        <v>0</v>
      </c>
      <c r="G23" s="68">
        <v>0</v>
      </c>
      <c r="H23" s="68">
        <v>0</v>
      </c>
    </row>
    <row r="24" spans="1:8" ht="12" customHeight="1">
      <c r="A24" s="67" t="s">
        <v>294</v>
      </c>
      <c r="B24" s="68" t="s">
        <v>296</v>
      </c>
      <c r="C24" s="68" t="s">
        <v>296</v>
      </c>
      <c r="D24" s="68" t="s">
        <v>296</v>
      </c>
      <c r="E24" s="68" t="s">
        <v>296</v>
      </c>
      <c r="F24" s="68">
        <v>0</v>
      </c>
      <c r="G24" s="68">
        <v>0</v>
      </c>
      <c r="H24" s="68">
        <v>0</v>
      </c>
    </row>
    <row r="25" spans="1:8" ht="12" customHeight="1">
      <c r="A25" s="63" t="s">
        <v>198</v>
      </c>
      <c r="B25" s="64">
        <v>4</v>
      </c>
      <c r="C25" s="64">
        <v>8</v>
      </c>
      <c r="D25" s="64">
        <v>10</v>
      </c>
      <c r="E25" s="64">
        <v>10</v>
      </c>
      <c r="F25" s="64">
        <v>12</v>
      </c>
      <c r="G25" s="64">
        <v>14</v>
      </c>
      <c r="H25" s="64">
        <v>13</v>
      </c>
    </row>
    <row r="26" spans="1:8" ht="12" customHeight="1">
      <c r="A26" s="65" t="s">
        <v>299</v>
      </c>
      <c r="B26" s="66">
        <v>3</v>
      </c>
      <c r="C26" s="66">
        <v>7</v>
      </c>
      <c r="D26" s="66">
        <v>8</v>
      </c>
      <c r="E26" s="66">
        <v>8</v>
      </c>
      <c r="F26" s="66">
        <v>8</v>
      </c>
      <c r="G26" s="66">
        <v>10</v>
      </c>
      <c r="H26" s="66">
        <v>9</v>
      </c>
    </row>
    <row r="27" spans="1:8" ht="12" customHeight="1">
      <c r="A27" s="67" t="s">
        <v>293</v>
      </c>
      <c r="B27" s="68">
        <v>3</v>
      </c>
      <c r="C27" s="68">
        <v>4</v>
      </c>
      <c r="D27" s="68">
        <v>4</v>
      </c>
      <c r="E27" s="68">
        <v>4</v>
      </c>
      <c r="F27" s="68">
        <v>4</v>
      </c>
      <c r="G27" s="68">
        <v>5</v>
      </c>
      <c r="H27" s="68">
        <v>4</v>
      </c>
    </row>
    <row r="28" spans="1:8" ht="12" customHeight="1">
      <c r="A28" s="67" t="s">
        <v>294</v>
      </c>
      <c r="B28" s="68" t="s">
        <v>296</v>
      </c>
      <c r="C28" s="68">
        <v>3</v>
      </c>
      <c r="D28" s="68">
        <v>4</v>
      </c>
      <c r="E28" s="68">
        <v>4</v>
      </c>
      <c r="F28" s="68">
        <v>4</v>
      </c>
      <c r="G28" s="68">
        <v>5</v>
      </c>
      <c r="H28" s="68">
        <v>5</v>
      </c>
    </row>
    <row r="29" spans="1:8" ht="12" customHeight="1">
      <c r="A29" s="65" t="s">
        <v>295</v>
      </c>
      <c r="B29" s="66">
        <v>1</v>
      </c>
      <c r="C29" s="66">
        <v>1</v>
      </c>
      <c r="D29" s="66">
        <v>2</v>
      </c>
      <c r="E29" s="66">
        <v>2</v>
      </c>
      <c r="F29" s="66">
        <v>4</v>
      </c>
      <c r="G29" s="66">
        <v>4</v>
      </c>
      <c r="H29" s="66">
        <v>4</v>
      </c>
    </row>
    <row r="30" spans="1:8" ht="12" customHeight="1">
      <c r="A30" s="67" t="s">
        <v>293</v>
      </c>
      <c r="B30" s="68">
        <v>1</v>
      </c>
      <c r="C30" s="68">
        <v>1</v>
      </c>
      <c r="D30" s="68">
        <v>1</v>
      </c>
      <c r="E30" s="68">
        <v>1</v>
      </c>
      <c r="F30" s="68">
        <v>2</v>
      </c>
      <c r="G30" s="68">
        <v>2</v>
      </c>
      <c r="H30" s="68">
        <v>2</v>
      </c>
    </row>
    <row r="31" spans="1:8" ht="12" customHeight="1">
      <c r="A31" s="67" t="s">
        <v>294</v>
      </c>
      <c r="B31" s="68" t="s">
        <v>296</v>
      </c>
      <c r="C31" s="68" t="s">
        <v>296</v>
      </c>
      <c r="D31" s="68">
        <v>1</v>
      </c>
      <c r="E31" s="68">
        <v>1</v>
      </c>
      <c r="F31" s="68">
        <v>2</v>
      </c>
      <c r="G31" s="68">
        <v>2</v>
      </c>
      <c r="H31" s="68">
        <v>2</v>
      </c>
    </row>
    <row r="32" spans="1:8" ht="12" customHeight="1">
      <c r="A32" s="63" t="s">
        <v>199</v>
      </c>
      <c r="B32" s="64">
        <v>2</v>
      </c>
      <c r="C32" s="64">
        <v>2</v>
      </c>
      <c r="D32" s="64">
        <v>2</v>
      </c>
      <c r="E32" s="64">
        <v>2</v>
      </c>
      <c r="F32" s="64">
        <v>2</v>
      </c>
      <c r="G32" s="64">
        <v>2</v>
      </c>
      <c r="H32" s="64">
        <v>2</v>
      </c>
    </row>
    <row r="33" spans="1:8" ht="12" customHeight="1">
      <c r="A33" s="65" t="s">
        <v>300</v>
      </c>
      <c r="B33" s="66">
        <v>2</v>
      </c>
      <c r="C33" s="66">
        <v>2</v>
      </c>
      <c r="D33" s="66">
        <v>2</v>
      </c>
      <c r="E33" s="66">
        <v>2</v>
      </c>
      <c r="F33" s="66">
        <v>2</v>
      </c>
      <c r="G33" s="66">
        <v>2</v>
      </c>
      <c r="H33" s="66">
        <v>2</v>
      </c>
    </row>
    <row r="34" spans="1:8" ht="12" customHeight="1">
      <c r="A34" s="67" t="s">
        <v>293</v>
      </c>
      <c r="B34" s="68">
        <v>2</v>
      </c>
      <c r="C34" s="68">
        <v>2</v>
      </c>
      <c r="D34" s="68">
        <v>2</v>
      </c>
      <c r="E34" s="68">
        <v>2</v>
      </c>
      <c r="F34" s="68">
        <v>2</v>
      </c>
      <c r="G34" s="68">
        <v>2</v>
      </c>
      <c r="H34" s="68">
        <v>2</v>
      </c>
    </row>
    <row r="35" spans="1:8" ht="12" customHeight="1">
      <c r="A35" s="67" t="s">
        <v>294</v>
      </c>
      <c r="B35" s="68" t="s">
        <v>296</v>
      </c>
      <c r="C35" s="68" t="s">
        <v>296</v>
      </c>
      <c r="D35" s="68" t="s">
        <v>296</v>
      </c>
      <c r="E35" s="68" t="s">
        <v>296</v>
      </c>
      <c r="F35" s="68">
        <v>0</v>
      </c>
      <c r="G35" s="68">
        <v>0</v>
      </c>
      <c r="H35" s="68">
        <v>0</v>
      </c>
    </row>
    <row r="36" spans="1:8" ht="12" customHeight="1">
      <c r="A36" s="65" t="s">
        <v>295</v>
      </c>
      <c r="B36" s="66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</row>
    <row r="37" spans="1:8" ht="12" customHeight="1">
      <c r="A37" s="67" t="s">
        <v>293</v>
      </c>
      <c r="B37" s="68" t="s">
        <v>296</v>
      </c>
      <c r="C37" s="68" t="s">
        <v>296</v>
      </c>
      <c r="D37" s="68" t="s">
        <v>296</v>
      </c>
      <c r="E37" s="68" t="s">
        <v>296</v>
      </c>
      <c r="F37" s="68">
        <v>0</v>
      </c>
      <c r="G37" s="68">
        <v>0</v>
      </c>
      <c r="H37" s="68">
        <v>0</v>
      </c>
    </row>
    <row r="38" spans="1:8" ht="12" customHeight="1">
      <c r="A38" s="67" t="s">
        <v>294</v>
      </c>
      <c r="B38" s="68" t="s">
        <v>296</v>
      </c>
      <c r="C38" s="68" t="s">
        <v>296</v>
      </c>
      <c r="D38" s="68" t="s">
        <v>296</v>
      </c>
      <c r="E38" s="68" t="s">
        <v>296</v>
      </c>
      <c r="F38" s="68">
        <v>0</v>
      </c>
      <c r="G38" s="68">
        <v>0</v>
      </c>
      <c r="H38" s="68">
        <v>0</v>
      </c>
    </row>
    <row r="39" spans="1:8" ht="12" customHeight="1">
      <c r="A39" s="63" t="s">
        <v>200</v>
      </c>
      <c r="B39" s="64">
        <v>7</v>
      </c>
      <c r="C39" s="64">
        <v>7</v>
      </c>
      <c r="D39" s="64">
        <v>7</v>
      </c>
      <c r="E39" s="64">
        <v>5</v>
      </c>
      <c r="F39" s="64">
        <v>5</v>
      </c>
      <c r="G39" s="64">
        <v>4</v>
      </c>
      <c r="H39" s="64">
        <v>4</v>
      </c>
    </row>
    <row r="40" spans="1:8" ht="12" customHeight="1">
      <c r="A40" s="65" t="s">
        <v>301</v>
      </c>
      <c r="B40" s="66">
        <v>3</v>
      </c>
      <c r="C40" s="66">
        <v>3</v>
      </c>
      <c r="D40" s="66">
        <v>3</v>
      </c>
      <c r="E40" s="66">
        <v>3</v>
      </c>
      <c r="F40" s="66">
        <v>3</v>
      </c>
      <c r="G40" s="66">
        <v>2</v>
      </c>
      <c r="H40" s="66">
        <v>2</v>
      </c>
    </row>
    <row r="41" spans="1:8" ht="12" customHeight="1">
      <c r="A41" s="67" t="s">
        <v>293</v>
      </c>
      <c r="B41" s="68">
        <v>1</v>
      </c>
      <c r="C41" s="68">
        <v>1</v>
      </c>
      <c r="D41" s="68">
        <v>1</v>
      </c>
      <c r="E41" s="68">
        <v>1</v>
      </c>
      <c r="F41" s="68">
        <v>1</v>
      </c>
      <c r="G41" s="68">
        <v>1</v>
      </c>
      <c r="H41" s="68">
        <v>1</v>
      </c>
    </row>
    <row r="42" spans="1:8" ht="12" customHeight="1">
      <c r="A42" s="67" t="s">
        <v>294</v>
      </c>
      <c r="B42" s="68">
        <v>2</v>
      </c>
      <c r="C42" s="68">
        <v>2</v>
      </c>
      <c r="D42" s="68">
        <v>2</v>
      </c>
      <c r="E42" s="68">
        <v>2</v>
      </c>
      <c r="F42" s="68">
        <v>2</v>
      </c>
      <c r="G42" s="68">
        <v>1</v>
      </c>
      <c r="H42" s="68">
        <v>1</v>
      </c>
    </row>
    <row r="43" spans="1:8" ht="12" customHeight="1">
      <c r="A43" s="65" t="s">
        <v>295</v>
      </c>
      <c r="B43" s="66">
        <v>4</v>
      </c>
      <c r="C43" s="66">
        <v>4</v>
      </c>
      <c r="D43" s="66">
        <v>4</v>
      </c>
      <c r="E43" s="66">
        <v>2</v>
      </c>
      <c r="F43" s="66">
        <v>2</v>
      </c>
      <c r="G43" s="66">
        <v>2</v>
      </c>
      <c r="H43" s="66">
        <v>2</v>
      </c>
    </row>
    <row r="44" spans="1:8" ht="12" customHeight="1">
      <c r="A44" s="67" t="s">
        <v>293</v>
      </c>
      <c r="B44" s="68">
        <v>2</v>
      </c>
      <c r="C44" s="68">
        <v>2</v>
      </c>
      <c r="D44" s="68">
        <v>2</v>
      </c>
      <c r="E44" s="68">
        <v>2</v>
      </c>
      <c r="F44" s="68">
        <v>2</v>
      </c>
      <c r="G44" s="68">
        <v>2</v>
      </c>
      <c r="H44" s="68">
        <v>2</v>
      </c>
    </row>
    <row r="45" spans="1:8" ht="12" customHeight="1">
      <c r="A45" s="67" t="s">
        <v>294</v>
      </c>
      <c r="B45" s="68">
        <v>2</v>
      </c>
      <c r="C45" s="68">
        <v>2</v>
      </c>
      <c r="D45" s="68">
        <v>2</v>
      </c>
      <c r="E45" s="68" t="s">
        <v>296</v>
      </c>
      <c r="F45" s="68">
        <v>0</v>
      </c>
      <c r="G45" s="68">
        <v>0</v>
      </c>
      <c r="H45" s="68">
        <v>0</v>
      </c>
    </row>
    <row r="46" spans="1:8" ht="12" customHeight="1">
      <c r="A46" s="63" t="s">
        <v>201</v>
      </c>
      <c r="B46" s="64">
        <v>5</v>
      </c>
      <c r="C46" s="64">
        <v>5</v>
      </c>
      <c r="D46" s="64">
        <v>5</v>
      </c>
      <c r="E46" s="64">
        <v>5</v>
      </c>
      <c r="F46" s="64">
        <v>6</v>
      </c>
      <c r="G46" s="64">
        <v>6</v>
      </c>
      <c r="H46" s="64">
        <v>4</v>
      </c>
    </row>
    <row r="47" spans="1:8" ht="12" customHeight="1">
      <c r="A47" s="65" t="s">
        <v>302</v>
      </c>
      <c r="B47" s="66">
        <v>5</v>
      </c>
      <c r="C47" s="66">
        <v>5</v>
      </c>
      <c r="D47" s="66">
        <v>5</v>
      </c>
      <c r="E47" s="66">
        <v>5</v>
      </c>
      <c r="F47" s="66">
        <v>6</v>
      </c>
      <c r="G47" s="66">
        <v>6</v>
      </c>
      <c r="H47" s="66">
        <v>4</v>
      </c>
    </row>
    <row r="48" spans="1:8" ht="12" customHeight="1">
      <c r="A48" s="67" t="s">
        <v>293</v>
      </c>
      <c r="B48" s="68">
        <v>3</v>
      </c>
      <c r="C48" s="68">
        <v>3</v>
      </c>
      <c r="D48" s="68">
        <v>3</v>
      </c>
      <c r="E48" s="68">
        <v>3</v>
      </c>
      <c r="F48" s="68">
        <v>4</v>
      </c>
      <c r="G48" s="68">
        <v>4</v>
      </c>
      <c r="H48" s="68">
        <v>2</v>
      </c>
    </row>
    <row r="49" spans="1:8" ht="12" customHeight="1">
      <c r="A49" s="67" t="s">
        <v>294</v>
      </c>
      <c r="B49" s="68">
        <v>2</v>
      </c>
      <c r="C49" s="68">
        <v>2</v>
      </c>
      <c r="D49" s="68">
        <v>2</v>
      </c>
      <c r="E49" s="68">
        <v>2</v>
      </c>
      <c r="F49" s="68">
        <v>2</v>
      </c>
      <c r="G49" s="68">
        <v>2</v>
      </c>
      <c r="H49" s="68">
        <v>2</v>
      </c>
    </row>
    <row r="50" spans="1:8" ht="12" customHeight="1">
      <c r="A50" s="65" t="s">
        <v>295</v>
      </c>
      <c r="B50" s="66">
        <v>0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</row>
    <row r="51" spans="1:8" ht="12" customHeight="1">
      <c r="A51" s="67" t="s">
        <v>293</v>
      </c>
      <c r="B51" s="68" t="s">
        <v>296</v>
      </c>
      <c r="C51" s="68" t="s">
        <v>296</v>
      </c>
      <c r="D51" s="68" t="s">
        <v>296</v>
      </c>
      <c r="E51" s="68" t="s">
        <v>296</v>
      </c>
      <c r="F51" s="68">
        <v>0</v>
      </c>
      <c r="G51" s="68">
        <v>0</v>
      </c>
      <c r="H51" s="68">
        <v>0</v>
      </c>
    </row>
    <row r="52" spans="1:8" ht="12" customHeight="1">
      <c r="A52" s="67" t="s">
        <v>294</v>
      </c>
      <c r="B52" s="68" t="s">
        <v>296</v>
      </c>
      <c r="C52" s="68" t="s">
        <v>296</v>
      </c>
      <c r="D52" s="68" t="s">
        <v>296</v>
      </c>
      <c r="E52" s="68" t="s">
        <v>296</v>
      </c>
      <c r="F52" s="68">
        <v>0</v>
      </c>
      <c r="G52" s="68">
        <v>0</v>
      </c>
      <c r="H52" s="68">
        <v>0</v>
      </c>
    </row>
    <row r="53" spans="1:8" ht="12" customHeight="1">
      <c r="A53" s="63" t="s">
        <v>202</v>
      </c>
      <c r="B53" s="64">
        <v>3</v>
      </c>
      <c r="C53" s="64">
        <v>6</v>
      </c>
      <c r="D53" s="64">
        <v>12</v>
      </c>
      <c r="E53" s="64">
        <v>11</v>
      </c>
      <c r="F53" s="64">
        <v>11</v>
      </c>
      <c r="G53" s="64">
        <v>11</v>
      </c>
      <c r="H53" s="64">
        <v>11</v>
      </c>
    </row>
    <row r="54" spans="1:8" ht="12" customHeight="1">
      <c r="A54" s="65" t="s">
        <v>303</v>
      </c>
      <c r="B54" s="66">
        <v>3</v>
      </c>
      <c r="C54" s="66">
        <v>6</v>
      </c>
      <c r="D54" s="66">
        <v>11</v>
      </c>
      <c r="E54" s="66">
        <v>11</v>
      </c>
      <c r="F54" s="66">
        <v>11</v>
      </c>
      <c r="G54" s="66">
        <v>11</v>
      </c>
      <c r="H54" s="66">
        <v>11</v>
      </c>
    </row>
    <row r="55" spans="1:8" ht="12" customHeight="1">
      <c r="A55" s="67" t="s">
        <v>293</v>
      </c>
      <c r="B55" s="68">
        <v>2</v>
      </c>
      <c r="C55" s="68">
        <v>3</v>
      </c>
      <c r="D55" s="68">
        <v>5</v>
      </c>
      <c r="E55" s="68">
        <v>4</v>
      </c>
      <c r="F55" s="68">
        <v>5</v>
      </c>
      <c r="G55" s="68">
        <v>4</v>
      </c>
      <c r="H55" s="68">
        <v>5</v>
      </c>
    </row>
    <row r="56" spans="1:8" ht="12" customHeight="1">
      <c r="A56" s="67" t="s">
        <v>294</v>
      </c>
      <c r="B56" s="68">
        <v>1</v>
      </c>
      <c r="C56" s="68">
        <v>3</v>
      </c>
      <c r="D56" s="68">
        <v>6</v>
      </c>
      <c r="E56" s="68">
        <v>7</v>
      </c>
      <c r="F56" s="68">
        <v>6</v>
      </c>
      <c r="G56" s="68">
        <v>7</v>
      </c>
      <c r="H56" s="68">
        <v>6</v>
      </c>
    </row>
    <row r="57" spans="1:8" ht="12" customHeight="1">
      <c r="A57" s="65" t="s">
        <v>295</v>
      </c>
      <c r="B57" s="66">
        <v>0</v>
      </c>
      <c r="C57" s="66">
        <v>0</v>
      </c>
      <c r="D57" s="66">
        <v>1</v>
      </c>
      <c r="E57" s="66">
        <v>0</v>
      </c>
      <c r="F57" s="66">
        <v>0</v>
      </c>
      <c r="G57" s="66">
        <v>0</v>
      </c>
      <c r="H57" s="66">
        <v>0</v>
      </c>
    </row>
    <row r="58" spans="1:8" ht="12" customHeight="1">
      <c r="A58" s="67" t="s">
        <v>293</v>
      </c>
      <c r="B58" s="68" t="s">
        <v>296</v>
      </c>
      <c r="C58" s="68" t="s">
        <v>296</v>
      </c>
      <c r="D58" s="68" t="s">
        <v>296</v>
      </c>
      <c r="E58" s="68" t="s">
        <v>296</v>
      </c>
      <c r="F58" s="68">
        <v>0</v>
      </c>
      <c r="G58" s="68">
        <v>0</v>
      </c>
      <c r="H58" s="68">
        <v>0</v>
      </c>
    </row>
    <row r="59" spans="1:8" ht="12" customHeight="1">
      <c r="A59" s="67" t="s">
        <v>294</v>
      </c>
      <c r="B59" s="68" t="s">
        <v>296</v>
      </c>
      <c r="C59" s="68" t="s">
        <v>296</v>
      </c>
      <c r="D59" s="68">
        <v>1</v>
      </c>
      <c r="E59" s="68" t="s">
        <v>296</v>
      </c>
      <c r="F59" s="68">
        <v>0</v>
      </c>
      <c r="G59" s="68">
        <v>0</v>
      </c>
      <c r="H59" s="68">
        <v>0</v>
      </c>
    </row>
    <row r="60" spans="1:8" ht="12" customHeight="1">
      <c r="A60" s="63" t="s">
        <v>203</v>
      </c>
      <c r="B60" s="64">
        <v>5</v>
      </c>
      <c r="C60" s="64">
        <v>6</v>
      </c>
      <c r="D60" s="64">
        <v>6</v>
      </c>
      <c r="E60" s="64">
        <v>6</v>
      </c>
      <c r="F60" s="64">
        <v>5</v>
      </c>
      <c r="G60" s="64">
        <v>5</v>
      </c>
      <c r="H60" s="64">
        <v>3</v>
      </c>
    </row>
    <row r="61" spans="1:8" ht="12" customHeight="1">
      <c r="A61" s="65" t="s">
        <v>304</v>
      </c>
      <c r="B61" s="66">
        <v>4</v>
      </c>
      <c r="C61" s="66">
        <v>4</v>
      </c>
      <c r="D61" s="66">
        <v>4</v>
      </c>
      <c r="E61" s="66">
        <v>4</v>
      </c>
      <c r="F61" s="66">
        <v>3</v>
      </c>
      <c r="G61" s="66">
        <v>3</v>
      </c>
      <c r="H61" s="66">
        <v>1</v>
      </c>
    </row>
    <row r="62" spans="1:8" ht="12" customHeight="1">
      <c r="A62" s="67" t="s">
        <v>293</v>
      </c>
      <c r="B62" s="68">
        <v>3</v>
      </c>
      <c r="C62" s="68">
        <v>3</v>
      </c>
      <c r="D62" s="68">
        <v>3</v>
      </c>
      <c r="E62" s="68">
        <v>3</v>
      </c>
      <c r="F62" s="68">
        <v>3</v>
      </c>
      <c r="G62" s="68">
        <v>3</v>
      </c>
      <c r="H62" s="68">
        <v>1</v>
      </c>
    </row>
    <row r="63" spans="1:8" ht="12" customHeight="1">
      <c r="A63" s="67" t="s">
        <v>294</v>
      </c>
      <c r="B63" s="68">
        <v>1</v>
      </c>
      <c r="C63" s="68">
        <v>1</v>
      </c>
      <c r="D63" s="68">
        <v>1</v>
      </c>
      <c r="E63" s="68">
        <v>1</v>
      </c>
      <c r="F63" s="68">
        <v>0</v>
      </c>
      <c r="G63" s="68">
        <v>0</v>
      </c>
      <c r="H63" s="68">
        <v>0</v>
      </c>
    </row>
    <row r="64" spans="1:8" ht="12" customHeight="1">
      <c r="A64" s="65" t="s">
        <v>295</v>
      </c>
      <c r="B64" s="66">
        <v>1</v>
      </c>
      <c r="C64" s="66">
        <v>2</v>
      </c>
      <c r="D64" s="66">
        <v>2</v>
      </c>
      <c r="E64" s="66">
        <v>2</v>
      </c>
      <c r="F64" s="66">
        <v>2</v>
      </c>
      <c r="G64" s="66">
        <v>2</v>
      </c>
      <c r="H64" s="66">
        <v>2</v>
      </c>
    </row>
    <row r="65" spans="1:8" ht="12" customHeight="1">
      <c r="A65" s="67" t="s">
        <v>293</v>
      </c>
      <c r="B65" s="68">
        <v>1</v>
      </c>
      <c r="C65" s="68">
        <v>2</v>
      </c>
      <c r="D65" s="68">
        <v>2</v>
      </c>
      <c r="E65" s="68">
        <v>2</v>
      </c>
      <c r="F65" s="68">
        <v>2</v>
      </c>
      <c r="G65" s="68">
        <v>2</v>
      </c>
      <c r="H65" s="68">
        <v>2</v>
      </c>
    </row>
    <row r="66" spans="1:8" ht="12" customHeight="1">
      <c r="A66" s="67" t="s">
        <v>294</v>
      </c>
      <c r="B66" s="68" t="s">
        <v>296</v>
      </c>
      <c r="C66" s="68" t="s">
        <v>296</v>
      </c>
      <c r="D66" s="68" t="s">
        <v>296</v>
      </c>
      <c r="E66" s="68" t="s">
        <v>296</v>
      </c>
      <c r="F66" s="68">
        <v>0</v>
      </c>
      <c r="G66" s="68">
        <v>0</v>
      </c>
      <c r="H66" s="68">
        <v>0</v>
      </c>
    </row>
    <row r="67" spans="1:8" ht="12" customHeight="1">
      <c r="A67" s="63" t="s">
        <v>204</v>
      </c>
      <c r="B67" s="64">
        <v>3</v>
      </c>
      <c r="C67" s="64">
        <v>3</v>
      </c>
      <c r="D67" s="64">
        <v>3</v>
      </c>
      <c r="E67" s="64">
        <v>3</v>
      </c>
      <c r="F67" s="64">
        <v>3</v>
      </c>
      <c r="G67" s="64">
        <v>3</v>
      </c>
      <c r="H67" s="64">
        <v>3</v>
      </c>
    </row>
    <row r="68" spans="1:8" ht="12" customHeight="1">
      <c r="A68" s="65" t="s">
        <v>305</v>
      </c>
      <c r="B68" s="66">
        <v>3</v>
      </c>
      <c r="C68" s="66">
        <v>3</v>
      </c>
      <c r="D68" s="66">
        <v>3</v>
      </c>
      <c r="E68" s="66">
        <v>3</v>
      </c>
      <c r="F68" s="66">
        <v>3</v>
      </c>
      <c r="G68" s="66">
        <v>3</v>
      </c>
      <c r="H68" s="66">
        <v>3</v>
      </c>
    </row>
    <row r="69" spans="1:8" ht="12" customHeight="1">
      <c r="A69" s="67" t="s">
        <v>293</v>
      </c>
      <c r="B69" s="68">
        <v>2</v>
      </c>
      <c r="C69" s="68">
        <v>2</v>
      </c>
      <c r="D69" s="68">
        <v>2</v>
      </c>
      <c r="E69" s="68">
        <v>2</v>
      </c>
      <c r="F69" s="68">
        <v>2</v>
      </c>
      <c r="G69" s="68">
        <v>2</v>
      </c>
      <c r="H69" s="68">
        <v>2</v>
      </c>
    </row>
    <row r="70" spans="1:8" ht="12" customHeight="1">
      <c r="A70" s="67" t="s">
        <v>294</v>
      </c>
      <c r="B70" s="68">
        <v>1</v>
      </c>
      <c r="C70" s="68">
        <v>1</v>
      </c>
      <c r="D70" s="68">
        <v>1</v>
      </c>
      <c r="E70" s="68">
        <v>1</v>
      </c>
      <c r="F70" s="68">
        <v>1</v>
      </c>
      <c r="G70" s="68">
        <v>1</v>
      </c>
      <c r="H70" s="68">
        <v>1</v>
      </c>
    </row>
    <row r="71" spans="1:8" ht="12" customHeight="1">
      <c r="A71" s="65" t="s">
        <v>295</v>
      </c>
      <c r="B71" s="66">
        <v>0</v>
      </c>
      <c r="C71" s="66">
        <v>0</v>
      </c>
      <c r="D71" s="66">
        <v>0</v>
      </c>
      <c r="E71" s="66">
        <v>0</v>
      </c>
      <c r="F71" s="66">
        <v>0</v>
      </c>
      <c r="G71" s="66">
        <v>0</v>
      </c>
      <c r="H71" s="66">
        <v>0</v>
      </c>
    </row>
    <row r="72" spans="1:8" ht="12" customHeight="1">
      <c r="A72" s="67" t="s">
        <v>293</v>
      </c>
      <c r="B72" s="68" t="s">
        <v>296</v>
      </c>
      <c r="C72" s="68" t="s">
        <v>296</v>
      </c>
      <c r="D72" s="68" t="s">
        <v>296</v>
      </c>
      <c r="E72" s="68" t="s">
        <v>296</v>
      </c>
      <c r="F72" s="68">
        <v>0</v>
      </c>
      <c r="G72" s="68">
        <v>0</v>
      </c>
      <c r="H72" s="68">
        <v>0</v>
      </c>
    </row>
    <row r="73" spans="1:8" ht="12" customHeight="1">
      <c r="A73" s="67" t="s">
        <v>294</v>
      </c>
      <c r="B73" s="68" t="s">
        <v>296</v>
      </c>
      <c r="C73" s="68" t="s">
        <v>296</v>
      </c>
      <c r="D73" s="68" t="s">
        <v>296</v>
      </c>
      <c r="E73" s="68" t="s">
        <v>296</v>
      </c>
      <c r="F73" s="68">
        <v>0</v>
      </c>
      <c r="G73" s="68">
        <v>0</v>
      </c>
      <c r="H73" s="68">
        <v>0</v>
      </c>
    </row>
    <row r="74" spans="1:8" ht="17.25" customHeight="1">
      <c r="A74" s="69" t="s">
        <v>306</v>
      </c>
      <c r="B74" s="70">
        <v>88</v>
      </c>
      <c r="C74" s="70">
        <v>101</v>
      </c>
      <c r="D74" s="70">
        <v>115</v>
      </c>
      <c r="E74" s="70">
        <v>111</v>
      </c>
      <c r="F74" s="70">
        <v>112</v>
      </c>
      <c r="G74" s="70">
        <v>115</v>
      </c>
      <c r="H74" s="70">
        <v>79</v>
      </c>
    </row>
    <row r="75" spans="1:8" ht="9" customHeight="1" thickBot="1">
      <c r="A75" s="51"/>
      <c r="B75" s="53"/>
      <c r="C75" s="52"/>
      <c r="D75" s="52"/>
      <c r="E75" s="52"/>
      <c r="F75" s="52"/>
      <c r="G75" s="52"/>
      <c r="H75" s="52"/>
    </row>
    <row r="76" spans="1:8" ht="15" customHeight="1" thickTop="1">
      <c r="A76" s="42" t="s">
        <v>307</v>
      </c>
      <c r="B76" s="55"/>
      <c r="C76" s="54"/>
      <c r="D76" s="54"/>
      <c r="E76" s="54"/>
      <c r="F76" s="54"/>
      <c r="G76" s="54"/>
      <c r="H76" s="54"/>
    </row>
    <row r="77" spans="1:8" ht="15" customHeight="1">
      <c r="A77" s="42" t="s">
        <v>858</v>
      </c>
      <c r="C77" s="44"/>
      <c r="D77" s="44"/>
      <c r="E77" s="44"/>
      <c r="F77" s="44"/>
      <c r="G77" s="44"/>
      <c r="H77" s="44"/>
    </row>
    <row r="78" spans="1:8" ht="15" customHeight="1">
      <c r="A78" s="72"/>
      <c r="C78" s="44"/>
      <c r="D78" s="44"/>
      <c r="E78" s="44"/>
      <c r="F78" s="44"/>
      <c r="G78" s="44"/>
      <c r="H78" s="44"/>
    </row>
    <row r="79" spans="1:8" ht="9" customHeight="1">
      <c r="A79" s="50"/>
      <c r="C79" s="44"/>
      <c r="D79" s="44"/>
      <c r="E79" s="44"/>
      <c r="F79" s="44"/>
      <c r="G79" s="44"/>
      <c r="H79" s="44"/>
    </row>
    <row r="80" spans="1:8" ht="9" customHeight="1">
      <c r="A80" s="46"/>
      <c r="C80" s="44"/>
      <c r="D80" s="44"/>
      <c r="E80" s="44"/>
      <c r="F80" s="44"/>
      <c r="G80" s="44"/>
      <c r="H80" s="44"/>
    </row>
    <row r="81" spans="1:8" ht="9" customHeight="1">
      <c r="A81" s="46"/>
      <c r="C81" s="44"/>
      <c r="D81" s="44"/>
      <c r="E81" s="44"/>
      <c r="F81" s="44"/>
      <c r="G81" s="44"/>
      <c r="H81" s="44"/>
    </row>
    <row r="82" spans="1:8" ht="9" customHeight="1">
      <c r="A82" s="46"/>
      <c r="C82" s="44"/>
      <c r="D82" s="44"/>
      <c r="E82" s="44"/>
      <c r="F82" s="44"/>
      <c r="G82" s="44"/>
      <c r="H82" s="44"/>
    </row>
    <row r="83" spans="1:8" ht="9" customHeight="1">
      <c r="A83" s="46"/>
      <c r="C83" s="44"/>
      <c r="D83" s="44"/>
      <c r="E83" s="44"/>
      <c r="F83" s="44"/>
      <c r="G83" s="44"/>
      <c r="H83" s="44"/>
    </row>
    <row r="84" spans="1:8" ht="9" customHeight="1">
      <c r="A84" s="46"/>
      <c r="C84" s="44"/>
      <c r="D84" s="44"/>
      <c r="E84" s="44"/>
      <c r="F84" s="44"/>
      <c r="G84" s="44"/>
      <c r="H84" s="44"/>
    </row>
    <row r="85" spans="1:8" ht="9" customHeight="1">
      <c r="A85" s="47"/>
      <c r="C85" s="44"/>
      <c r="D85" s="44"/>
      <c r="E85" s="44"/>
      <c r="F85" s="44"/>
      <c r="G85" s="44"/>
      <c r="H85" s="44"/>
    </row>
    <row r="86" spans="1:8" ht="9" customHeight="1">
      <c r="A86" s="46"/>
      <c r="C86" s="44"/>
      <c r="D86" s="44"/>
      <c r="E86" s="44"/>
      <c r="F86" s="44"/>
      <c r="G86" s="44"/>
      <c r="H86" s="44"/>
    </row>
    <row r="87" spans="1:8" ht="9" customHeight="1">
      <c r="A87" s="46"/>
      <c r="C87" s="44"/>
      <c r="D87" s="44"/>
      <c r="E87" s="44"/>
      <c r="F87" s="44"/>
      <c r="G87" s="44"/>
      <c r="H87" s="44"/>
    </row>
    <row r="88" spans="1:8" ht="9" customHeight="1">
      <c r="A88" s="46"/>
      <c r="C88" s="44"/>
      <c r="D88" s="44"/>
      <c r="E88" s="44"/>
      <c r="F88" s="44"/>
      <c r="G88" s="44"/>
      <c r="H88" s="44"/>
    </row>
    <row r="89" spans="1:8" ht="9" customHeight="1">
      <c r="A89" s="46"/>
      <c r="C89" s="44"/>
      <c r="D89" s="44"/>
      <c r="E89" s="44"/>
      <c r="F89" s="44"/>
      <c r="G89" s="44"/>
      <c r="H89" s="44"/>
    </row>
    <row r="90" spans="1:8" ht="9" customHeight="1">
      <c r="A90" s="46"/>
      <c r="C90" s="44"/>
      <c r="D90" s="44"/>
      <c r="E90" s="44"/>
      <c r="F90" s="44"/>
      <c r="G90" s="44"/>
      <c r="H90" s="44"/>
    </row>
    <row r="91" spans="1:8" ht="9" customHeight="1">
      <c r="A91" s="47"/>
      <c r="C91" s="44"/>
      <c r="D91" s="44"/>
      <c r="E91" s="44"/>
      <c r="F91" s="44"/>
      <c r="G91" s="44"/>
      <c r="H91" s="44"/>
    </row>
    <row r="92" spans="1:8" ht="9" customHeight="1">
      <c r="A92" s="46"/>
      <c r="C92" s="44"/>
      <c r="D92" s="44"/>
      <c r="E92" s="44"/>
      <c r="F92" s="44"/>
      <c r="G92" s="44"/>
      <c r="H92" s="44"/>
    </row>
    <row r="93" spans="1:8" ht="9" customHeight="1">
      <c r="A93" s="46"/>
      <c r="C93" s="44"/>
      <c r="D93" s="44"/>
      <c r="E93" s="44"/>
      <c r="F93" s="44"/>
      <c r="G93" s="44"/>
      <c r="H93" s="44"/>
    </row>
    <row r="94" spans="1:8" ht="9" customHeight="1">
      <c r="A94" s="46"/>
      <c r="C94" s="44"/>
      <c r="D94" s="44"/>
      <c r="E94" s="44"/>
      <c r="F94" s="44"/>
      <c r="G94" s="44"/>
      <c r="H94" s="44"/>
    </row>
    <row r="95" spans="1:8" ht="9" customHeight="1">
      <c r="A95" s="46"/>
      <c r="C95" s="44"/>
      <c r="D95" s="44"/>
      <c r="E95" s="44"/>
      <c r="F95" s="44"/>
      <c r="G95" s="44"/>
      <c r="H95" s="44"/>
    </row>
    <row r="96" spans="1:8" ht="9" customHeight="1">
      <c r="A96" s="46"/>
      <c r="C96" s="44"/>
      <c r="D96" s="44"/>
      <c r="E96" s="44"/>
      <c r="F96" s="44"/>
      <c r="G96" s="44"/>
      <c r="H96" s="44"/>
    </row>
    <row r="97" spans="1:8" ht="9" customHeight="1">
      <c r="A97" s="47"/>
      <c r="C97" s="44"/>
      <c r="D97" s="44"/>
      <c r="E97" s="44"/>
      <c r="F97" s="44"/>
      <c r="G97" s="44"/>
      <c r="H97" s="44"/>
    </row>
    <row r="98" spans="1:8" ht="9" customHeight="1">
      <c r="A98" s="46"/>
      <c r="C98" s="44"/>
      <c r="D98" s="44"/>
      <c r="E98" s="44"/>
      <c r="F98" s="44"/>
      <c r="G98" s="44"/>
      <c r="H98" s="44"/>
    </row>
    <row r="99" spans="1:8" ht="9" customHeight="1">
      <c r="A99" s="46"/>
      <c r="C99" s="44"/>
      <c r="D99" s="44"/>
      <c r="E99" s="44"/>
      <c r="F99" s="44"/>
      <c r="G99" s="44"/>
      <c r="H99" s="44"/>
    </row>
    <row r="100" spans="1:8" ht="9" customHeight="1">
      <c r="A100" s="46"/>
      <c r="C100" s="44"/>
      <c r="D100" s="44"/>
      <c r="E100" s="44"/>
      <c r="F100" s="44"/>
      <c r="G100" s="44"/>
      <c r="H100" s="44"/>
    </row>
    <row r="101" spans="1:8" ht="9" customHeight="1">
      <c r="A101" s="46"/>
      <c r="C101" s="44"/>
      <c r="D101" s="44"/>
      <c r="E101" s="44"/>
      <c r="F101" s="44"/>
      <c r="G101" s="44"/>
      <c r="H101" s="44"/>
    </row>
    <row r="102" spans="1:8" ht="9" customHeight="1">
      <c r="A102" s="47"/>
      <c r="C102" s="44"/>
      <c r="D102" s="44"/>
      <c r="E102" s="44"/>
      <c r="F102" s="44"/>
      <c r="G102" s="44"/>
      <c r="H102" s="44"/>
    </row>
    <row r="103" spans="1:8" ht="9" customHeight="1">
      <c r="A103" s="48"/>
      <c r="C103" s="44"/>
      <c r="D103" s="44"/>
      <c r="E103" s="44"/>
      <c r="F103" s="44"/>
      <c r="G103" s="44"/>
      <c r="H103" s="44"/>
    </row>
    <row r="104" spans="1:8" ht="9" customHeight="1">
      <c r="A104" s="48"/>
      <c r="C104" s="44"/>
      <c r="D104" s="44"/>
      <c r="E104" s="44"/>
      <c r="F104" s="44"/>
      <c r="G104" s="44"/>
      <c r="H104" s="44"/>
    </row>
    <row r="105" spans="1:8" ht="9" customHeight="1">
      <c r="A105" s="48"/>
      <c r="C105" s="44"/>
      <c r="D105" s="44"/>
      <c r="E105" s="44"/>
      <c r="F105" s="44"/>
      <c r="G105" s="44"/>
      <c r="H105" s="44"/>
    </row>
    <row r="106" spans="1:8" ht="9" customHeight="1">
      <c r="A106" s="48"/>
      <c r="C106" s="44"/>
      <c r="D106" s="44"/>
      <c r="E106" s="44"/>
      <c r="F106" s="44"/>
      <c r="G106" s="44"/>
      <c r="H106" s="44"/>
    </row>
    <row r="107" spans="1:8" ht="9" customHeight="1">
      <c r="A107" s="49"/>
      <c r="C107" s="44"/>
      <c r="D107" s="44"/>
      <c r="E107" s="44"/>
      <c r="F107" s="44"/>
      <c r="G107" s="44"/>
      <c r="H107" s="44"/>
    </row>
    <row r="108" spans="1:8" ht="9" customHeight="1">
      <c r="A108" s="49"/>
      <c r="C108" s="44"/>
      <c r="D108" s="44"/>
      <c r="E108" s="44"/>
      <c r="F108" s="44"/>
      <c r="G108" s="44"/>
      <c r="H108" s="44"/>
    </row>
    <row r="109" spans="1:8" ht="9" customHeight="1">
      <c r="A109" s="50"/>
      <c r="C109" s="44"/>
      <c r="D109" s="44"/>
      <c r="E109" s="44"/>
      <c r="F109" s="44"/>
      <c r="G109" s="44"/>
      <c r="H109" s="44"/>
    </row>
    <row r="110" spans="1:8" ht="9" customHeight="1">
      <c r="A110" s="46"/>
      <c r="C110" s="44"/>
      <c r="D110" s="44"/>
      <c r="E110" s="44"/>
      <c r="F110" s="44"/>
      <c r="G110" s="44"/>
      <c r="H110" s="44"/>
    </row>
    <row r="111" spans="1:8" ht="9" customHeight="1">
      <c r="A111" s="46"/>
      <c r="C111" s="44"/>
      <c r="D111" s="44"/>
      <c r="E111" s="44"/>
      <c r="F111" s="44"/>
      <c r="G111" s="44"/>
      <c r="H111" s="44"/>
    </row>
    <row r="112" spans="1:8" ht="9" customHeight="1">
      <c r="A112" s="46"/>
      <c r="C112" s="44"/>
      <c r="D112" s="44"/>
      <c r="E112" s="44"/>
      <c r="F112" s="44"/>
      <c r="G112" s="44"/>
      <c r="H112" s="44"/>
    </row>
    <row r="113" spans="1:8" ht="9" customHeight="1">
      <c r="A113" s="46"/>
      <c r="C113" s="44"/>
      <c r="D113" s="44"/>
      <c r="E113" s="44"/>
      <c r="F113" s="44"/>
      <c r="G113" s="44"/>
      <c r="H113" s="44"/>
    </row>
    <row r="114" spans="1:8" ht="9" customHeight="1">
      <c r="A114" s="48"/>
      <c r="C114" s="44"/>
      <c r="D114" s="44"/>
      <c r="E114" s="44"/>
      <c r="F114" s="44"/>
      <c r="G114" s="44"/>
      <c r="H114" s="44"/>
    </row>
    <row r="115" spans="1:8" ht="9" customHeight="1">
      <c r="A115" s="50"/>
      <c r="C115" s="44"/>
      <c r="D115" s="44"/>
      <c r="E115" s="44"/>
      <c r="F115" s="44"/>
      <c r="G115" s="44"/>
      <c r="H115" s="44"/>
    </row>
    <row r="116" spans="1:8" ht="9" customHeight="1">
      <c r="A116" s="46"/>
      <c r="C116" s="44"/>
      <c r="D116" s="44"/>
      <c r="E116" s="44"/>
      <c r="F116" s="44"/>
      <c r="G116" s="44"/>
      <c r="H116" s="44"/>
    </row>
    <row r="117" spans="1:8" ht="9" customHeight="1">
      <c r="A117" s="46"/>
      <c r="C117" s="44"/>
      <c r="D117" s="44"/>
      <c r="E117" s="44"/>
      <c r="F117" s="44"/>
      <c r="G117" s="44"/>
      <c r="H117" s="44"/>
    </row>
    <row r="118" spans="1:8" ht="9" customHeight="1">
      <c r="A118" s="46"/>
      <c r="C118" s="44"/>
      <c r="D118" s="44"/>
      <c r="E118" s="44"/>
      <c r="F118" s="44"/>
      <c r="G118" s="44"/>
      <c r="H118" s="44"/>
    </row>
    <row r="119" spans="1:8" ht="9" customHeight="1">
      <c r="A119" s="46"/>
      <c r="C119" s="44"/>
      <c r="D119" s="44"/>
      <c r="E119" s="44"/>
      <c r="F119" s="44"/>
      <c r="G119" s="44"/>
      <c r="H119" s="44"/>
    </row>
    <row r="120" spans="1:8" ht="9" customHeight="1">
      <c r="A120" s="48"/>
      <c r="C120" s="44"/>
      <c r="D120" s="44"/>
      <c r="E120" s="44"/>
      <c r="F120" s="44"/>
      <c r="G120" s="44"/>
      <c r="H120" s="44"/>
    </row>
    <row r="121" spans="1:8" ht="9" customHeight="1">
      <c r="A121" s="50"/>
      <c r="C121" s="44"/>
      <c r="D121" s="44"/>
      <c r="E121" s="44"/>
      <c r="F121" s="44"/>
      <c r="G121" s="44"/>
      <c r="H121" s="44"/>
    </row>
    <row r="122" spans="1:8" ht="9" customHeight="1">
      <c r="A122" s="46"/>
      <c r="C122" s="44"/>
      <c r="D122" s="44"/>
      <c r="E122" s="44"/>
      <c r="F122" s="44"/>
      <c r="G122" s="44"/>
      <c r="H122" s="44"/>
    </row>
    <row r="123" spans="1:8" ht="9" customHeight="1">
      <c r="A123" s="46"/>
      <c r="C123" s="44"/>
      <c r="D123" s="44"/>
      <c r="E123" s="44"/>
      <c r="F123" s="44"/>
      <c r="G123" s="44"/>
      <c r="H123" s="44"/>
    </row>
    <row r="124" spans="1:8" ht="9" customHeight="1">
      <c r="A124" s="46"/>
      <c r="C124" s="43"/>
      <c r="D124" s="43"/>
      <c r="E124" s="43"/>
      <c r="F124" s="43"/>
      <c r="G124" s="43"/>
      <c r="H124" s="43"/>
    </row>
    <row r="125" spans="1:8" ht="9" customHeight="1">
      <c r="A125" s="46"/>
      <c r="C125" s="43"/>
      <c r="D125" s="43"/>
      <c r="E125" s="43"/>
      <c r="F125" s="43"/>
      <c r="G125" s="43"/>
      <c r="H125" s="43"/>
    </row>
    <row r="126" spans="1:8" ht="9" customHeight="1">
      <c r="A126" s="46"/>
      <c r="C126" s="43"/>
      <c r="D126" s="43"/>
      <c r="E126" s="43"/>
      <c r="F126" s="43"/>
      <c r="G126" s="43"/>
      <c r="H126" s="43"/>
    </row>
    <row r="127" spans="1:8" ht="9" customHeight="1">
      <c r="A127" s="46"/>
      <c r="C127" s="43"/>
      <c r="D127" s="43"/>
      <c r="E127" s="43"/>
      <c r="F127" s="43"/>
      <c r="G127" s="43"/>
      <c r="H127" s="43"/>
    </row>
    <row r="128" spans="1:8" ht="9" customHeight="1">
      <c r="A128" s="46"/>
      <c r="C128" s="43"/>
      <c r="D128" s="43"/>
      <c r="E128" s="43"/>
      <c r="F128" s="43"/>
      <c r="G128" s="43"/>
      <c r="H128" s="43"/>
    </row>
    <row r="129" spans="1:8" ht="9" customHeight="1">
      <c r="A129" s="46"/>
      <c r="C129" s="43"/>
      <c r="D129" s="43"/>
      <c r="E129" s="43"/>
      <c r="F129" s="43"/>
      <c r="G129" s="43"/>
      <c r="H129" s="43"/>
    </row>
    <row r="130" spans="1:8" ht="9" customHeight="1">
      <c r="A130" s="48"/>
      <c r="C130" s="43"/>
      <c r="D130" s="43"/>
      <c r="E130" s="43"/>
      <c r="F130" s="43"/>
      <c r="G130" s="43"/>
      <c r="H130" s="43"/>
    </row>
    <row r="131" spans="1:8" ht="9" customHeight="1">
      <c r="A131" s="50"/>
      <c r="C131" s="43"/>
      <c r="D131" s="43"/>
      <c r="E131" s="43"/>
      <c r="F131" s="43"/>
      <c r="G131" s="43"/>
      <c r="H131" s="43"/>
    </row>
    <row r="132" spans="1:8" ht="9" customHeight="1">
      <c r="A132" s="46"/>
      <c r="C132" s="43"/>
      <c r="D132" s="43"/>
      <c r="E132" s="43"/>
      <c r="F132" s="43"/>
      <c r="G132" s="43"/>
      <c r="H132" s="43"/>
    </row>
    <row r="133" spans="1:8" ht="9" customHeight="1">
      <c r="A133" s="46"/>
      <c r="C133" s="43"/>
      <c r="D133" s="43"/>
      <c r="E133" s="43"/>
      <c r="F133" s="43"/>
      <c r="G133" s="43"/>
      <c r="H133" s="43"/>
    </row>
    <row r="134" spans="1:8" ht="9" customHeight="1">
      <c r="A134" s="46"/>
      <c r="C134" s="43"/>
      <c r="D134" s="43"/>
      <c r="E134" s="43"/>
      <c r="F134" s="43"/>
      <c r="G134" s="43"/>
      <c r="H134" s="43"/>
    </row>
    <row r="135" spans="1:8" ht="9" customHeight="1">
      <c r="A135" s="46"/>
      <c r="C135" s="43"/>
      <c r="D135" s="43"/>
      <c r="E135" s="43"/>
      <c r="F135" s="43"/>
      <c r="G135" s="43"/>
      <c r="H135" s="43"/>
    </row>
    <row r="136" spans="1:8" ht="9" customHeight="1">
      <c r="A136" s="46"/>
      <c r="C136" s="43"/>
      <c r="D136" s="43"/>
      <c r="E136" s="43"/>
      <c r="F136" s="43"/>
      <c r="G136" s="43"/>
      <c r="H136" s="43"/>
    </row>
    <row r="137" spans="1:8" ht="9" customHeight="1">
      <c r="A137" s="46"/>
      <c r="C137" s="43"/>
      <c r="D137" s="43"/>
      <c r="E137" s="43"/>
      <c r="F137" s="43"/>
      <c r="G137" s="43"/>
      <c r="H137" s="43"/>
    </row>
    <row r="138" spans="1:8" ht="9" customHeight="1">
      <c r="A138" s="46"/>
      <c r="C138" s="43"/>
      <c r="D138" s="43"/>
      <c r="E138" s="43"/>
      <c r="F138" s="43"/>
      <c r="G138" s="43"/>
      <c r="H138" s="43"/>
    </row>
    <row r="139" spans="1:8" ht="9" customHeight="1">
      <c r="A139" s="46"/>
      <c r="C139" s="43"/>
      <c r="D139" s="43"/>
      <c r="E139" s="43"/>
      <c r="F139" s="43"/>
      <c r="G139" s="43"/>
      <c r="H139" s="43"/>
    </row>
    <row r="140" spans="1:8" ht="9" customHeight="1">
      <c r="A140" s="46"/>
      <c r="C140" s="43"/>
      <c r="D140" s="43"/>
      <c r="E140" s="43"/>
      <c r="F140" s="43"/>
      <c r="G140" s="43"/>
      <c r="H140" s="43"/>
    </row>
    <row r="141" spans="1:8" ht="9" customHeight="1">
      <c r="A141" s="50"/>
      <c r="C141" s="43"/>
      <c r="D141" s="43"/>
      <c r="E141" s="43"/>
      <c r="F141" s="43"/>
      <c r="G141" s="43"/>
      <c r="H141" s="43"/>
    </row>
    <row r="142" spans="1:8" ht="9" customHeight="1">
      <c r="A142" s="46"/>
      <c r="C142" s="43"/>
      <c r="D142" s="43"/>
      <c r="E142" s="43"/>
      <c r="F142" s="43"/>
      <c r="G142" s="43"/>
      <c r="H142" s="43"/>
    </row>
    <row r="143" spans="1:8" ht="9" customHeight="1">
      <c r="A143" s="46"/>
      <c r="C143" s="43"/>
      <c r="D143" s="43"/>
      <c r="E143" s="43"/>
      <c r="F143" s="43"/>
      <c r="G143" s="43"/>
      <c r="H143" s="43"/>
    </row>
    <row r="144" spans="1:8" ht="9" customHeight="1">
      <c r="A144" s="46"/>
      <c r="C144" s="43"/>
      <c r="D144" s="43"/>
      <c r="E144" s="43"/>
      <c r="F144" s="43"/>
      <c r="G144" s="43"/>
      <c r="H144" s="43"/>
    </row>
    <row r="145" spans="1:8">
      <c r="A145" s="49"/>
      <c r="C145" s="43"/>
      <c r="D145" s="43"/>
      <c r="E145" s="43"/>
      <c r="F145" s="43"/>
      <c r="G145" s="43"/>
      <c r="H145" s="43"/>
    </row>
    <row r="146" spans="1:8">
      <c r="A146" s="49"/>
      <c r="C146" s="43"/>
      <c r="D146" s="43"/>
      <c r="E146" s="43"/>
      <c r="F146" s="43"/>
      <c r="G146" s="43"/>
      <c r="H146" s="43"/>
    </row>
    <row r="147" spans="1:8">
      <c r="A147" s="49"/>
      <c r="C147" s="43"/>
      <c r="D147" s="43"/>
      <c r="E147" s="43"/>
      <c r="F147" s="43"/>
      <c r="G147" s="43"/>
      <c r="H147" s="43"/>
    </row>
    <row r="148" spans="1:8">
      <c r="A148" s="49"/>
      <c r="C148" s="43"/>
      <c r="D148" s="43"/>
      <c r="E148" s="43"/>
      <c r="F148" s="43"/>
      <c r="G148" s="43"/>
      <c r="H148" s="43"/>
    </row>
    <row r="149" spans="1:8">
      <c r="A149" s="49"/>
      <c r="C149" s="43"/>
      <c r="D149" s="43"/>
      <c r="E149" s="43"/>
      <c r="F149" s="43"/>
      <c r="G149" s="43"/>
      <c r="H149" s="43"/>
    </row>
    <row r="150" spans="1:8">
      <c r="A150" s="49"/>
      <c r="C150" s="43"/>
      <c r="D150" s="43"/>
      <c r="E150" s="43"/>
      <c r="F150" s="43"/>
      <c r="G150" s="43"/>
      <c r="H150" s="43"/>
    </row>
    <row r="151" spans="1:8">
      <c r="A151" s="49"/>
      <c r="C151" s="43"/>
      <c r="D151" s="43"/>
      <c r="E151" s="43"/>
      <c r="F151" s="43"/>
      <c r="G151" s="43"/>
      <c r="H151" s="43"/>
    </row>
    <row r="152" spans="1:8">
      <c r="A152" s="73"/>
      <c r="C152" s="43"/>
      <c r="D152" s="43"/>
      <c r="E152" s="43"/>
      <c r="F152" s="43"/>
      <c r="G152" s="43"/>
      <c r="H152" s="43"/>
    </row>
    <row r="153" spans="1:8">
      <c r="A153" s="73"/>
      <c r="C153" s="43"/>
      <c r="D153" s="43"/>
      <c r="E153" s="43"/>
      <c r="F153" s="43"/>
      <c r="G153" s="43"/>
      <c r="H153" s="43"/>
    </row>
    <row r="154" spans="1:8">
      <c r="A154" s="73"/>
      <c r="C154" s="43"/>
      <c r="D154" s="43"/>
      <c r="E154" s="43"/>
      <c r="F154" s="43"/>
      <c r="G154" s="43"/>
      <c r="H154" s="43"/>
    </row>
    <row r="155" spans="1:8">
      <c r="A155" s="73"/>
      <c r="C155" s="43"/>
      <c r="D155" s="43"/>
      <c r="E155" s="43"/>
      <c r="F155" s="43"/>
      <c r="G155" s="43"/>
      <c r="H155" s="43"/>
    </row>
    <row r="156" spans="1:8">
      <c r="A156" s="73"/>
      <c r="C156" s="43"/>
      <c r="D156" s="43"/>
      <c r="E156" s="43"/>
      <c r="F156" s="43"/>
      <c r="G156" s="43"/>
      <c r="H156" s="43"/>
    </row>
    <row r="157" spans="1:8">
      <c r="A157" s="73"/>
      <c r="C157" s="43"/>
      <c r="D157" s="43"/>
      <c r="E157" s="43"/>
      <c r="F157" s="43"/>
      <c r="G157" s="43"/>
      <c r="H157" s="43"/>
    </row>
    <row r="158" spans="1:8">
      <c r="A158" s="73"/>
      <c r="C158" s="43"/>
      <c r="D158" s="43"/>
      <c r="E158" s="43"/>
      <c r="F158" s="43"/>
      <c r="G158" s="43"/>
      <c r="H158" s="43"/>
    </row>
    <row r="159" spans="1:8">
      <c r="A159" s="73"/>
      <c r="C159" s="43"/>
      <c r="D159" s="43"/>
      <c r="E159" s="43"/>
      <c r="F159" s="43"/>
      <c r="G159" s="43"/>
      <c r="H159" s="43"/>
    </row>
    <row r="160" spans="1:8">
      <c r="A160" s="73"/>
      <c r="C160" s="43"/>
      <c r="D160" s="43"/>
      <c r="E160" s="43"/>
      <c r="F160" s="43"/>
      <c r="G160" s="43"/>
      <c r="H160" s="43"/>
    </row>
    <row r="161" spans="1:8">
      <c r="A161" s="73"/>
      <c r="C161" s="43"/>
      <c r="D161" s="43"/>
      <c r="E161" s="43"/>
      <c r="F161" s="43"/>
      <c r="G161" s="43"/>
      <c r="H161" s="43"/>
    </row>
    <row r="162" spans="1:8">
      <c r="A162" s="73"/>
      <c r="C162" s="43"/>
      <c r="D162" s="43"/>
      <c r="E162" s="43"/>
      <c r="F162" s="43"/>
      <c r="G162" s="43"/>
      <c r="H162" s="43"/>
    </row>
    <row r="163" spans="1:8">
      <c r="A163" s="73"/>
      <c r="C163" s="43"/>
      <c r="D163" s="43"/>
      <c r="E163" s="43"/>
      <c r="F163" s="43"/>
      <c r="G163" s="43"/>
      <c r="H163" s="43"/>
    </row>
    <row r="164" spans="1:8">
      <c r="A164" s="73"/>
      <c r="C164" s="43"/>
      <c r="D164" s="43"/>
      <c r="E164" s="43"/>
      <c r="F164" s="43"/>
      <c r="G164" s="43"/>
      <c r="H164" s="43"/>
    </row>
    <row r="165" spans="1:8">
      <c r="A165" s="73"/>
      <c r="C165" s="43"/>
      <c r="D165" s="43"/>
      <c r="E165" s="43"/>
      <c r="F165" s="43"/>
      <c r="G165" s="43"/>
      <c r="H165" s="43"/>
    </row>
    <row r="166" spans="1:8">
      <c r="A166" s="73"/>
      <c r="C166" s="43"/>
      <c r="D166" s="43"/>
      <c r="E166" s="43"/>
      <c r="F166" s="43"/>
      <c r="G166" s="43"/>
      <c r="H166" s="43"/>
    </row>
    <row r="167" spans="1:8">
      <c r="A167" s="73"/>
      <c r="C167" s="43"/>
      <c r="D167" s="43"/>
      <c r="E167" s="43"/>
      <c r="F167" s="43"/>
      <c r="G167" s="43"/>
      <c r="H167" s="43"/>
    </row>
    <row r="168" spans="1:8">
      <c r="A168" s="73"/>
      <c r="C168" s="43"/>
      <c r="D168" s="43"/>
      <c r="E168" s="43"/>
      <c r="F168" s="43"/>
      <c r="G168" s="43"/>
      <c r="H168" s="43"/>
    </row>
    <row r="169" spans="1:8">
      <c r="A169" s="73"/>
      <c r="C169" s="43"/>
      <c r="D169" s="43"/>
      <c r="E169" s="43"/>
      <c r="F169" s="43"/>
      <c r="G169" s="43"/>
      <c r="H169" s="43"/>
    </row>
    <row r="170" spans="1:8">
      <c r="A170" s="73"/>
      <c r="C170" s="43"/>
      <c r="D170" s="43"/>
      <c r="E170" s="43"/>
      <c r="F170" s="43"/>
      <c r="G170" s="43"/>
      <c r="H170" s="43"/>
    </row>
    <row r="171" spans="1:8">
      <c r="A171" s="73"/>
      <c r="C171" s="43"/>
      <c r="D171" s="43"/>
      <c r="E171" s="43"/>
      <c r="F171" s="43"/>
      <c r="G171" s="43"/>
      <c r="H171" s="43"/>
    </row>
    <row r="172" spans="1:8">
      <c r="A172" s="73"/>
      <c r="C172" s="43"/>
      <c r="D172" s="43"/>
      <c r="E172" s="43"/>
      <c r="F172" s="43"/>
      <c r="G172" s="43"/>
      <c r="H172" s="43"/>
    </row>
    <row r="173" spans="1:8">
      <c r="A173" s="73"/>
      <c r="C173" s="43"/>
      <c r="D173" s="43"/>
      <c r="E173" s="43"/>
      <c r="F173" s="43"/>
      <c r="G173" s="43"/>
      <c r="H173" s="43"/>
    </row>
    <row r="174" spans="1:8">
      <c r="A174" s="73"/>
      <c r="C174" s="43"/>
      <c r="D174" s="43"/>
      <c r="E174" s="43"/>
      <c r="F174" s="43"/>
      <c r="G174" s="43"/>
      <c r="H174" s="43"/>
    </row>
    <row r="175" spans="1:8">
      <c r="A175" s="73"/>
      <c r="C175" s="43"/>
      <c r="D175" s="43"/>
      <c r="E175" s="43"/>
      <c r="F175" s="43"/>
      <c r="G175" s="43"/>
      <c r="H175" s="43"/>
    </row>
    <row r="176" spans="1:8">
      <c r="A176" s="73"/>
      <c r="C176" s="43"/>
      <c r="D176" s="43"/>
      <c r="E176" s="43"/>
      <c r="F176" s="43"/>
      <c r="G176" s="43"/>
      <c r="H176" s="43"/>
    </row>
    <row r="177" spans="1:8">
      <c r="A177" s="73"/>
      <c r="C177" s="43"/>
      <c r="D177" s="43"/>
      <c r="E177" s="43"/>
      <c r="F177" s="43"/>
      <c r="G177" s="43"/>
      <c r="H177" s="43"/>
    </row>
    <row r="178" spans="1:8">
      <c r="A178" s="73"/>
      <c r="C178" s="43"/>
      <c r="D178" s="43"/>
      <c r="E178" s="43"/>
      <c r="F178" s="43"/>
      <c r="G178" s="43"/>
      <c r="H178" s="43"/>
    </row>
    <row r="179" spans="1:8">
      <c r="A179" s="73"/>
      <c r="C179" s="43"/>
      <c r="D179" s="43"/>
      <c r="E179" s="43"/>
      <c r="F179" s="43"/>
      <c r="G179" s="43"/>
      <c r="H179" s="43"/>
    </row>
    <row r="180" spans="1:8">
      <c r="A180" s="73"/>
      <c r="C180" s="43"/>
      <c r="D180" s="43"/>
      <c r="E180" s="43"/>
      <c r="F180" s="43"/>
      <c r="G180" s="43"/>
      <c r="H180" s="43"/>
    </row>
    <row r="181" spans="1:8">
      <c r="A181" s="73"/>
      <c r="C181" s="43"/>
      <c r="D181" s="43"/>
      <c r="E181" s="43"/>
      <c r="F181" s="43"/>
      <c r="G181" s="43"/>
      <c r="H181" s="43"/>
    </row>
    <row r="182" spans="1:8">
      <c r="A182" s="73"/>
      <c r="C182" s="43"/>
      <c r="D182" s="43"/>
      <c r="E182" s="43"/>
      <c r="F182" s="43"/>
      <c r="G182" s="43"/>
      <c r="H182" s="43"/>
    </row>
    <row r="183" spans="1:8">
      <c r="A183" s="73"/>
      <c r="C183" s="43"/>
      <c r="D183" s="43"/>
      <c r="E183" s="43"/>
      <c r="F183" s="43"/>
      <c r="G183" s="43"/>
      <c r="H183" s="43"/>
    </row>
    <row r="184" spans="1:8">
      <c r="A184" s="73"/>
      <c r="C184" s="43"/>
      <c r="D184" s="43"/>
      <c r="E184" s="43"/>
      <c r="F184" s="43"/>
      <c r="G184" s="43"/>
      <c r="H184" s="43"/>
    </row>
    <row r="185" spans="1:8">
      <c r="A185" s="73"/>
      <c r="C185" s="43"/>
      <c r="D185" s="43"/>
      <c r="E185" s="43"/>
      <c r="F185" s="43"/>
      <c r="G185" s="43"/>
      <c r="H185" s="43"/>
    </row>
    <row r="186" spans="1:8">
      <c r="A186" s="73"/>
      <c r="C186" s="43"/>
      <c r="D186" s="43"/>
      <c r="E186" s="43"/>
      <c r="F186" s="43"/>
      <c r="G186" s="43"/>
      <c r="H186" s="43"/>
    </row>
    <row r="187" spans="1:8">
      <c r="A187" s="73"/>
      <c r="C187" s="43"/>
      <c r="D187" s="43"/>
      <c r="E187" s="43"/>
      <c r="F187" s="43"/>
      <c r="G187" s="43"/>
      <c r="H187" s="43"/>
    </row>
    <row r="188" spans="1:8">
      <c r="A188" s="73"/>
      <c r="C188" s="43"/>
      <c r="D188" s="43"/>
      <c r="E188" s="43"/>
      <c r="F188" s="43"/>
      <c r="G188" s="43"/>
      <c r="H188" s="43"/>
    </row>
    <row r="189" spans="1:8">
      <c r="A189" s="73"/>
      <c r="C189" s="43"/>
      <c r="D189" s="43"/>
      <c r="E189" s="43"/>
      <c r="F189" s="43"/>
      <c r="G189" s="43"/>
      <c r="H189" s="43"/>
    </row>
    <row r="190" spans="1:8">
      <c r="A190" s="73"/>
      <c r="C190" s="43"/>
      <c r="D190" s="43"/>
      <c r="E190" s="43"/>
      <c r="F190" s="43"/>
      <c r="G190" s="43"/>
      <c r="H190" s="43"/>
    </row>
    <row r="191" spans="1:8">
      <c r="A191" s="73"/>
      <c r="C191" s="43"/>
      <c r="D191" s="43"/>
      <c r="E191" s="43"/>
      <c r="F191" s="43"/>
      <c r="G191" s="43"/>
      <c r="H191" s="43"/>
    </row>
    <row r="192" spans="1:8">
      <c r="A192" s="73"/>
      <c r="C192" s="43"/>
      <c r="D192" s="43"/>
      <c r="E192" s="43"/>
      <c r="F192" s="43"/>
      <c r="G192" s="43"/>
      <c r="H192" s="43"/>
    </row>
    <row r="193" spans="1:8">
      <c r="A193" s="73"/>
      <c r="C193" s="43"/>
      <c r="D193" s="43"/>
      <c r="E193" s="43"/>
      <c r="F193" s="43"/>
      <c r="G193" s="43"/>
      <c r="H193" s="43"/>
    </row>
    <row r="194" spans="1:8">
      <c r="A194" s="73"/>
      <c r="C194" s="43"/>
      <c r="D194" s="43"/>
      <c r="E194" s="43"/>
      <c r="F194" s="43"/>
      <c r="G194" s="43"/>
      <c r="H194" s="43"/>
    </row>
    <row r="195" spans="1:8">
      <c r="A195" s="73"/>
      <c r="C195" s="43"/>
      <c r="D195" s="43"/>
      <c r="E195" s="43"/>
      <c r="F195" s="43"/>
      <c r="G195" s="43"/>
      <c r="H195" s="43"/>
    </row>
    <row r="196" spans="1:8">
      <c r="A196" s="73"/>
      <c r="C196" s="43"/>
      <c r="D196" s="43"/>
      <c r="E196" s="43"/>
      <c r="F196" s="43"/>
      <c r="G196" s="43"/>
      <c r="H196" s="43"/>
    </row>
    <row r="197" spans="1:8">
      <c r="A197" s="73"/>
      <c r="C197" s="43"/>
      <c r="D197" s="43"/>
      <c r="E197" s="43"/>
      <c r="F197" s="43"/>
      <c r="G197" s="43"/>
      <c r="H197" s="43"/>
    </row>
    <row r="198" spans="1:8">
      <c r="A198" s="73"/>
      <c r="C198" s="43"/>
      <c r="D198" s="43"/>
      <c r="E198" s="43"/>
      <c r="F198" s="43"/>
      <c r="G198" s="43"/>
      <c r="H198" s="43"/>
    </row>
    <row r="199" spans="1:8">
      <c r="A199" s="73"/>
      <c r="C199" s="43"/>
      <c r="D199" s="43"/>
      <c r="E199" s="43"/>
      <c r="F199" s="43"/>
      <c r="G199" s="43"/>
      <c r="H199" s="43"/>
    </row>
    <row r="200" spans="1:8">
      <c r="A200" s="73"/>
      <c r="C200" s="43"/>
      <c r="D200" s="43"/>
      <c r="E200" s="43"/>
      <c r="F200" s="43"/>
      <c r="G200" s="43"/>
      <c r="H200" s="43"/>
    </row>
    <row r="201" spans="1:8">
      <c r="A201" s="73"/>
      <c r="C201" s="43"/>
      <c r="D201" s="43"/>
      <c r="E201" s="43"/>
      <c r="F201" s="43"/>
      <c r="G201" s="43"/>
      <c r="H201" s="43"/>
    </row>
    <row r="202" spans="1:8">
      <c r="A202" s="73"/>
      <c r="C202" s="43"/>
      <c r="D202" s="43"/>
      <c r="E202" s="43"/>
      <c r="F202" s="43"/>
      <c r="G202" s="43"/>
      <c r="H202" s="43"/>
    </row>
    <row r="203" spans="1:8">
      <c r="A203" s="73"/>
      <c r="C203" s="43"/>
      <c r="D203" s="43"/>
      <c r="E203" s="43"/>
      <c r="F203" s="43"/>
      <c r="G203" s="43"/>
      <c r="H203" s="43"/>
    </row>
    <row r="204" spans="1:8">
      <c r="A204" s="73"/>
      <c r="C204" s="43"/>
      <c r="D204" s="43"/>
      <c r="E204" s="43"/>
      <c r="F204" s="43"/>
      <c r="G204" s="43"/>
      <c r="H204" s="43"/>
    </row>
    <row r="205" spans="1:8">
      <c r="A205" s="73"/>
      <c r="C205" s="43"/>
      <c r="D205" s="43"/>
      <c r="E205" s="43"/>
      <c r="F205" s="43"/>
      <c r="G205" s="43"/>
      <c r="H205" s="43"/>
    </row>
    <row r="206" spans="1:8">
      <c r="A206" s="73"/>
      <c r="C206" s="43"/>
      <c r="D206" s="43"/>
      <c r="E206" s="43"/>
      <c r="F206" s="43"/>
      <c r="G206" s="43"/>
      <c r="H206" s="43"/>
    </row>
    <row r="207" spans="1:8">
      <c r="A207" s="73"/>
      <c r="C207" s="43"/>
      <c r="D207" s="43"/>
      <c r="E207" s="43"/>
      <c r="F207" s="43"/>
      <c r="G207" s="43"/>
      <c r="H207" s="43"/>
    </row>
    <row r="208" spans="1:8">
      <c r="A208" s="73"/>
      <c r="C208" s="43"/>
      <c r="D208" s="43"/>
      <c r="E208" s="43"/>
      <c r="F208" s="43"/>
      <c r="G208" s="43"/>
      <c r="H208" s="43"/>
    </row>
    <row r="209" spans="1:8">
      <c r="A209" s="73"/>
      <c r="C209" s="43"/>
      <c r="D209" s="43"/>
      <c r="E209" s="43"/>
      <c r="F209" s="43"/>
      <c r="G209" s="43"/>
      <c r="H209" s="43"/>
    </row>
    <row r="210" spans="1:8">
      <c r="A210" s="73"/>
      <c r="C210" s="43"/>
      <c r="D210" s="43"/>
      <c r="E210" s="43"/>
      <c r="F210" s="43"/>
      <c r="G210" s="43"/>
      <c r="H210" s="43"/>
    </row>
    <row r="211" spans="1:8">
      <c r="A211" s="73"/>
      <c r="C211" s="43"/>
      <c r="D211" s="43"/>
      <c r="E211" s="43"/>
      <c r="F211" s="43"/>
      <c r="G211" s="43"/>
      <c r="H211" s="43"/>
    </row>
    <row r="212" spans="1:8">
      <c r="A212" s="73"/>
      <c r="C212" s="43"/>
      <c r="D212" s="43"/>
      <c r="E212" s="43"/>
      <c r="F212" s="43"/>
      <c r="G212" s="43"/>
      <c r="H212" s="43"/>
    </row>
    <row r="213" spans="1:8">
      <c r="A213" s="73"/>
      <c r="C213" s="43"/>
      <c r="D213" s="43"/>
      <c r="E213" s="43"/>
      <c r="F213" s="43"/>
      <c r="G213" s="43"/>
      <c r="H213" s="43"/>
    </row>
    <row r="214" spans="1:8">
      <c r="A214" s="73"/>
      <c r="C214" s="43"/>
      <c r="D214" s="43"/>
      <c r="E214" s="43"/>
      <c r="F214" s="43"/>
      <c r="G214" s="43"/>
      <c r="H214" s="43"/>
    </row>
    <row r="215" spans="1:8">
      <c r="A215" s="73"/>
      <c r="C215" s="43"/>
      <c r="D215" s="43"/>
      <c r="E215" s="43"/>
      <c r="F215" s="43"/>
      <c r="G215" s="43"/>
      <c r="H215" s="43"/>
    </row>
    <row r="216" spans="1:8">
      <c r="A216" s="73"/>
      <c r="C216" s="43"/>
      <c r="D216" s="43"/>
      <c r="E216" s="43"/>
      <c r="F216" s="43"/>
      <c r="G216" s="43"/>
      <c r="H216" s="43"/>
    </row>
    <row r="217" spans="1:8">
      <c r="A217" s="73"/>
      <c r="C217" s="43"/>
      <c r="D217" s="43"/>
      <c r="E217" s="43"/>
      <c r="F217" s="43"/>
      <c r="G217" s="43"/>
      <c r="H217" s="43"/>
    </row>
    <row r="218" spans="1:8">
      <c r="A218" s="73"/>
      <c r="C218" s="43"/>
      <c r="D218" s="43"/>
      <c r="E218" s="43"/>
      <c r="F218" s="43"/>
      <c r="G218" s="43"/>
      <c r="H218" s="43"/>
    </row>
    <row r="219" spans="1:8">
      <c r="A219" s="73"/>
      <c r="C219" s="43"/>
      <c r="D219" s="43"/>
      <c r="E219" s="43"/>
      <c r="F219" s="43"/>
      <c r="G219" s="43"/>
      <c r="H219" s="43"/>
    </row>
    <row r="220" spans="1:8">
      <c r="A220" s="73"/>
      <c r="C220" s="43"/>
      <c r="D220" s="43"/>
      <c r="E220" s="43"/>
      <c r="F220" s="43"/>
      <c r="G220" s="43"/>
      <c r="H220" s="43"/>
    </row>
    <row r="221" spans="1:8">
      <c r="A221" s="73"/>
      <c r="C221" s="43"/>
      <c r="D221" s="43"/>
      <c r="E221" s="43"/>
      <c r="F221" s="43"/>
      <c r="G221" s="43"/>
      <c r="H221" s="43"/>
    </row>
    <row r="222" spans="1:8">
      <c r="A222" s="73"/>
      <c r="C222" s="43"/>
      <c r="D222" s="43"/>
      <c r="E222" s="43"/>
      <c r="F222" s="43"/>
      <c r="G222" s="43"/>
      <c r="H222" s="43"/>
    </row>
    <row r="223" spans="1:8">
      <c r="A223" s="73"/>
      <c r="C223" s="43"/>
      <c r="D223" s="43"/>
      <c r="E223" s="43"/>
      <c r="F223" s="43"/>
      <c r="G223" s="43"/>
      <c r="H223" s="43"/>
    </row>
    <row r="224" spans="1:8">
      <c r="A224" s="73"/>
      <c r="C224" s="43"/>
      <c r="D224" s="43"/>
      <c r="E224" s="43"/>
      <c r="F224" s="43"/>
      <c r="G224" s="43"/>
      <c r="H224" s="43"/>
    </row>
    <row r="225" spans="1:8">
      <c r="A225" s="73"/>
      <c r="C225" s="43"/>
      <c r="D225" s="43"/>
      <c r="E225" s="43"/>
      <c r="F225" s="43"/>
      <c r="G225" s="43"/>
      <c r="H225" s="43"/>
    </row>
    <row r="226" spans="1:8">
      <c r="A226" s="73"/>
      <c r="C226" s="43"/>
      <c r="D226" s="43"/>
      <c r="E226" s="43"/>
      <c r="F226" s="43"/>
      <c r="G226" s="43"/>
      <c r="H226" s="43"/>
    </row>
    <row r="227" spans="1:8">
      <c r="A227" s="73"/>
      <c r="C227" s="43"/>
      <c r="D227" s="43"/>
      <c r="E227" s="43"/>
      <c r="F227" s="43"/>
      <c r="G227" s="43"/>
      <c r="H227" s="43"/>
    </row>
    <row r="228" spans="1:8">
      <c r="A228" s="73"/>
      <c r="C228" s="43"/>
      <c r="D228" s="43"/>
      <c r="E228" s="43"/>
      <c r="F228" s="43"/>
      <c r="G228" s="43"/>
      <c r="H228" s="43"/>
    </row>
    <row r="229" spans="1:8">
      <c r="A229" s="73"/>
      <c r="C229" s="43"/>
      <c r="D229" s="43"/>
      <c r="E229" s="43"/>
      <c r="F229" s="43"/>
      <c r="G229" s="43"/>
      <c r="H229" s="43"/>
    </row>
    <row r="230" spans="1:8">
      <c r="A230" s="73"/>
      <c r="C230" s="43"/>
      <c r="D230" s="43"/>
      <c r="E230" s="43"/>
      <c r="F230" s="43"/>
      <c r="G230" s="43"/>
      <c r="H230" s="43"/>
    </row>
    <row r="231" spans="1:8">
      <c r="A231" s="73"/>
      <c r="C231" s="43"/>
      <c r="D231" s="43"/>
      <c r="E231" s="43"/>
      <c r="F231" s="43"/>
      <c r="G231" s="43"/>
      <c r="H231" s="43"/>
    </row>
    <row r="232" spans="1:8">
      <c r="A232" s="73"/>
      <c r="C232" s="43"/>
      <c r="D232" s="43"/>
      <c r="E232" s="43"/>
      <c r="F232" s="43"/>
      <c r="G232" s="43"/>
      <c r="H232" s="43"/>
    </row>
    <row r="233" spans="1:8">
      <c r="A233" s="73"/>
      <c r="C233" s="43"/>
      <c r="D233" s="43"/>
      <c r="E233" s="43"/>
      <c r="F233" s="43"/>
      <c r="G233" s="43"/>
      <c r="H233" s="43"/>
    </row>
    <row r="234" spans="1:8">
      <c r="A234" s="73"/>
      <c r="C234" s="43"/>
      <c r="D234" s="43"/>
      <c r="E234" s="43"/>
      <c r="F234" s="43"/>
      <c r="G234" s="43"/>
      <c r="H234" s="43"/>
    </row>
    <row r="235" spans="1:8">
      <c r="A235" s="73"/>
      <c r="C235" s="43"/>
      <c r="D235" s="43"/>
      <c r="E235" s="43"/>
      <c r="F235" s="43"/>
      <c r="G235" s="43"/>
      <c r="H235" s="43"/>
    </row>
    <row r="236" spans="1:8">
      <c r="A236" s="73"/>
      <c r="C236" s="43"/>
      <c r="D236" s="43"/>
      <c r="E236" s="43"/>
      <c r="F236" s="43"/>
      <c r="G236" s="43"/>
      <c r="H236" s="43"/>
    </row>
    <row r="237" spans="1:8">
      <c r="A237" s="73"/>
      <c r="C237" s="43"/>
      <c r="D237" s="43"/>
      <c r="E237" s="43"/>
      <c r="F237" s="43"/>
      <c r="G237" s="43"/>
      <c r="H237" s="43"/>
    </row>
    <row r="238" spans="1:8">
      <c r="A238" s="73"/>
      <c r="C238" s="43"/>
      <c r="D238" s="43"/>
      <c r="E238" s="43"/>
      <c r="F238" s="43"/>
      <c r="G238" s="43"/>
      <c r="H238" s="43"/>
    </row>
    <row r="239" spans="1:8">
      <c r="A239" s="73"/>
      <c r="C239" s="43"/>
      <c r="D239" s="43"/>
      <c r="E239" s="43"/>
      <c r="F239" s="43"/>
      <c r="G239" s="43"/>
      <c r="H239" s="43"/>
    </row>
    <row r="240" spans="1:8">
      <c r="A240" s="73"/>
      <c r="C240" s="43"/>
      <c r="D240" s="43"/>
      <c r="E240" s="43"/>
      <c r="F240" s="43"/>
      <c r="G240" s="43"/>
      <c r="H240" s="43"/>
    </row>
    <row r="241" spans="1:8">
      <c r="A241" s="73"/>
      <c r="C241" s="43"/>
      <c r="D241" s="43"/>
      <c r="E241" s="43"/>
      <c r="F241" s="43"/>
      <c r="G241" s="43"/>
      <c r="H241" s="43"/>
    </row>
    <row r="242" spans="1:8">
      <c r="A242" s="73"/>
      <c r="C242" s="43"/>
      <c r="D242" s="43"/>
      <c r="E242" s="43"/>
      <c r="F242" s="43"/>
      <c r="G242" s="43"/>
      <c r="H242" s="43"/>
    </row>
    <row r="243" spans="1:8">
      <c r="A243" s="74"/>
      <c r="C243" s="43"/>
      <c r="D243" s="43"/>
      <c r="E243" s="43"/>
      <c r="F243" s="43"/>
      <c r="G243" s="43"/>
      <c r="H243" s="43"/>
    </row>
    <row r="244" spans="1:8">
      <c r="A244" s="74"/>
      <c r="C244" s="43"/>
      <c r="D244" s="43"/>
      <c r="E244" s="43"/>
      <c r="F244" s="43"/>
      <c r="G244" s="43"/>
      <c r="H244" s="43"/>
    </row>
    <row r="245" spans="1:8">
      <c r="A245" s="74"/>
      <c r="C245" s="43"/>
      <c r="D245" s="43"/>
      <c r="E245" s="43"/>
      <c r="F245" s="43"/>
      <c r="G245" s="43"/>
      <c r="H245" s="43"/>
    </row>
    <row r="246" spans="1:8">
      <c r="A246" s="74"/>
      <c r="C246" s="43"/>
      <c r="D246" s="43"/>
      <c r="E246" s="43"/>
      <c r="F246" s="43"/>
      <c r="G246" s="43"/>
      <c r="H246" s="43"/>
    </row>
    <row r="247" spans="1:8">
      <c r="A247" s="74"/>
      <c r="C247" s="43"/>
      <c r="D247" s="43"/>
      <c r="E247" s="43"/>
      <c r="F247" s="43"/>
      <c r="G247" s="43"/>
      <c r="H247" s="43"/>
    </row>
    <row r="248" spans="1:8">
      <c r="A248" s="74"/>
      <c r="C248" s="43"/>
      <c r="D248" s="43"/>
      <c r="E248" s="43"/>
      <c r="F248" s="43"/>
      <c r="G248" s="43"/>
      <c r="H248" s="43"/>
    </row>
    <row r="249" spans="1:8">
      <c r="A249" s="74"/>
      <c r="C249" s="43"/>
      <c r="D249" s="43"/>
      <c r="E249" s="43"/>
      <c r="F249" s="43"/>
      <c r="G249" s="43"/>
      <c r="H249" s="43"/>
    </row>
    <row r="250" spans="1:8">
      <c r="A250" s="74"/>
      <c r="C250" s="43"/>
      <c r="D250" s="43"/>
      <c r="E250" s="43"/>
      <c r="F250" s="43"/>
      <c r="G250" s="43"/>
      <c r="H250" s="43"/>
    </row>
    <row r="251" spans="1:8">
      <c r="A251" s="74"/>
      <c r="C251" s="43"/>
      <c r="D251" s="43"/>
      <c r="E251" s="43"/>
      <c r="F251" s="43"/>
      <c r="G251" s="43"/>
      <c r="H251" s="43"/>
    </row>
    <row r="252" spans="1:8">
      <c r="A252" s="74"/>
      <c r="C252" s="43"/>
      <c r="D252" s="43"/>
      <c r="E252" s="43"/>
      <c r="F252" s="43"/>
      <c r="G252" s="43"/>
      <c r="H252" s="43"/>
    </row>
    <row r="253" spans="1:8">
      <c r="A253" s="74"/>
      <c r="C253" s="43"/>
      <c r="D253" s="43"/>
      <c r="E253" s="43"/>
      <c r="F253" s="43"/>
      <c r="G253" s="43"/>
      <c r="H253" s="43"/>
    </row>
    <row r="254" spans="1:8">
      <c r="A254" s="74"/>
      <c r="C254" s="43"/>
      <c r="D254" s="43"/>
      <c r="E254" s="43"/>
      <c r="F254" s="43"/>
      <c r="G254" s="43"/>
      <c r="H254" s="43"/>
    </row>
    <row r="255" spans="1:8">
      <c r="A255" s="74"/>
      <c r="C255" s="43"/>
      <c r="D255" s="43"/>
      <c r="E255" s="43"/>
      <c r="F255" s="43"/>
      <c r="G255" s="43"/>
      <c r="H255" s="43"/>
    </row>
    <row r="256" spans="1:8">
      <c r="A256" s="74"/>
      <c r="C256" s="43"/>
      <c r="D256" s="43"/>
      <c r="E256" s="43"/>
      <c r="F256" s="43"/>
      <c r="G256" s="43"/>
      <c r="H256" s="43"/>
    </row>
    <row r="257" spans="1:8">
      <c r="A257" s="74"/>
      <c r="C257" s="43"/>
      <c r="D257" s="43"/>
      <c r="E257" s="43"/>
      <c r="F257" s="43"/>
      <c r="G257" s="43"/>
      <c r="H257" s="43"/>
    </row>
    <row r="258" spans="1:8">
      <c r="A258" s="74"/>
      <c r="C258" s="43"/>
      <c r="D258" s="43"/>
      <c r="E258" s="43"/>
      <c r="F258" s="43"/>
      <c r="G258" s="43"/>
      <c r="H258" s="43"/>
    </row>
    <row r="259" spans="1:8">
      <c r="A259" s="74"/>
      <c r="C259" s="43"/>
      <c r="D259" s="43"/>
      <c r="E259" s="43"/>
      <c r="F259" s="43"/>
      <c r="G259" s="43"/>
      <c r="H259" s="43"/>
    </row>
    <row r="260" spans="1:8">
      <c r="A260" s="74"/>
      <c r="C260" s="43"/>
      <c r="D260" s="43"/>
      <c r="E260" s="43"/>
      <c r="F260" s="43"/>
      <c r="G260" s="43"/>
      <c r="H260" s="43"/>
    </row>
    <row r="261" spans="1:8">
      <c r="A261" s="74"/>
      <c r="C261" s="43"/>
      <c r="D261" s="43"/>
      <c r="E261" s="43"/>
      <c r="F261" s="43"/>
      <c r="G261" s="43"/>
      <c r="H261" s="43"/>
    </row>
    <row r="262" spans="1:8">
      <c r="A262" s="74"/>
      <c r="C262" s="43"/>
      <c r="D262" s="43"/>
      <c r="E262" s="43"/>
      <c r="F262" s="43"/>
      <c r="G262" s="43"/>
      <c r="H262" s="43"/>
    </row>
    <row r="263" spans="1:8">
      <c r="A263" s="74"/>
      <c r="C263" s="43"/>
      <c r="D263" s="43"/>
      <c r="E263" s="43"/>
      <c r="F263" s="43"/>
      <c r="G263" s="43"/>
      <c r="H263" s="43"/>
    </row>
    <row r="264" spans="1:8">
      <c r="A264" s="74"/>
      <c r="C264" s="43"/>
      <c r="D264" s="43"/>
      <c r="E264" s="43"/>
      <c r="F264" s="43"/>
      <c r="G264" s="43"/>
      <c r="H264" s="43"/>
    </row>
    <row r="265" spans="1:8">
      <c r="A265" s="74"/>
      <c r="C265" s="43"/>
      <c r="D265" s="43"/>
      <c r="E265" s="43"/>
      <c r="F265" s="43"/>
      <c r="G265" s="43"/>
      <c r="H265" s="43"/>
    </row>
    <row r="266" spans="1:8">
      <c r="A266" s="74"/>
      <c r="C266" s="43"/>
      <c r="D266" s="43"/>
      <c r="E266" s="43"/>
      <c r="F266" s="43"/>
      <c r="G266" s="43"/>
      <c r="H266" s="43"/>
    </row>
    <row r="267" spans="1:8">
      <c r="A267" s="74"/>
      <c r="C267" s="43"/>
      <c r="D267" s="43"/>
      <c r="E267" s="43"/>
      <c r="F267" s="43"/>
      <c r="G267" s="43"/>
      <c r="H267" s="43"/>
    </row>
    <row r="268" spans="1:8">
      <c r="A268" s="74"/>
      <c r="C268" s="43"/>
      <c r="D268" s="43"/>
      <c r="E268" s="43"/>
      <c r="F268" s="43"/>
      <c r="G268" s="43"/>
      <c r="H268" s="43"/>
    </row>
    <row r="269" spans="1:8">
      <c r="A269" s="74"/>
      <c r="C269" s="43"/>
      <c r="D269" s="43"/>
      <c r="E269" s="43"/>
      <c r="F269" s="43"/>
      <c r="G269" s="43"/>
      <c r="H269" s="43"/>
    </row>
    <row r="270" spans="1:8">
      <c r="A270" s="74"/>
      <c r="C270" s="43"/>
      <c r="D270" s="43"/>
      <c r="E270" s="43"/>
      <c r="F270" s="43"/>
      <c r="G270" s="43"/>
      <c r="H270" s="43"/>
    </row>
    <row r="271" spans="1:8">
      <c r="A271" s="74"/>
      <c r="C271" s="43"/>
      <c r="D271" s="43"/>
      <c r="E271" s="43"/>
      <c r="F271" s="43"/>
      <c r="G271" s="43"/>
      <c r="H271" s="43"/>
    </row>
    <row r="272" spans="1:8">
      <c r="A272" s="74"/>
      <c r="C272" s="43"/>
      <c r="D272" s="43"/>
      <c r="E272" s="43"/>
      <c r="F272" s="43"/>
      <c r="G272" s="43"/>
      <c r="H272" s="43"/>
    </row>
    <row r="273" spans="1:8">
      <c r="A273" s="74"/>
      <c r="C273" s="43"/>
      <c r="D273" s="43"/>
      <c r="E273" s="43"/>
      <c r="F273" s="43"/>
      <c r="G273" s="43"/>
      <c r="H273" s="43"/>
    </row>
    <row r="274" spans="1:8">
      <c r="A274" s="74"/>
      <c r="C274" s="43"/>
      <c r="D274" s="43"/>
      <c r="E274" s="43"/>
      <c r="F274" s="43"/>
      <c r="G274" s="43"/>
      <c r="H274" s="43"/>
    </row>
    <row r="275" spans="1:8">
      <c r="A275" s="74"/>
      <c r="C275" s="43"/>
      <c r="D275" s="43"/>
      <c r="E275" s="43"/>
      <c r="F275" s="43"/>
      <c r="G275" s="43"/>
      <c r="H275" s="43"/>
    </row>
    <row r="276" spans="1:8">
      <c r="A276" s="74"/>
      <c r="C276" s="43"/>
      <c r="D276" s="43"/>
      <c r="E276" s="43"/>
      <c r="F276" s="43"/>
      <c r="G276" s="43"/>
      <c r="H276" s="43"/>
    </row>
    <row r="277" spans="1:8">
      <c r="A277" s="74"/>
      <c r="C277" s="43"/>
      <c r="D277" s="43"/>
      <c r="E277" s="43"/>
      <c r="F277" s="43"/>
      <c r="G277" s="43"/>
      <c r="H277" s="43"/>
    </row>
    <row r="278" spans="1:8">
      <c r="A278" s="74"/>
      <c r="C278" s="43"/>
      <c r="D278" s="43"/>
      <c r="E278" s="43"/>
      <c r="F278" s="43"/>
      <c r="G278" s="43"/>
      <c r="H278" s="43"/>
    </row>
    <row r="279" spans="1:8">
      <c r="A279" s="74"/>
      <c r="C279" s="43"/>
      <c r="D279" s="43"/>
      <c r="E279" s="43"/>
      <c r="F279" s="43"/>
      <c r="G279" s="43"/>
      <c r="H279" s="43"/>
    </row>
    <row r="280" spans="1:8">
      <c r="A280" s="74"/>
      <c r="C280" s="43"/>
      <c r="D280" s="43"/>
      <c r="E280" s="43"/>
      <c r="F280" s="43"/>
      <c r="G280" s="43"/>
      <c r="H280" s="43"/>
    </row>
    <row r="281" spans="1:8">
      <c r="A281" s="74"/>
      <c r="C281" s="43"/>
      <c r="D281" s="43"/>
      <c r="E281" s="43"/>
      <c r="F281" s="43"/>
      <c r="G281" s="43"/>
      <c r="H281" s="43"/>
    </row>
    <row r="282" spans="1:8">
      <c r="A282" s="74"/>
      <c r="C282" s="43"/>
      <c r="D282" s="43"/>
      <c r="E282" s="43"/>
      <c r="F282" s="43"/>
      <c r="G282" s="43"/>
      <c r="H282" s="43"/>
    </row>
    <row r="283" spans="1:8">
      <c r="A283" s="74"/>
      <c r="C283" s="43"/>
      <c r="D283" s="43"/>
      <c r="E283" s="43"/>
      <c r="F283" s="43"/>
      <c r="G283" s="43"/>
      <c r="H283" s="43"/>
    </row>
    <row r="284" spans="1:8">
      <c r="A284" s="74"/>
      <c r="C284" s="43"/>
      <c r="D284" s="43"/>
      <c r="E284" s="43"/>
      <c r="F284" s="43"/>
      <c r="G284" s="43"/>
      <c r="H284" s="43"/>
    </row>
    <row r="285" spans="1:8">
      <c r="A285" s="74"/>
      <c r="C285" s="43"/>
      <c r="D285" s="43"/>
      <c r="E285" s="43"/>
      <c r="F285" s="43"/>
      <c r="G285" s="43"/>
      <c r="H285" s="43"/>
    </row>
    <row r="286" spans="1:8">
      <c r="A286" s="74"/>
      <c r="C286" s="43"/>
      <c r="D286" s="43"/>
      <c r="E286" s="43"/>
      <c r="F286" s="43"/>
      <c r="G286" s="43"/>
      <c r="H286" s="43"/>
    </row>
    <row r="287" spans="1:8">
      <c r="A287" s="74"/>
      <c r="C287" s="43"/>
      <c r="D287" s="43"/>
      <c r="E287" s="43"/>
      <c r="F287" s="43"/>
      <c r="G287" s="43"/>
      <c r="H287" s="43"/>
    </row>
    <row r="288" spans="1:8">
      <c r="A288" s="74"/>
      <c r="C288" s="43"/>
      <c r="D288" s="43"/>
      <c r="E288" s="43"/>
      <c r="F288" s="43"/>
      <c r="G288" s="43"/>
      <c r="H288" s="43"/>
    </row>
    <row r="289" spans="1:8">
      <c r="A289" s="74"/>
      <c r="C289" s="43"/>
      <c r="D289" s="43"/>
      <c r="E289" s="43"/>
      <c r="F289" s="43"/>
      <c r="G289" s="43"/>
      <c r="H289" s="43"/>
    </row>
    <row r="290" spans="1:8">
      <c r="A290" s="74"/>
      <c r="C290" s="43"/>
      <c r="D290" s="43"/>
      <c r="E290" s="43"/>
      <c r="F290" s="43"/>
      <c r="G290" s="43"/>
      <c r="H290" s="43"/>
    </row>
    <row r="291" spans="1:8">
      <c r="A291" s="74"/>
      <c r="C291" s="43"/>
      <c r="D291" s="43"/>
      <c r="E291" s="43"/>
      <c r="F291" s="43"/>
      <c r="G291" s="43"/>
      <c r="H291" s="43"/>
    </row>
    <row r="292" spans="1:8">
      <c r="A292" s="74"/>
      <c r="C292" s="43"/>
      <c r="D292" s="43"/>
      <c r="E292" s="43"/>
      <c r="F292" s="43"/>
      <c r="G292" s="43"/>
      <c r="H292" s="43"/>
    </row>
    <row r="293" spans="1:8">
      <c r="A293" s="74"/>
      <c r="C293" s="43"/>
      <c r="D293" s="43"/>
      <c r="E293" s="43"/>
      <c r="F293" s="43"/>
      <c r="G293" s="43"/>
      <c r="H293" s="43"/>
    </row>
    <row r="294" spans="1:8">
      <c r="A294" s="74"/>
      <c r="C294" s="43"/>
      <c r="D294" s="43"/>
      <c r="E294" s="43"/>
      <c r="F294" s="43"/>
      <c r="G294" s="43"/>
      <c r="H294" s="43"/>
    </row>
    <row r="295" spans="1:8">
      <c r="A295" s="74"/>
      <c r="C295" s="43"/>
      <c r="D295" s="43"/>
      <c r="E295" s="43"/>
      <c r="F295" s="43"/>
      <c r="G295" s="43"/>
      <c r="H295" s="43"/>
    </row>
    <row r="296" spans="1:8">
      <c r="A296" s="74"/>
      <c r="C296" s="43"/>
      <c r="D296" s="43"/>
      <c r="E296" s="43"/>
      <c r="F296" s="43"/>
      <c r="G296" s="43"/>
      <c r="H296" s="43"/>
    </row>
    <row r="297" spans="1:8">
      <c r="A297" s="74"/>
      <c r="C297" s="43"/>
      <c r="D297" s="43"/>
      <c r="E297" s="43"/>
      <c r="F297" s="43"/>
      <c r="G297" s="43"/>
      <c r="H297" s="43"/>
    </row>
    <row r="298" spans="1:8">
      <c r="A298" s="74"/>
      <c r="C298" s="43"/>
      <c r="D298" s="43"/>
      <c r="E298" s="43"/>
      <c r="F298" s="43"/>
      <c r="G298" s="43"/>
      <c r="H298" s="43"/>
    </row>
    <row r="299" spans="1:8">
      <c r="A299" s="74"/>
      <c r="C299" s="43"/>
      <c r="D299" s="43"/>
      <c r="E299" s="43"/>
      <c r="F299" s="43"/>
      <c r="G299" s="43"/>
      <c r="H299" s="43"/>
    </row>
    <row r="300" spans="1:8">
      <c r="A300" s="74"/>
      <c r="C300" s="43"/>
      <c r="D300" s="43"/>
      <c r="E300" s="43"/>
      <c r="F300" s="43"/>
      <c r="G300" s="43"/>
      <c r="H300" s="43"/>
    </row>
    <row r="301" spans="1:8">
      <c r="A301" s="74"/>
      <c r="C301" s="43"/>
      <c r="D301" s="43"/>
      <c r="E301" s="43"/>
      <c r="F301" s="43"/>
      <c r="G301" s="43"/>
      <c r="H301" s="43"/>
    </row>
    <row r="302" spans="1:8">
      <c r="A302" s="74"/>
      <c r="C302" s="43"/>
      <c r="D302" s="43"/>
      <c r="E302" s="43"/>
      <c r="F302" s="43"/>
      <c r="G302" s="43"/>
      <c r="H302" s="43"/>
    </row>
    <row r="303" spans="1:8">
      <c r="A303" s="74"/>
      <c r="C303" s="43"/>
      <c r="D303" s="43"/>
      <c r="E303" s="43"/>
      <c r="F303" s="43"/>
      <c r="G303" s="43"/>
      <c r="H303" s="43"/>
    </row>
    <row r="304" spans="1:8">
      <c r="A304" s="74"/>
      <c r="C304" s="43"/>
      <c r="D304" s="43"/>
      <c r="E304" s="43"/>
      <c r="F304" s="43"/>
      <c r="G304" s="43"/>
      <c r="H304" s="43"/>
    </row>
    <row r="305" spans="1:8">
      <c r="A305" s="74"/>
      <c r="C305" s="43"/>
      <c r="D305" s="43"/>
      <c r="E305" s="43"/>
      <c r="F305" s="43"/>
      <c r="G305" s="43"/>
      <c r="H305" s="43"/>
    </row>
    <row r="306" spans="1:8">
      <c r="A306" s="74"/>
      <c r="C306" s="43"/>
      <c r="D306" s="43"/>
      <c r="E306" s="43"/>
      <c r="F306" s="43"/>
      <c r="G306" s="43"/>
      <c r="H306" s="43"/>
    </row>
    <row r="307" spans="1:8">
      <c r="A307" s="74"/>
      <c r="C307" s="43"/>
      <c r="D307" s="43"/>
      <c r="E307" s="43"/>
      <c r="F307" s="43"/>
      <c r="G307" s="43"/>
      <c r="H307" s="43"/>
    </row>
    <row r="308" spans="1:8">
      <c r="A308" s="74"/>
      <c r="C308" s="43"/>
      <c r="D308" s="43"/>
      <c r="E308" s="43"/>
      <c r="F308" s="43"/>
      <c r="G308" s="43"/>
      <c r="H308" s="43"/>
    </row>
    <row r="309" spans="1:8">
      <c r="A309" s="74"/>
      <c r="C309" s="43"/>
      <c r="D309" s="43"/>
      <c r="E309" s="43"/>
      <c r="F309" s="43"/>
      <c r="G309" s="43"/>
      <c r="H309" s="43"/>
    </row>
    <row r="310" spans="1:8">
      <c r="A310" s="74"/>
      <c r="C310" s="43"/>
      <c r="D310" s="43"/>
      <c r="E310" s="43"/>
      <c r="F310" s="43"/>
      <c r="G310" s="43"/>
      <c r="H310" s="43"/>
    </row>
    <row r="311" spans="1:8">
      <c r="A311" s="74"/>
      <c r="C311" s="43"/>
      <c r="D311" s="43"/>
      <c r="E311" s="43"/>
      <c r="F311" s="43"/>
      <c r="G311" s="43"/>
      <c r="H311" s="43"/>
    </row>
    <row r="312" spans="1:8">
      <c r="A312" s="74"/>
      <c r="C312" s="43"/>
      <c r="D312" s="43"/>
      <c r="E312" s="43"/>
      <c r="F312" s="43"/>
      <c r="G312" s="43"/>
      <c r="H312" s="43"/>
    </row>
    <row r="313" spans="1:8">
      <c r="A313" s="74"/>
      <c r="C313" s="43"/>
      <c r="D313" s="43"/>
      <c r="E313" s="43"/>
      <c r="F313" s="43"/>
      <c r="G313" s="43"/>
      <c r="H313" s="43"/>
    </row>
    <row r="314" spans="1:8">
      <c r="A314" s="74"/>
      <c r="C314" s="43"/>
      <c r="D314" s="43"/>
      <c r="E314" s="43"/>
      <c r="F314" s="43"/>
      <c r="G314" s="43"/>
      <c r="H314" s="43"/>
    </row>
    <row r="315" spans="1:8">
      <c r="A315" s="74"/>
    </row>
    <row r="316" spans="1:8">
      <c r="A316" s="74"/>
    </row>
    <row r="317" spans="1:8">
      <c r="A317" s="74"/>
    </row>
    <row r="318" spans="1:8">
      <c r="A318" s="74"/>
    </row>
    <row r="319" spans="1:8">
      <c r="A319" s="74"/>
    </row>
    <row r="320" spans="1:8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3">
    <mergeCell ref="A2:H2"/>
    <mergeCell ref="A3:H3"/>
    <mergeCell ref="A4:E4"/>
  </mergeCells>
  <pageMargins left="0.7" right="0.7" top="0.75" bottom="0.75" header="0.3" footer="0.3"/>
  <pageSetup scale="77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8"/>
  <sheetViews>
    <sheetView workbookViewId="0">
      <selection activeCell="F43" sqref="F43"/>
    </sheetView>
  </sheetViews>
  <sheetFormatPr defaultColWidth="33.140625" defaultRowHeight="9"/>
  <cols>
    <col min="1" max="1" width="42.7109375" style="75" customWidth="1"/>
    <col min="2" max="6" width="12.7109375" style="42" customWidth="1"/>
    <col min="7" max="8" width="12.7109375" style="522" customWidth="1"/>
    <col min="9" max="256" width="33.140625" style="42"/>
    <col min="257" max="257" width="42.7109375" style="42" customWidth="1"/>
    <col min="258" max="264" width="12.7109375" style="42" customWidth="1"/>
    <col min="265" max="512" width="33.140625" style="42"/>
    <col min="513" max="513" width="42.7109375" style="42" customWidth="1"/>
    <col min="514" max="520" width="12.7109375" style="42" customWidth="1"/>
    <col min="521" max="768" width="33.140625" style="42"/>
    <col min="769" max="769" width="42.7109375" style="42" customWidth="1"/>
    <col min="770" max="776" width="12.7109375" style="42" customWidth="1"/>
    <col min="777" max="1024" width="33.140625" style="42"/>
    <col min="1025" max="1025" width="42.7109375" style="42" customWidth="1"/>
    <col min="1026" max="1032" width="12.7109375" style="42" customWidth="1"/>
    <col min="1033" max="1280" width="33.140625" style="42"/>
    <col min="1281" max="1281" width="42.7109375" style="42" customWidth="1"/>
    <col min="1282" max="1288" width="12.7109375" style="42" customWidth="1"/>
    <col min="1289" max="1536" width="33.140625" style="42"/>
    <col min="1537" max="1537" width="42.7109375" style="42" customWidth="1"/>
    <col min="1538" max="1544" width="12.7109375" style="42" customWidth="1"/>
    <col min="1545" max="1792" width="33.140625" style="42"/>
    <col min="1793" max="1793" width="42.7109375" style="42" customWidth="1"/>
    <col min="1794" max="1800" width="12.7109375" style="42" customWidth="1"/>
    <col min="1801" max="2048" width="33.140625" style="42"/>
    <col min="2049" max="2049" width="42.7109375" style="42" customWidth="1"/>
    <col min="2050" max="2056" width="12.7109375" style="42" customWidth="1"/>
    <col min="2057" max="2304" width="33.140625" style="42"/>
    <col min="2305" max="2305" width="42.7109375" style="42" customWidth="1"/>
    <col min="2306" max="2312" width="12.7109375" style="42" customWidth="1"/>
    <col min="2313" max="2560" width="33.140625" style="42"/>
    <col min="2561" max="2561" width="42.7109375" style="42" customWidth="1"/>
    <col min="2562" max="2568" width="12.7109375" style="42" customWidth="1"/>
    <col min="2569" max="2816" width="33.140625" style="42"/>
    <col min="2817" max="2817" width="42.7109375" style="42" customWidth="1"/>
    <col min="2818" max="2824" width="12.7109375" style="42" customWidth="1"/>
    <col min="2825" max="3072" width="33.140625" style="42"/>
    <col min="3073" max="3073" width="42.7109375" style="42" customWidth="1"/>
    <col min="3074" max="3080" width="12.7109375" style="42" customWidth="1"/>
    <col min="3081" max="3328" width="33.140625" style="42"/>
    <col min="3329" max="3329" width="42.7109375" style="42" customWidth="1"/>
    <col min="3330" max="3336" width="12.7109375" style="42" customWidth="1"/>
    <col min="3337" max="3584" width="33.140625" style="42"/>
    <col min="3585" max="3585" width="42.7109375" style="42" customWidth="1"/>
    <col min="3586" max="3592" width="12.7109375" style="42" customWidth="1"/>
    <col min="3593" max="3840" width="33.140625" style="42"/>
    <col min="3841" max="3841" width="42.7109375" style="42" customWidth="1"/>
    <col min="3842" max="3848" width="12.7109375" style="42" customWidth="1"/>
    <col min="3849" max="4096" width="33.140625" style="42"/>
    <col min="4097" max="4097" width="42.7109375" style="42" customWidth="1"/>
    <col min="4098" max="4104" width="12.7109375" style="42" customWidth="1"/>
    <col min="4105" max="4352" width="33.140625" style="42"/>
    <col min="4353" max="4353" width="42.7109375" style="42" customWidth="1"/>
    <col min="4354" max="4360" width="12.7109375" style="42" customWidth="1"/>
    <col min="4361" max="4608" width="33.140625" style="42"/>
    <col min="4609" max="4609" width="42.7109375" style="42" customWidth="1"/>
    <col min="4610" max="4616" width="12.7109375" style="42" customWidth="1"/>
    <col min="4617" max="4864" width="33.140625" style="42"/>
    <col min="4865" max="4865" width="42.7109375" style="42" customWidth="1"/>
    <col min="4866" max="4872" width="12.7109375" style="42" customWidth="1"/>
    <col min="4873" max="5120" width="33.140625" style="42"/>
    <col min="5121" max="5121" width="42.7109375" style="42" customWidth="1"/>
    <col min="5122" max="5128" width="12.7109375" style="42" customWidth="1"/>
    <col min="5129" max="5376" width="33.140625" style="42"/>
    <col min="5377" max="5377" width="42.7109375" style="42" customWidth="1"/>
    <col min="5378" max="5384" width="12.7109375" style="42" customWidth="1"/>
    <col min="5385" max="5632" width="33.140625" style="42"/>
    <col min="5633" max="5633" width="42.7109375" style="42" customWidth="1"/>
    <col min="5634" max="5640" width="12.7109375" style="42" customWidth="1"/>
    <col min="5641" max="5888" width="33.140625" style="42"/>
    <col min="5889" max="5889" width="42.7109375" style="42" customWidth="1"/>
    <col min="5890" max="5896" width="12.7109375" style="42" customWidth="1"/>
    <col min="5897" max="6144" width="33.140625" style="42"/>
    <col min="6145" max="6145" width="42.7109375" style="42" customWidth="1"/>
    <col min="6146" max="6152" width="12.7109375" style="42" customWidth="1"/>
    <col min="6153" max="6400" width="33.140625" style="42"/>
    <col min="6401" max="6401" width="42.7109375" style="42" customWidth="1"/>
    <col min="6402" max="6408" width="12.7109375" style="42" customWidth="1"/>
    <col min="6409" max="6656" width="33.140625" style="42"/>
    <col min="6657" max="6657" width="42.7109375" style="42" customWidth="1"/>
    <col min="6658" max="6664" width="12.7109375" style="42" customWidth="1"/>
    <col min="6665" max="6912" width="33.140625" style="42"/>
    <col min="6913" max="6913" width="42.7109375" style="42" customWidth="1"/>
    <col min="6914" max="6920" width="12.7109375" style="42" customWidth="1"/>
    <col min="6921" max="7168" width="33.140625" style="42"/>
    <col min="7169" max="7169" width="42.7109375" style="42" customWidth="1"/>
    <col min="7170" max="7176" width="12.7109375" style="42" customWidth="1"/>
    <col min="7177" max="7424" width="33.140625" style="42"/>
    <col min="7425" max="7425" width="42.7109375" style="42" customWidth="1"/>
    <col min="7426" max="7432" width="12.7109375" style="42" customWidth="1"/>
    <col min="7433" max="7680" width="33.140625" style="42"/>
    <col min="7681" max="7681" width="42.7109375" style="42" customWidth="1"/>
    <col min="7682" max="7688" width="12.7109375" style="42" customWidth="1"/>
    <col min="7689" max="7936" width="33.140625" style="42"/>
    <col min="7937" max="7937" width="42.7109375" style="42" customWidth="1"/>
    <col min="7938" max="7944" width="12.7109375" style="42" customWidth="1"/>
    <col min="7945" max="8192" width="33.140625" style="42"/>
    <col min="8193" max="8193" width="42.7109375" style="42" customWidth="1"/>
    <col min="8194" max="8200" width="12.7109375" style="42" customWidth="1"/>
    <col min="8201" max="8448" width="33.140625" style="42"/>
    <col min="8449" max="8449" width="42.7109375" style="42" customWidth="1"/>
    <col min="8450" max="8456" width="12.7109375" style="42" customWidth="1"/>
    <col min="8457" max="8704" width="33.140625" style="42"/>
    <col min="8705" max="8705" width="42.7109375" style="42" customWidth="1"/>
    <col min="8706" max="8712" width="12.7109375" style="42" customWidth="1"/>
    <col min="8713" max="8960" width="33.140625" style="42"/>
    <col min="8961" max="8961" width="42.7109375" style="42" customWidth="1"/>
    <col min="8962" max="8968" width="12.7109375" style="42" customWidth="1"/>
    <col min="8969" max="9216" width="33.140625" style="42"/>
    <col min="9217" max="9217" width="42.7109375" style="42" customWidth="1"/>
    <col min="9218" max="9224" width="12.7109375" style="42" customWidth="1"/>
    <col min="9225" max="9472" width="33.140625" style="42"/>
    <col min="9473" max="9473" width="42.7109375" style="42" customWidth="1"/>
    <col min="9474" max="9480" width="12.7109375" style="42" customWidth="1"/>
    <col min="9481" max="9728" width="33.140625" style="42"/>
    <col min="9729" max="9729" width="42.7109375" style="42" customWidth="1"/>
    <col min="9730" max="9736" width="12.7109375" style="42" customWidth="1"/>
    <col min="9737" max="9984" width="33.140625" style="42"/>
    <col min="9985" max="9985" width="42.7109375" style="42" customWidth="1"/>
    <col min="9986" max="9992" width="12.7109375" style="42" customWidth="1"/>
    <col min="9993" max="10240" width="33.140625" style="42"/>
    <col min="10241" max="10241" width="42.7109375" style="42" customWidth="1"/>
    <col min="10242" max="10248" width="12.7109375" style="42" customWidth="1"/>
    <col min="10249" max="10496" width="33.140625" style="42"/>
    <col min="10497" max="10497" width="42.7109375" style="42" customWidth="1"/>
    <col min="10498" max="10504" width="12.7109375" style="42" customWidth="1"/>
    <col min="10505" max="10752" width="33.140625" style="42"/>
    <col min="10753" max="10753" width="42.7109375" style="42" customWidth="1"/>
    <col min="10754" max="10760" width="12.7109375" style="42" customWidth="1"/>
    <col min="10761" max="11008" width="33.140625" style="42"/>
    <col min="11009" max="11009" width="42.7109375" style="42" customWidth="1"/>
    <col min="11010" max="11016" width="12.7109375" style="42" customWidth="1"/>
    <col min="11017" max="11264" width="33.140625" style="42"/>
    <col min="11265" max="11265" width="42.7109375" style="42" customWidth="1"/>
    <col min="11266" max="11272" width="12.7109375" style="42" customWidth="1"/>
    <col min="11273" max="11520" width="33.140625" style="42"/>
    <col min="11521" max="11521" width="42.7109375" style="42" customWidth="1"/>
    <col min="11522" max="11528" width="12.7109375" style="42" customWidth="1"/>
    <col min="11529" max="11776" width="33.140625" style="42"/>
    <col min="11777" max="11777" width="42.7109375" style="42" customWidth="1"/>
    <col min="11778" max="11784" width="12.7109375" style="42" customWidth="1"/>
    <col min="11785" max="12032" width="33.140625" style="42"/>
    <col min="12033" max="12033" width="42.7109375" style="42" customWidth="1"/>
    <col min="12034" max="12040" width="12.7109375" style="42" customWidth="1"/>
    <col min="12041" max="12288" width="33.140625" style="42"/>
    <col min="12289" max="12289" width="42.7109375" style="42" customWidth="1"/>
    <col min="12290" max="12296" width="12.7109375" style="42" customWidth="1"/>
    <col min="12297" max="12544" width="33.140625" style="42"/>
    <col min="12545" max="12545" width="42.7109375" style="42" customWidth="1"/>
    <col min="12546" max="12552" width="12.7109375" style="42" customWidth="1"/>
    <col min="12553" max="12800" width="33.140625" style="42"/>
    <col min="12801" max="12801" width="42.7109375" style="42" customWidth="1"/>
    <col min="12802" max="12808" width="12.7109375" style="42" customWidth="1"/>
    <col min="12809" max="13056" width="33.140625" style="42"/>
    <col min="13057" max="13057" width="42.7109375" style="42" customWidth="1"/>
    <col min="13058" max="13064" width="12.7109375" style="42" customWidth="1"/>
    <col min="13065" max="13312" width="33.140625" style="42"/>
    <col min="13313" max="13313" width="42.7109375" style="42" customWidth="1"/>
    <col min="13314" max="13320" width="12.7109375" style="42" customWidth="1"/>
    <col min="13321" max="13568" width="33.140625" style="42"/>
    <col min="13569" max="13569" width="42.7109375" style="42" customWidth="1"/>
    <col min="13570" max="13576" width="12.7109375" style="42" customWidth="1"/>
    <col min="13577" max="13824" width="33.140625" style="42"/>
    <col min="13825" max="13825" width="42.7109375" style="42" customWidth="1"/>
    <col min="13826" max="13832" width="12.7109375" style="42" customWidth="1"/>
    <col min="13833" max="14080" width="33.140625" style="42"/>
    <col min="14081" max="14081" width="42.7109375" style="42" customWidth="1"/>
    <col min="14082" max="14088" width="12.7109375" style="42" customWidth="1"/>
    <col min="14089" max="14336" width="33.140625" style="42"/>
    <col min="14337" max="14337" width="42.7109375" style="42" customWidth="1"/>
    <col min="14338" max="14344" width="12.7109375" style="42" customWidth="1"/>
    <col min="14345" max="14592" width="33.140625" style="42"/>
    <col min="14593" max="14593" width="42.7109375" style="42" customWidth="1"/>
    <col min="14594" max="14600" width="12.7109375" style="42" customWidth="1"/>
    <col min="14601" max="14848" width="33.140625" style="42"/>
    <col min="14849" max="14849" width="42.7109375" style="42" customWidth="1"/>
    <col min="14850" max="14856" width="12.7109375" style="42" customWidth="1"/>
    <col min="14857" max="15104" width="33.140625" style="42"/>
    <col min="15105" max="15105" width="42.7109375" style="42" customWidth="1"/>
    <col min="15106" max="15112" width="12.7109375" style="42" customWidth="1"/>
    <col min="15113" max="15360" width="33.140625" style="42"/>
    <col min="15361" max="15361" width="42.7109375" style="42" customWidth="1"/>
    <col min="15362" max="15368" width="12.7109375" style="42" customWidth="1"/>
    <col min="15369" max="15616" width="33.140625" style="42"/>
    <col min="15617" max="15617" width="42.7109375" style="42" customWidth="1"/>
    <col min="15618" max="15624" width="12.7109375" style="42" customWidth="1"/>
    <col min="15625" max="15872" width="33.140625" style="42"/>
    <col min="15873" max="15873" width="42.7109375" style="42" customWidth="1"/>
    <col min="15874" max="15880" width="12.7109375" style="42" customWidth="1"/>
    <col min="15881" max="16128" width="33.140625" style="42"/>
    <col min="16129" max="16129" width="42.7109375" style="42" customWidth="1"/>
    <col min="16130" max="16136" width="12.7109375" style="42" customWidth="1"/>
    <col min="16137" max="16384" width="33.140625" style="42"/>
  </cols>
  <sheetData>
    <row r="1" spans="1:18" s="56" customFormat="1" ht="3.75" customHeight="1">
      <c r="A1" s="853"/>
      <c r="B1" s="853"/>
      <c r="C1" s="853"/>
      <c r="D1" s="853"/>
      <c r="E1" s="853"/>
      <c r="F1" s="853"/>
      <c r="G1" s="853"/>
      <c r="H1" s="853"/>
    </row>
    <row r="2" spans="1:18" s="56" customFormat="1" ht="16.5" customHeight="1">
      <c r="A2" s="854" t="s">
        <v>278</v>
      </c>
      <c r="B2" s="854"/>
      <c r="C2" s="854"/>
      <c r="D2" s="854"/>
      <c r="E2" s="854"/>
      <c r="F2" s="854"/>
      <c r="G2" s="854"/>
      <c r="H2" s="854"/>
    </row>
    <row r="3" spans="1:18" s="56" customFormat="1" ht="13.5" customHeight="1">
      <c r="A3" s="854" t="s">
        <v>778</v>
      </c>
      <c r="B3" s="854"/>
      <c r="C3" s="854"/>
      <c r="D3" s="854"/>
      <c r="E3" s="854"/>
      <c r="F3" s="854"/>
      <c r="G3" s="854"/>
      <c r="H3" s="854"/>
    </row>
    <row r="4" spans="1:18" s="56" customFormat="1" ht="3" customHeight="1">
      <c r="A4" s="851"/>
      <c r="B4" s="851"/>
      <c r="C4" s="851"/>
      <c r="D4" s="851"/>
      <c r="E4" s="851"/>
      <c r="F4" s="851"/>
      <c r="G4" s="851"/>
      <c r="H4" s="851"/>
    </row>
    <row r="5" spans="1:18" ht="3" customHeight="1">
      <c r="A5" s="57"/>
    </row>
    <row r="6" spans="1:18" ht="2.25" customHeight="1">
      <c r="A6" s="58"/>
      <c r="B6" s="59"/>
      <c r="C6" s="60"/>
      <c r="D6" s="60"/>
      <c r="E6" s="60"/>
      <c r="F6" s="60"/>
    </row>
    <row r="7" spans="1:18" ht="14.25" customHeight="1">
      <c r="A7" s="61"/>
      <c r="B7" s="62" t="s">
        <v>288</v>
      </c>
      <c r="C7" s="62" t="s">
        <v>289</v>
      </c>
      <c r="D7" s="62" t="s">
        <v>290</v>
      </c>
      <c r="E7" s="62" t="s">
        <v>291</v>
      </c>
      <c r="F7" s="62" t="s">
        <v>695</v>
      </c>
      <c r="G7" s="62" t="s">
        <v>794</v>
      </c>
      <c r="H7" s="62" t="s">
        <v>857</v>
      </c>
      <c r="Q7" s="42">
        <v>1</v>
      </c>
      <c r="R7" s="42">
        <v>1</v>
      </c>
    </row>
    <row r="8" spans="1:18" ht="15.75" customHeight="1">
      <c r="A8" s="64" t="s">
        <v>196</v>
      </c>
      <c r="B8" s="64">
        <v>6</v>
      </c>
      <c r="C8" s="64">
        <v>10</v>
      </c>
      <c r="D8" s="64">
        <v>11</v>
      </c>
      <c r="E8" s="64">
        <v>11</v>
      </c>
      <c r="F8" s="64">
        <v>11</v>
      </c>
      <c r="G8" s="64">
        <v>11</v>
      </c>
      <c r="H8" s="64">
        <v>11</v>
      </c>
      <c r="I8" s="43"/>
    </row>
    <row r="9" spans="1:18" ht="14.25" customHeight="1">
      <c r="A9" s="66" t="s">
        <v>292</v>
      </c>
      <c r="B9" s="66">
        <v>2</v>
      </c>
      <c r="C9" s="66">
        <v>5</v>
      </c>
      <c r="D9" s="66">
        <v>5</v>
      </c>
      <c r="E9" s="66">
        <v>5</v>
      </c>
      <c r="F9" s="66">
        <v>5</v>
      </c>
      <c r="G9" s="66">
        <v>5</v>
      </c>
      <c r="H9" s="66">
        <v>5</v>
      </c>
      <c r="I9" s="43"/>
    </row>
    <row r="10" spans="1:18" ht="12" customHeight="1">
      <c r="A10" s="68" t="s">
        <v>293</v>
      </c>
      <c r="B10" s="68">
        <v>2</v>
      </c>
      <c r="C10" s="68">
        <v>3</v>
      </c>
      <c r="D10" s="68">
        <v>3</v>
      </c>
      <c r="E10" s="68">
        <v>3</v>
      </c>
      <c r="F10" s="68">
        <v>3</v>
      </c>
      <c r="G10" s="523">
        <v>3</v>
      </c>
      <c r="H10" s="523">
        <v>3</v>
      </c>
      <c r="I10" s="43"/>
    </row>
    <row r="11" spans="1:18" ht="12" customHeight="1">
      <c r="A11" s="68" t="s">
        <v>294</v>
      </c>
      <c r="B11" s="68" t="s">
        <v>296</v>
      </c>
      <c r="C11" s="68">
        <v>2</v>
      </c>
      <c r="D11" s="68">
        <v>2</v>
      </c>
      <c r="E11" s="68">
        <v>2</v>
      </c>
      <c r="F11" s="68">
        <v>2</v>
      </c>
      <c r="G11" s="523">
        <v>2</v>
      </c>
      <c r="H11" s="523">
        <v>2</v>
      </c>
      <c r="I11" s="43"/>
    </row>
    <row r="12" spans="1:18" ht="12" customHeight="1">
      <c r="A12" s="66" t="s">
        <v>295</v>
      </c>
      <c r="B12" s="66">
        <v>4</v>
      </c>
      <c r="C12" s="66">
        <v>5</v>
      </c>
      <c r="D12" s="66">
        <v>6</v>
      </c>
      <c r="E12" s="66">
        <v>6</v>
      </c>
      <c r="F12" s="66">
        <v>6</v>
      </c>
      <c r="G12" s="66">
        <v>6</v>
      </c>
      <c r="H12" s="66">
        <v>6</v>
      </c>
      <c r="I12" s="43"/>
    </row>
    <row r="13" spans="1:18" ht="12" customHeight="1">
      <c r="A13" s="68" t="s">
        <v>293</v>
      </c>
      <c r="B13" s="68">
        <v>4</v>
      </c>
      <c r="C13" s="68">
        <v>5</v>
      </c>
      <c r="D13" s="68">
        <v>6</v>
      </c>
      <c r="E13" s="68">
        <v>6</v>
      </c>
      <c r="F13" s="68">
        <v>6</v>
      </c>
      <c r="G13" s="523">
        <v>6</v>
      </c>
      <c r="H13" s="523">
        <v>6</v>
      </c>
      <c r="I13" s="43"/>
    </row>
    <row r="14" spans="1:18" ht="12" customHeight="1">
      <c r="A14" s="68" t="s">
        <v>294</v>
      </c>
      <c r="B14" s="68" t="s">
        <v>296</v>
      </c>
      <c r="C14" s="68" t="s">
        <v>296</v>
      </c>
      <c r="D14" s="68" t="s">
        <v>296</v>
      </c>
      <c r="E14" s="68" t="s">
        <v>296</v>
      </c>
      <c r="F14" s="68">
        <v>0</v>
      </c>
      <c r="G14" s="523">
        <v>0</v>
      </c>
      <c r="H14" s="523">
        <v>0</v>
      </c>
      <c r="I14" s="43"/>
    </row>
    <row r="15" spans="1:18" ht="12" customHeight="1">
      <c r="A15" s="64" t="s">
        <v>197</v>
      </c>
      <c r="B15" s="64">
        <v>0</v>
      </c>
      <c r="C15" s="64">
        <v>0</v>
      </c>
      <c r="D15" s="64">
        <v>0</v>
      </c>
      <c r="E15" s="64">
        <v>0</v>
      </c>
      <c r="F15" s="64">
        <v>0</v>
      </c>
      <c r="G15" s="64">
        <v>0</v>
      </c>
      <c r="H15" s="64">
        <v>0</v>
      </c>
      <c r="I15" s="43"/>
    </row>
    <row r="16" spans="1:18" s="45" customFormat="1" ht="12" customHeight="1">
      <c r="A16" s="66" t="s">
        <v>297</v>
      </c>
      <c r="B16" s="66">
        <v>0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43"/>
    </row>
    <row r="17" spans="1:9" s="45" customFormat="1" ht="12" customHeight="1">
      <c r="A17" s="68" t="s">
        <v>293</v>
      </c>
      <c r="B17" s="68" t="s">
        <v>296</v>
      </c>
      <c r="C17" s="68" t="s">
        <v>296</v>
      </c>
      <c r="D17" s="68" t="s">
        <v>296</v>
      </c>
      <c r="E17" s="68" t="s">
        <v>296</v>
      </c>
      <c r="F17" s="68">
        <v>0</v>
      </c>
      <c r="G17" s="523">
        <v>0</v>
      </c>
      <c r="H17" s="523">
        <v>0</v>
      </c>
      <c r="I17" s="43"/>
    </row>
    <row r="18" spans="1:9" s="45" customFormat="1" ht="12" customHeight="1">
      <c r="A18" s="68" t="s">
        <v>294</v>
      </c>
      <c r="B18" s="68" t="s">
        <v>296</v>
      </c>
      <c r="C18" s="68" t="s">
        <v>296</v>
      </c>
      <c r="D18" s="68" t="s">
        <v>296</v>
      </c>
      <c r="E18" s="68" t="s">
        <v>296</v>
      </c>
      <c r="F18" s="68">
        <v>0</v>
      </c>
      <c r="G18" s="523">
        <v>0</v>
      </c>
      <c r="H18" s="523">
        <v>0</v>
      </c>
      <c r="I18" s="43"/>
    </row>
    <row r="19" spans="1:9" s="45" customFormat="1" ht="12" customHeight="1">
      <c r="A19" s="66" t="s">
        <v>298</v>
      </c>
      <c r="B19" s="66">
        <v>0</v>
      </c>
      <c r="C19" s="66">
        <v>0</v>
      </c>
      <c r="D19" s="66">
        <v>0</v>
      </c>
      <c r="E19" s="66">
        <v>0</v>
      </c>
      <c r="F19" s="66">
        <v>0</v>
      </c>
      <c r="G19" s="66">
        <v>0</v>
      </c>
      <c r="H19" s="66">
        <v>0</v>
      </c>
      <c r="I19" s="43"/>
    </row>
    <row r="20" spans="1:9" s="45" customFormat="1" ht="12" customHeight="1">
      <c r="A20" s="68" t="s">
        <v>293</v>
      </c>
      <c r="B20" s="68" t="s">
        <v>296</v>
      </c>
      <c r="C20" s="68" t="s">
        <v>296</v>
      </c>
      <c r="D20" s="68" t="s">
        <v>296</v>
      </c>
      <c r="E20" s="68" t="s">
        <v>296</v>
      </c>
      <c r="F20" s="68">
        <v>0</v>
      </c>
      <c r="G20" s="523">
        <v>0</v>
      </c>
      <c r="H20" s="523">
        <v>0</v>
      </c>
      <c r="I20" s="43"/>
    </row>
    <row r="21" spans="1:9" ht="12" customHeight="1">
      <c r="A21" s="68" t="s">
        <v>294</v>
      </c>
      <c r="B21" s="68" t="s">
        <v>296</v>
      </c>
      <c r="C21" s="68" t="s">
        <v>296</v>
      </c>
      <c r="D21" s="68" t="s">
        <v>296</v>
      </c>
      <c r="E21" s="68" t="s">
        <v>296</v>
      </c>
      <c r="F21" s="68">
        <v>0</v>
      </c>
      <c r="G21" s="523">
        <v>0</v>
      </c>
      <c r="H21" s="523">
        <v>0</v>
      </c>
      <c r="I21" s="43"/>
    </row>
    <row r="22" spans="1:9" ht="12" customHeight="1">
      <c r="A22" s="66" t="s">
        <v>295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43"/>
    </row>
    <row r="23" spans="1:9" ht="12" customHeight="1">
      <c r="A23" s="68" t="s">
        <v>293</v>
      </c>
      <c r="B23" s="68" t="s">
        <v>296</v>
      </c>
      <c r="C23" s="68" t="s">
        <v>296</v>
      </c>
      <c r="D23" s="68" t="s">
        <v>296</v>
      </c>
      <c r="E23" s="68" t="s">
        <v>296</v>
      </c>
      <c r="F23" s="68">
        <v>0</v>
      </c>
      <c r="G23" s="523">
        <v>0</v>
      </c>
      <c r="H23" s="523">
        <v>0</v>
      </c>
      <c r="I23" s="43"/>
    </row>
    <row r="24" spans="1:9" ht="12" customHeight="1">
      <c r="A24" s="68" t="s">
        <v>294</v>
      </c>
      <c r="B24" s="68" t="s">
        <v>296</v>
      </c>
      <c r="C24" s="68" t="s">
        <v>296</v>
      </c>
      <c r="D24" s="68" t="s">
        <v>296</v>
      </c>
      <c r="E24" s="68" t="s">
        <v>296</v>
      </c>
      <c r="F24" s="68">
        <v>0</v>
      </c>
      <c r="G24" s="523">
        <v>0</v>
      </c>
      <c r="H24" s="523">
        <v>0</v>
      </c>
      <c r="I24" s="43"/>
    </row>
    <row r="25" spans="1:9" ht="12" customHeight="1">
      <c r="A25" s="64" t="s">
        <v>198</v>
      </c>
      <c r="B25" s="64">
        <v>33</v>
      </c>
      <c r="C25" s="64">
        <v>38</v>
      </c>
      <c r="D25" s="64">
        <v>50</v>
      </c>
      <c r="E25" s="64">
        <v>52</v>
      </c>
      <c r="F25" s="64">
        <v>53</v>
      </c>
      <c r="G25" s="64">
        <v>52</v>
      </c>
      <c r="H25" s="64">
        <v>68</v>
      </c>
      <c r="I25" s="43"/>
    </row>
    <row r="26" spans="1:9" ht="12" customHeight="1">
      <c r="A26" s="66" t="s">
        <v>299</v>
      </c>
      <c r="B26" s="66">
        <v>22</v>
      </c>
      <c r="C26" s="66">
        <v>23</v>
      </c>
      <c r="D26" s="66">
        <v>33</v>
      </c>
      <c r="E26" s="66">
        <v>33</v>
      </c>
      <c r="F26" s="66">
        <v>34</v>
      </c>
      <c r="G26" s="66">
        <v>32</v>
      </c>
      <c r="H26" s="66">
        <v>41</v>
      </c>
      <c r="I26" s="43"/>
    </row>
    <row r="27" spans="1:9" ht="12" customHeight="1">
      <c r="A27" s="68" t="s">
        <v>293</v>
      </c>
      <c r="B27" s="68">
        <v>22</v>
      </c>
      <c r="C27" s="68">
        <v>21</v>
      </c>
      <c r="D27" s="68">
        <v>28</v>
      </c>
      <c r="E27" s="68">
        <v>28</v>
      </c>
      <c r="F27" s="68">
        <v>29</v>
      </c>
      <c r="G27" s="523">
        <v>28</v>
      </c>
      <c r="H27" s="523">
        <v>32</v>
      </c>
      <c r="I27" s="43"/>
    </row>
    <row r="28" spans="1:9" ht="12" customHeight="1">
      <c r="A28" s="68" t="s">
        <v>294</v>
      </c>
      <c r="B28" s="68" t="s">
        <v>296</v>
      </c>
      <c r="C28" s="68">
        <v>2</v>
      </c>
      <c r="D28" s="68">
        <v>5</v>
      </c>
      <c r="E28" s="68">
        <v>5</v>
      </c>
      <c r="F28" s="68">
        <v>5</v>
      </c>
      <c r="G28" s="523">
        <v>4</v>
      </c>
      <c r="H28" s="523">
        <v>9</v>
      </c>
      <c r="I28" s="43"/>
    </row>
    <row r="29" spans="1:9" ht="12" customHeight="1">
      <c r="A29" s="66" t="s">
        <v>295</v>
      </c>
      <c r="B29" s="66">
        <v>11</v>
      </c>
      <c r="C29" s="66">
        <v>15</v>
      </c>
      <c r="D29" s="66">
        <v>17</v>
      </c>
      <c r="E29" s="66">
        <v>19</v>
      </c>
      <c r="F29" s="66">
        <v>19</v>
      </c>
      <c r="G29" s="66">
        <v>20</v>
      </c>
      <c r="H29" s="66">
        <v>27</v>
      </c>
      <c r="I29" s="43"/>
    </row>
    <row r="30" spans="1:9" ht="12" customHeight="1">
      <c r="A30" s="68" t="s">
        <v>293</v>
      </c>
      <c r="B30" s="68">
        <v>11</v>
      </c>
      <c r="C30" s="68">
        <v>13</v>
      </c>
      <c r="D30" s="68">
        <v>15</v>
      </c>
      <c r="E30" s="68">
        <v>18</v>
      </c>
      <c r="F30" s="68">
        <v>18</v>
      </c>
      <c r="G30" s="523">
        <v>19</v>
      </c>
      <c r="H30" s="523">
        <v>26</v>
      </c>
      <c r="I30" s="43"/>
    </row>
    <row r="31" spans="1:9" ht="12" customHeight="1">
      <c r="A31" s="68" t="s">
        <v>294</v>
      </c>
      <c r="B31" s="68" t="s">
        <v>296</v>
      </c>
      <c r="C31" s="68">
        <v>2</v>
      </c>
      <c r="D31" s="68">
        <v>2</v>
      </c>
      <c r="E31" s="68">
        <v>1</v>
      </c>
      <c r="F31" s="68">
        <v>1</v>
      </c>
      <c r="G31" s="523">
        <v>1</v>
      </c>
      <c r="H31" s="523">
        <v>1</v>
      </c>
      <c r="I31" s="43"/>
    </row>
    <row r="32" spans="1:9" ht="12" customHeight="1">
      <c r="A32" s="64" t="s">
        <v>199</v>
      </c>
      <c r="B32" s="64">
        <v>2</v>
      </c>
      <c r="C32" s="64">
        <v>2</v>
      </c>
      <c r="D32" s="64">
        <v>2</v>
      </c>
      <c r="E32" s="64">
        <v>2</v>
      </c>
      <c r="F32" s="64">
        <v>3</v>
      </c>
      <c r="G32" s="64">
        <v>3</v>
      </c>
      <c r="H32" s="64">
        <v>3</v>
      </c>
      <c r="I32" s="43"/>
    </row>
    <row r="33" spans="1:9" ht="12" customHeight="1">
      <c r="A33" s="66" t="s">
        <v>300</v>
      </c>
      <c r="B33" s="66">
        <v>1</v>
      </c>
      <c r="C33" s="66">
        <v>1</v>
      </c>
      <c r="D33" s="66">
        <v>1</v>
      </c>
      <c r="E33" s="66">
        <v>1</v>
      </c>
      <c r="F33" s="66">
        <v>2</v>
      </c>
      <c r="G33" s="66">
        <v>2</v>
      </c>
      <c r="H33" s="66">
        <v>2</v>
      </c>
      <c r="I33" s="43"/>
    </row>
    <row r="34" spans="1:9" ht="12" customHeight="1">
      <c r="A34" s="68" t="s">
        <v>293</v>
      </c>
      <c r="B34" s="68">
        <v>1</v>
      </c>
      <c r="C34" s="68">
        <v>1</v>
      </c>
      <c r="D34" s="68">
        <v>1</v>
      </c>
      <c r="E34" s="68">
        <v>1</v>
      </c>
      <c r="F34" s="68">
        <v>1</v>
      </c>
      <c r="G34" s="523">
        <v>1</v>
      </c>
      <c r="H34" s="523">
        <v>1</v>
      </c>
      <c r="I34" s="43"/>
    </row>
    <row r="35" spans="1:9" ht="12" customHeight="1">
      <c r="A35" s="68" t="s">
        <v>294</v>
      </c>
      <c r="B35" s="68" t="s">
        <v>296</v>
      </c>
      <c r="C35" s="68" t="s">
        <v>296</v>
      </c>
      <c r="D35" s="68" t="s">
        <v>296</v>
      </c>
      <c r="E35" s="68" t="s">
        <v>296</v>
      </c>
      <c r="F35" s="68">
        <v>1</v>
      </c>
      <c r="G35" s="523">
        <v>1</v>
      </c>
      <c r="H35" s="523">
        <v>1</v>
      </c>
      <c r="I35" s="43"/>
    </row>
    <row r="36" spans="1:9" ht="12" customHeight="1">
      <c r="A36" s="66" t="s">
        <v>295</v>
      </c>
      <c r="B36" s="66">
        <v>1</v>
      </c>
      <c r="C36" s="66">
        <v>1</v>
      </c>
      <c r="D36" s="66">
        <v>1</v>
      </c>
      <c r="E36" s="66">
        <v>1</v>
      </c>
      <c r="F36" s="66">
        <v>1</v>
      </c>
      <c r="G36" s="66">
        <v>1</v>
      </c>
      <c r="H36" s="66">
        <v>1</v>
      </c>
      <c r="I36" s="43"/>
    </row>
    <row r="37" spans="1:9" ht="12" customHeight="1">
      <c r="A37" s="68" t="s">
        <v>293</v>
      </c>
      <c r="B37" s="68">
        <v>1</v>
      </c>
      <c r="C37" s="68">
        <v>1</v>
      </c>
      <c r="D37" s="68">
        <v>1</v>
      </c>
      <c r="E37" s="68">
        <v>1</v>
      </c>
      <c r="F37" s="68">
        <v>1</v>
      </c>
      <c r="G37" s="523">
        <v>1</v>
      </c>
      <c r="H37" s="523">
        <v>1</v>
      </c>
      <c r="I37" s="43"/>
    </row>
    <row r="38" spans="1:9" ht="12" customHeight="1">
      <c r="A38" s="68" t="s">
        <v>294</v>
      </c>
      <c r="B38" s="68" t="s">
        <v>296</v>
      </c>
      <c r="C38" s="68" t="s">
        <v>296</v>
      </c>
      <c r="D38" s="68" t="s">
        <v>296</v>
      </c>
      <c r="E38" s="68" t="s">
        <v>296</v>
      </c>
      <c r="F38" s="68">
        <v>0</v>
      </c>
      <c r="G38" s="523">
        <v>0</v>
      </c>
      <c r="H38" s="523">
        <v>0</v>
      </c>
      <c r="I38" s="43"/>
    </row>
    <row r="39" spans="1:9" ht="12" customHeight="1">
      <c r="A39" s="64" t="s">
        <v>200</v>
      </c>
      <c r="B39" s="64">
        <v>10</v>
      </c>
      <c r="C39" s="64">
        <v>10</v>
      </c>
      <c r="D39" s="64">
        <v>11</v>
      </c>
      <c r="E39" s="64">
        <v>9</v>
      </c>
      <c r="F39" s="64">
        <v>12</v>
      </c>
      <c r="G39" s="64">
        <v>11</v>
      </c>
      <c r="H39" s="64">
        <v>12</v>
      </c>
      <c r="I39" s="43"/>
    </row>
    <row r="40" spans="1:9" ht="12" customHeight="1">
      <c r="A40" s="66" t="s">
        <v>301</v>
      </c>
      <c r="B40" s="66">
        <v>3</v>
      </c>
      <c r="C40" s="66">
        <v>3</v>
      </c>
      <c r="D40" s="66">
        <v>3</v>
      </c>
      <c r="E40" s="66">
        <v>2</v>
      </c>
      <c r="F40" s="66">
        <v>3</v>
      </c>
      <c r="G40" s="66">
        <v>2</v>
      </c>
      <c r="H40" s="66">
        <v>3</v>
      </c>
      <c r="I40" s="43"/>
    </row>
    <row r="41" spans="1:9" ht="12" customHeight="1">
      <c r="A41" s="68" t="s">
        <v>293</v>
      </c>
      <c r="B41" s="68">
        <v>2</v>
      </c>
      <c r="C41" s="68">
        <v>2</v>
      </c>
      <c r="D41" s="68">
        <v>2</v>
      </c>
      <c r="E41" s="68">
        <v>2</v>
      </c>
      <c r="F41" s="68">
        <v>2</v>
      </c>
      <c r="G41" s="523">
        <v>2</v>
      </c>
      <c r="H41" s="523">
        <v>3</v>
      </c>
      <c r="I41" s="43"/>
    </row>
    <row r="42" spans="1:9" ht="12" customHeight="1">
      <c r="A42" s="68" t="s">
        <v>294</v>
      </c>
      <c r="B42" s="68">
        <v>1</v>
      </c>
      <c r="C42" s="68">
        <v>1</v>
      </c>
      <c r="D42" s="68">
        <v>1</v>
      </c>
      <c r="E42" s="68" t="s">
        <v>296</v>
      </c>
      <c r="F42" s="68">
        <v>1</v>
      </c>
      <c r="G42" s="523">
        <v>0</v>
      </c>
      <c r="H42" s="523">
        <v>0</v>
      </c>
      <c r="I42" s="43"/>
    </row>
    <row r="43" spans="1:9" ht="12" customHeight="1">
      <c r="A43" s="66" t="s">
        <v>295</v>
      </c>
      <c r="B43" s="66">
        <v>7</v>
      </c>
      <c r="C43" s="66">
        <v>7</v>
      </c>
      <c r="D43" s="66">
        <v>8</v>
      </c>
      <c r="E43" s="66">
        <v>7</v>
      </c>
      <c r="F43" s="66">
        <v>9</v>
      </c>
      <c r="G43" s="66">
        <v>9</v>
      </c>
      <c r="H43" s="66">
        <v>9</v>
      </c>
      <c r="I43" s="43"/>
    </row>
    <row r="44" spans="1:9" ht="12" customHeight="1">
      <c r="A44" s="68" t="s">
        <v>293</v>
      </c>
      <c r="B44" s="68">
        <v>7</v>
      </c>
      <c r="C44" s="68">
        <v>7</v>
      </c>
      <c r="D44" s="68">
        <v>7</v>
      </c>
      <c r="E44" s="68">
        <v>7</v>
      </c>
      <c r="F44" s="68">
        <v>8</v>
      </c>
      <c r="G44" s="523">
        <v>8</v>
      </c>
      <c r="H44" s="523">
        <v>8</v>
      </c>
      <c r="I44" s="43"/>
    </row>
    <row r="45" spans="1:9" ht="12" customHeight="1">
      <c r="A45" s="68" t="s">
        <v>294</v>
      </c>
      <c r="B45" s="68" t="s">
        <v>296</v>
      </c>
      <c r="C45" s="68" t="s">
        <v>296</v>
      </c>
      <c r="D45" s="68">
        <v>1</v>
      </c>
      <c r="E45" s="68" t="s">
        <v>296</v>
      </c>
      <c r="F45" s="68">
        <v>1</v>
      </c>
      <c r="G45" s="523">
        <v>1</v>
      </c>
      <c r="H45" s="523">
        <v>1</v>
      </c>
      <c r="I45" s="43"/>
    </row>
    <row r="46" spans="1:9" ht="12" customHeight="1">
      <c r="A46" s="64" t="s">
        <v>201</v>
      </c>
      <c r="B46" s="64">
        <v>19</v>
      </c>
      <c r="C46" s="64">
        <v>21</v>
      </c>
      <c r="D46" s="64">
        <v>25</v>
      </c>
      <c r="E46" s="64">
        <v>24</v>
      </c>
      <c r="F46" s="64">
        <v>25</v>
      </c>
      <c r="G46" s="64">
        <v>25</v>
      </c>
      <c r="H46" s="64">
        <v>23</v>
      </c>
      <c r="I46" s="43"/>
    </row>
    <row r="47" spans="1:9" ht="12" customHeight="1">
      <c r="A47" s="66" t="s">
        <v>302</v>
      </c>
      <c r="B47" s="66">
        <v>6</v>
      </c>
      <c r="C47" s="66">
        <v>6</v>
      </c>
      <c r="D47" s="66">
        <v>7</v>
      </c>
      <c r="E47" s="66">
        <v>7</v>
      </c>
      <c r="F47" s="66">
        <v>8</v>
      </c>
      <c r="G47" s="66">
        <v>8</v>
      </c>
      <c r="H47" s="66">
        <v>6</v>
      </c>
      <c r="I47" s="43"/>
    </row>
    <row r="48" spans="1:9" ht="12" customHeight="1">
      <c r="A48" s="68" t="s">
        <v>293</v>
      </c>
      <c r="B48" s="68">
        <v>6</v>
      </c>
      <c r="C48" s="68">
        <v>6</v>
      </c>
      <c r="D48" s="68">
        <v>6</v>
      </c>
      <c r="E48" s="68">
        <v>7</v>
      </c>
      <c r="F48" s="68">
        <v>8</v>
      </c>
      <c r="G48" s="523">
        <v>8</v>
      </c>
      <c r="H48" s="523">
        <v>6</v>
      </c>
      <c r="I48" s="43"/>
    </row>
    <row r="49" spans="1:9" ht="12" customHeight="1">
      <c r="A49" s="68" t="s">
        <v>294</v>
      </c>
      <c r="B49" s="68" t="s">
        <v>296</v>
      </c>
      <c r="C49" s="68" t="s">
        <v>296</v>
      </c>
      <c r="D49" s="68">
        <v>1</v>
      </c>
      <c r="E49" s="68" t="s">
        <v>296</v>
      </c>
      <c r="F49" s="68">
        <v>0</v>
      </c>
      <c r="G49" s="523">
        <v>0</v>
      </c>
      <c r="H49" s="523">
        <v>0</v>
      </c>
      <c r="I49" s="43"/>
    </row>
    <row r="50" spans="1:9" ht="12" customHeight="1">
      <c r="A50" s="66" t="s">
        <v>295</v>
      </c>
      <c r="B50" s="66">
        <v>13</v>
      </c>
      <c r="C50" s="66">
        <v>15</v>
      </c>
      <c r="D50" s="66">
        <v>18</v>
      </c>
      <c r="E50" s="66">
        <v>17</v>
      </c>
      <c r="F50" s="66">
        <v>17</v>
      </c>
      <c r="G50" s="66">
        <v>17</v>
      </c>
      <c r="H50" s="66">
        <v>17</v>
      </c>
      <c r="I50" s="43"/>
    </row>
    <row r="51" spans="1:9" ht="12" customHeight="1">
      <c r="A51" s="68" t="s">
        <v>293</v>
      </c>
      <c r="B51" s="68">
        <v>10</v>
      </c>
      <c r="C51" s="68">
        <v>11</v>
      </c>
      <c r="D51" s="68">
        <v>14</v>
      </c>
      <c r="E51" s="68">
        <v>12</v>
      </c>
      <c r="F51" s="68">
        <v>12</v>
      </c>
      <c r="G51" s="523">
        <v>12</v>
      </c>
      <c r="H51" s="523">
        <v>13</v>
      </c>
      <c r="I51" s="43"/>
    </row>
    <row r="52" spans="1:9" ht="12" customHeight="1">
      <c r="A52" s="68" t="s">
        <v>294</v>
      </c>
      <c r="B52" s="68">
        <v>3</v>
      </c>
      <c r="C52" s="68">
        <v>4</v>
      </c>
      <c r="D52" s="68">
        <v>4</v>
      </c>
      <c r="E52" s="68">
        <v>5</v>
      </c>
      <c r="F52" s="68">
        <v>5</v>
      </c>
      <c r="G52" s="523">
        <v>5</v>
      </c>
      <c r="H52" s="523">
        <v>4</v>
      </c>
      <c r="I52" s="43"/>
    </row>
    <row r="53" spans="1:9" ht="12" customHeight="1">
      <c r="A53" s="64" t="s">
        <v>202</v>
      </c>
      <c r="B53" s="64">
        <v>90</v>
      </c>
      <c r="C53" s="64">
        <v>115</v>
      </c>
      <c r="D53" s="64">
        <v>120</v>
      </c>
      <c r="E53" s="64">
        <v>129</v>
      </c>
      <c r="F53" s="64">
        <v>137</v>
      </c>
      <c r="G53" s="64">
        <v>136</v>
      </c>
      <c r="H53" s="64">
        <v>165</v>
      </c>
      <c r="I53" s="43"/>
    </row>
    <row r="54" spans="1:9" ht="12" customHeight="1">
      <c r="A54" s="66" t="s">
        <v>303</v>
      </c>
      <c r="B54" s="66">
        <v>69</v>
      </c>
      <c r="C54" s="66">
        <v>79</v>
      </c>
      <c r="D54" s="66">
        <v>79</v>
      </c>
      <c r="E54" s="66">
        <v>82</v>
      </c>
      <c r="F54" s="66">
        <v>89</v>
      </c>
      <c r="G54" s="66">
        <v>88</v>
      </c>
      <c r="H54" s="66">
        <v>111</v>
      </c>
      <c r="I54" s="43"/>
    </row>
    <row r="55" spans="1:9" ht="12" customHeight="1">
      <c r="A55" s="68" t="s">
        <v>293</v>
      </c>
      <c r="B55" s="68">
        <v>40</v>
      </c>
      <c r="C55" s="68">
        <v>43</v>
      </c>
      <c r="D55" s="68">
        <v>43</v>
      </c>
      <c r="E55" s="68">
        <v>42</v>
      </c>
      <c r="F55" s="68">
        <v>43</v>
      </c>
      <c r="G55" s="523">
        <v>45</v>
      </c>
      <c r="H55" s="523">
        <v>56</v>
      </c>
      <c r="I55" s="43"/>
    </row>
    <row r="56" spans="1:9" ht="12" customHeight="1">
      <c r="A56" s="68" t="s">
        <v>294</v>
      </c>
      <c r="B56" s="68">
        <v>29</v>
      </c>
      <c r="C56" s="68">
        <v>36</v>
      </c>
      <c r="D56" s="68">
        <v>36</v>
      </c>
      <c r="E56" s="68">
        <v>40</v>
      </c>
      <c r="F56" s="68">
        <v>46</v>
      </c>
      <c r="G56" s="523">
        <v>43</v>
      </c>
      <c r="H56" s="523">
        <v>55</v>
      </c>
      <c r="I56" s="43"/>
    </row>
    <row r="57" spans="1:9" ht="12" customHeight="1">
      <c r="A57" s="66" t="s">
        <v>295</v>
      </c>
      <c r="B57" s="66">
        <v>21</v>
      </c>
      <c r="C57" s="66">
        <v>36</v>
      </c>
      <c r="D57" s="66">
        <v>41</v>
      </c>
      <c r="E57" s="66">
        <v>47</v>
      </c>
      <c r="F57" s="66">
        <v>48</v>
      </c>
      <c r="G57" s="66">
        <v>48</v>
      </c>
      <c r="H57" s="66">
        <v>54</v>
      </c>
      <c r="I57" s="43"/>
    </row>
    <row r="58" spans="1:9" ht="12" customHeight="1">
      <c r="A58" s="68" t="s">
        <v>293</v>
      </c>
      <c r="B58" s="68">
        <v>17</v>
      </c>
      <c r="C58" s="68">
        <v>31</v>
      </c>
      <c r="D58" s="68">
        <v>31</v>
      </c>
      <c r="E58" s="68">
        <v>33</v>
      </c>
      <c r="F58" s="68">
        <v>34</v>
      </c>
      <c r="G58" s="523">
        <v>33</v>
      </c>
      <c r="H58" s="523">
        <v>37</v>
      </c>
      <c r="I58" s="43"/>
    </row>
    <row r="59" spans="1:9" ht="12" customHeight="1">
      <c r="A59" s="68" t="s">
        <v>294</v>
      </c>
      <c r="B59" s="68">
        <v>4</v>
      </c>
      <c r="C59" s="68">
        <v>5</v>
      </c>
      <c r="D59" s="68">
        <v>10</v>
      </c>
      <c r="E59" s="68">
        <v>14</v>
      </c>
      <c r="F59" s="68">
        <v>14</v>
      </c>
      <c r="G59" s="523">
        <v>15</v>
      </c>
      <c r="H59" s="523">
        <v>17</v>
      </c>
      <c r="I59" s="43"/>
    </row>
    <row r="60" spans="1:9" ht="12" customHeight="1">
      <c r="A60" s="64" t="s">
        <v>203</v>
      </c>
      <c r="B60" s="64">
        <v>10</v>
      </c>
      <c r="C60" s="64">
        <v>12</v>
      </c>
      <c r="D60" s="64">
        <v>12</v>
      </c>
      <c r="E60" s="64">
        <v>12</v>
      </c>
      <c r="F60" s="64">
        <v>12</v>
      </c>
      <c r="G60" s="64">
        <v>12</v>
      </c>
      <c r="H60" s="64">
        <v>12</v>
      </c>
      <c r="I60" s="43"/>
    </row>
    <row r="61" spans="1:9" ht="12" customHeight="1">
      <c r="A61" s="66" t="s">
        <v>304</v>
      </c>
      <c r="B61" s="66">
        <v>1</v>
      </c>
      <c r="C61" s="66">
        <v>1</v>
      </c>
      <c r="D61" s="66">
        <v>1</v>
      </c>
      <c r="E61" s="66">
        <v>1</v>
      </c>
      <c r="F61" s="66">
        <v>1</v>
      </c>
      <c r="G61" s="66">
        <v>1</v>
      </c>
      <c r="H61" s="66">
        <v>1</v>
      </c>
      <c r="I61" s="43"/>
    </row>
    <row r="62" spans="1:9" ht="12" customHeight="1">
      <c r="A62" s="68" t="s">
        <v>293</v>
      </c>
      <c r="B62" s="68">
        <v>1</v>
      </c>
      <c r="C62" s="68">
        <v>1</v>
      </c>
      <c r="D62" s="68">
        <v>1</v>
      </c>
      <c r="E62" s="68">
        <v>1</v>
      </c>
      <c r="F62" s="68">
        <v>1</v>
      </c>
      <c r="G62" s="523">
        <v>1</v>
      </c>
      <c r="H62" s="523">
        <v>1</v>
      </c>
      <c r="I62" s="43"/>
    </row>
    <row r="63" spans="1:9" ht="12" customHeight="1">
      <c r="A63" s="68" t="s">
        <v>294</v>
      </c>
      <c r="B63" s="68" t="s">
        <v>296</v>
      </c>
      <c r="C63" s="68" t="s">
        <v>296</v>
      </c>
      <c r="D63" s="68" t="s">
        <v>296</v>
      </c>
      <c r="E63" s="68" t="s">
        <v>296</v>
      </c>
      <c r="F63" s="68">
        <v>0</v>
      </c>
      <c r="G63" s="523">
        <v>0</v>
      </c>
      <c r="H63" s="523">
        <v>0</v>
      </c>
      <c r="I63" s="43"/>
    </row>
    <row r="64" spans="1:9" ht="12" customHeight="1">
      <c r="A64" s="66" t="s">
        <v>295</v>
      </c>
      <c r="B64" s="66">
        <v>9</v>
      </c>
      <c r="C64" s="66">
        <v>11</v>
      </c>
      <c r="D64" s="66">
        <v>11</v>
      </c>
      <c r="E64" s="66">
        <v>11</v>
      </c>
      <c r="F64" s="66">
        <v>11</v>
      </c>
      <c r="G64" s="66">
        <v>11</v>
      </c>
      <c r="H64" s="66">
        <v>11</v>
      </c>
      <c r="I64" s="43"/>
    </row>
    <row r="65" spans="1:9" ht="12" customHeight="1">
      <c r="A65" s="68" t="s">
        <v>293</v>
      </c>
      <c r="B65" s="68">
        <v>7</v>
      </c>
      <c r="C65" s="68">
        <v>9</v>
      </c>
      <c r="D65" s="68">
        <v>9</v>
      </c>
      <c r="E65" s="68">
        <v>9</v>
      </c>
      <c r="F65" s="68">
        <v>9</v>
      </c>
      <c r="G65" s="523">
        <v>9</v>
      </c>
      <c r="H65" s="523">
        <v>9</v>
      </c>
      <c r="I65" s="43"/>
    </row>
    <row r="66" spans="1:9" ht="12" customHeight="1">
      <c r="A66" s="68" t="s">
        <v>294</v>
      </c>
      <c r="B66" s="68">
        <v>2</v>
      </c>
      <c r="C66" s="68">
        <v>2</v>
      </c>
      <c r="D66" s="68">
        <v>2</v>
      </c>
      <c r="E66" s="68">
        <v>2</v>
      </c>
      <c r="F66" s="68">
        <v>2</v>
      </c>
      <c r="G66" s="523">
        <v>2</v>
      </c>
      <c r="H66" s="523">
        <v>2</v>
      </c>
      <c r="I66" s="43"/>
    </row>
    <row r="67" spans="1:9" ht="12" customHeight="1">
      <c r="A67" s="64" t="s">
        <v>204</v>
      </c>
      <c r="B67" s="64">
        <v>2</v>
      </c>
      <c r="C67" s="64">
        <v>2</v>
      </c>
      <c r="D67" s="64">
        <v>2</v>
      </c>
      <c r="E67" s="64">
        <v>2</v>
      </c>
      <c r="F67" s="64">
        <v>2</v>
      </c>
      <c r="G67" s="64">
        <v>2</v>
      </c>
      <c r="H67" s="64">
        <v>2</v>
      </c>
      <c r="I67" s="43"/>
    </row>
    <row r="68" spans="1:9" ht="12" customHeight="1">
      <c r="A68" s="66" t="s">
        <v>305</v>
      </c>
      <c r="B68" s="66">
        <v>2</v>
      </c>
      <c r="C68" s="66">
        <v>2</v>
      </c>
      <c r="D68" s="66">
        <v>2</v>
      </c>
      <c r="E68" s="66">
        <v>2</v>
      </c>
      <c r="F68" s="66">
        <v>2</v>
      </c>
      <c r="G68" s="66">
        <v>2</v>
      </c>
      <c r="H68" s="66">
        <v>2</v>
      </c>
      <c r="I68" s="43"/>
    </row>
    <row r="69" spans="1:9" ht="12" customHeight="1">
      <c r="A69" s="68" t="s">
        <v>293</v>
      </c>
      <c r="B69" s="68">
        <v>1</v>
      </c>
      <c r="C69" s="68">
        <v>1</v>
      </c>
      <c r="D69" s="68">
        <v>1</v>
      </c>
      <c r="E69" s="68">
        <v>1</v>
      </c>
      <c r="F69" s="68">
        <v>1</v>
      </c>
      <c r="G69" s="523">
        <v>1</v>
      </c>
      <c r="H69" s="523">
        <v>1</v>
      </c>
      <c r="I69" s="43"/>
    </row>
    <row r="70" spans="1:9" ht="12" customHeight="1">
      <c r="A70" s="68" t="s">
        <v>294</v>
      </c>
      <c r="B70" s="68">
        <v>1</v>
      </c>
      <c r="C70" s="68">
        <v>1</v>
      </c>
      <c r="D70" s="68">
        <v>1</v>
      </c>
      <c r="E70" s="68">
        <v>1</v>
      </c>
      <c r="F70" s="68">
        <v>1</v>
      </c>
      <c r="G70" s="523">
        <v>1</v>
      </c>
      <c r="H70" s="523">
        <v>1</v>
      </c>
      <c r="I70" s="43"/>
    </row>
    <row r="71" spans="1:9" ht="12" customHeight="1">
      <c r="A71" s="66" t="s">
        <v>295</v>
      </c>
      <c r="B71" s="66">
        <v>0</v>
      </c>
      <c r="C71" s="66">
        <v>0</v>
      </c>
      <c r="D71" s="66">
        <v>0</v>
      </c>
      <c r="E71" s="66">
        <v>0</v>
      </c>
      <c r="F71" s="66">
        <v>0</v>
      </c>
      <c r="G71" s="66">
        <v>0</v>
      </c>
      <c r="H71" s="66">
        <v>0</v>
      </c>
      <c r="I71" s="43"/>
    </row>
    <row r="72" spans="1:9" ht="12" customHeight="1">
      <c r="A72" s="68" t="s">
        <v>293</v>
      </c>
      <c r="B72" s="68" t="s">
        <v>296</v>
      </c>
      <c r="C72" s="68" t="s">
        <v>296</v>
      </c>
      <c r="D72" s="68" t="s">
        <v>296</v>
      </c>
      <c r="E72" s="68" t="s">
        <v>296</v>
      </c>
      <c r="F72" s="68">
        <v>0</v>
      </c>
      <c r="G72" s="523">
        <v>0</v>
      </c>
      <c r="H72" s="523">
        <v>0</v>
      </c>
      <c r="I72" s="43"/>
    </row>
    <row r="73" spans="1:9" ht="12" customHeight="1">
      <c r="A73" s="68" t="s">
        <v>294</v>
      </c>
      <c r="B73" s="68" t="s">
        <v>296</v>
      </c>
      <c r="C73" s="68" t="s">
        <v>296</v>
      </c>
      <c r="D73" s="68" t="s">
        <v>296</v>
      </c>
      <c r="E73" s="68" t="s">
        <v>296</v>
      </c>
      <c r="F73" s="68">
        <v>0</v>
      </c>
      <c r="G73" s="523">
        <v>0</v>
      </c>
      <c r="H73" s="523">
        <v>0</v>
      </c>
      <c r="I73" s="43"/>
    </row>
    <row r="74" spans="1:9" ht="17.25" customHeight="1">
      <c r="A74" s="70" t="s">
        <v>306</v>
      </c>
      <c r="B74" s="70">
        <v>172</v>
      </c>
      <c r="C74" s="70">
        <v>210</v>
      </c>
      <c r="D74" s="70">
        <v>233</v>
      </c>
      <c r="E74" s="70">
        <v>241</v>
      </c>
      <c r="F74" s="70">
        <v>255</v>
      </c>
      <c r="G74" s="70">
        <v>252</v>
      </c>
      <c r="H74" s="70">
        <v>296</v>
      </c>
      <c r="I74" s="43"/>
    </row>
    <row r="75" spans="1:9" ht="9" customHeight="1" thickBot="1">
      <c r="A75" s="51"/>
      <c r="B75" s="53"/>
      <c r="C75" s="52"/>
      <c r="D75" s="52"/>
      <c r="E75" s="52"/>
      <c r="F75" s="52"/>
      <c r="G75" s="52"/>
      <c r="H75" s="52"/>
    </row>
    <row r="76" spans="1:9" ht="15" customHeight="1" thickTop="1">
      <c r="A76" s="42" t="s">
        <v>307</v>
      </c>
      <c r="B76" s="55"/>
      <c r="C76" s="54"/>
      <c r="D76" s="54"/>
      <c r="E76" s="54"/>
      <c r="F76" s="54"/>
      <c r="G76" s="524"/>
      <c r="H76" s="524"/>
    </row>
    <row r="77" spans="1:9" ht="15" customHeight="1">
      <c r="A77" s="71"/>
      <c r="C77" s="44"/>
      <c r="D77" s="44"/>
      <c r="E77" s="44"/>
      <c r="F77" s="44"/>
      <c r="G77" s="524"/>
      <c r="H77" s="524"/>
    </row>
    <row r="78" spans="1:9" ht="15" customHeight="1">
      <c r="A78" s="72"/>
      <c r="C78" s="44"/>
      <c r="D78" s="44"/>
      <c r="E78" s="44"/>
      <c r="F78" s="44"/>
      <c r="G78" s="524"/>
      <c r="H78" s="524"/>
    </row>
    <row r="79" spans="1:9" ht="9" customHeight="1">
      <c r="A79" s="50"/>
      <c r="C79" s="44"/>
      <c r="D79" s="44"/>
      <c r="E79" s="44"/>
      <c r="F79" s="44"/>
      <c r="G79" s="524"/>
      <c r="H79" s="524"/>
    </row>
    <row r="80" spans="1:9" ht="9" customHeight="1">
      <c r="A80" s="46"/>
      <c r="C80" s="44"/>
      <c r="D80" s="44"/>
      <c r="E80" s="44"/>
      <c r="F80" s="44"/>
      <c r="G80" s="524"/>
      <c r="H80" s="524"/>
    </row>
    <row r="81" spans="1:8" ht="9" customHeight="1">
      <c r="A81" s="46"/>
      <c r="C81" s="44"/>
      <c r="D81" s="44"/>
      <c r="E81" s="44"/>
      <c r="F81" s="44"/>
      <c r="G81" s="524"/>
      <c r="H81" s="524"/>
    </row>
    <row r="82" spans="1:8" ht="9" customHeight="1">
      <c r="A82" s="46"/>
      <c r="C82" s="44"/>
      <c r="D82" s="44"/>
      <c r="E82" s="44"/>
      <c r="F82" s="44"/>
      <c r="G82" s="524"/>
      <c r="H82" s="524"/>
    </row>
    <row r="83" spans="1:8" ht="9" customHeight="1">
      <c r="A83" s="46"/>
      <c r="C83" s="44"/>
      <c r="D83" s="44"/>
      <c r="E83" s="44"/>
      <c r="F83" s="44"/>
      <c r="G83" s="524"/>
      <c r="H83" s="524"/>
    </row>
    <row r="84" spans="1:8" ht="9" customHeight="1">
      <c r="A84" s="46"/>
      <c r="C84" s="44"/>
      <c r="D84" s="44"/>
      <c r="E84" s="44"/>
      <c r="F84" s="44"/>
      <c r="G84" s="524"/>
      <c r="H84" s="524"/>
    </row>
    <row r="85" spans="1:8" ht="9" customHeight="1">
      <c r="A85" s="47"/>
      <c r="C85" s="44"/>
      <c r="D85" s="44"/>
      <c r="E85" s="44"/>
      <c r="F85" s="44"/>
      <c r="G85" s="524"/>
      <c r="H85" s="524"/>
    </row>
    <row r="86" spans="1:8" ht="9" customHeight="1">
      <c r="A86" s="46"/>
      <c r="C86" s="44"/>
      <c r="D86" s="44"/>
      <c r="E86" s="44"/>
      <c r="F86" s="44"/>
      <c r="G86" s="524"/>
      <c r="H86" s="524"/>
    </row>
    <row r="87" spans="1:8" ht="9" customHeight="1">
      <c r="A87" s="46"/>
      <c r="C87" s="44"/>
      <c r="D87" s="44"/>
      <c r="E87" s="44"/>
      <c r="F87" s="44"/>
      <c r="G87" s="524"/>
      <c r="H87" s="524"/>
    </row>
    <row r="88" spans="1:8" ht="9" customHeight="1">
      <c r="A88" s="46"/>
      <c r="C88" s="44"/>
      <c r="D88" s="44"/>
      <c r="E88" s="44"/>
      <c r="F88" s="44"/>
      <c r="G88" s="524"/>
      <c r="H88" s="524"/>
    </row>
    <row r="89" spans="1:8" ht="9" customHeight="1">
      <c r="A89" s="46"/>
      <c r="C89" s="44"/>
      <c r="D89" s="44"/>
      <c r="E89" s="44"/>
      <c r="F89" s="44"/>
      <c r="G89" s="524"/>
      <c r="H89" s="524"/>
    </row>
    <row r="90" spans="1:8" ht="9" customHeight="1">
      <c r="A90" s="46"/>
      <c r="C90" s="44"/>
      <c r="D90" s="44"/>
      <c r="E90" s="44"/>
      <c r="F90" s="44"/>
      <c r="G90" s="524"/>
      <c r="H90" s="524"/>
    </row>
    <row r="91" spans="1:8" ht="9" customHeight="1">
      <c r="A91" s="47"/>
      <c r="C91" s="44"/>
      <c r="D91" s="44"/>
      <c r="E91" s="44"/>
      <c r="F91" s="44"/>
      <c r="G91" s="524"/>
      <c r="H91" s="524"/>
    </row>
    <row r="92" spans="1:8" ht="9" customHeight="1">
      <c r="A92" s="46"/>
      <c r="C92" s="44"/>
      <c r="D92" s="44"/>
      <c r="E92" s="44"/>
      <c r="F92" s="44"/>
      <c r="G92" s="524"/>
      <c r="H92" s="524"/>
    </row>
    <row r="93" spans="1:8" ht="9" customHeight="1">
      <c r="A93" s="46"/>
      <c r="C93" s="44"/>
      <c r="D93" s="44"/>
      <c r="E93" s="44"/>
      <c r="F93" s="44"/>
      <c r="G93" s="524"/>
      <c r="H93" s="524"/>
    </row>
    <row r="94" spans="1:8" ht="9" customHeight="1">
      <c r="A94" s="46"/>
      <c r="C94" s="44"/>
      <c r="D94" s="44"/>
      <c r="E94" s="44"/>
      <c r="F94" s="44"/>
      <c r="G94" s="524"/>
      <c r="H94" s="524"/>
    </row>
    <row r="95" spans="1:8" ht="9" customHeight="1">
      <c r="A95" s="46"/>
      <c r="C95" s="44"/>
      <c r="D95" s="44"/>
      <c r="E95" s="44"/>
      <c r="F95" s="44"/>
      <c r="G95" s="524"/>
      <c r="H95" s="524"/>
    </row>
    <row r="96" spans="1:8" ht="9" customHeight="1">
      <c r="A96" s="46"/>
      <c r="C96" s="44"/>
      <c r="D96" s="44"/>
      <c r="E96" s="44"/>
      <c r="F96" s="44"/>
      <c r="G96" s="524"/>
      <c r="H96" s="524"/>
    </row>
    <row r="97" spans="1:8" ht="9" customHeight="1">
      <c r="A97" s="47"/>
      <c r="C97" s="44"/>
      <c r="D97" s="44"/>
      <c r="E97" s="44"/>
      <c r="F97" s="44"/>
      <c r="G97" s="524"/>
      <c r="H97" s="524"/>
    </row>
    <row r="98" spans="1:8" ht="9" customHeight="1">
      <c r="A98" s="46"/>
      <c r="C98" s="44"/>
      <c r="D98" s="44"/>
      <c r="E98" s="44"/>
      <c r="F98" s="44"/>
      <c r="G98" s="524"/>
      <c r="H98" s="524"/>
    </row>
    <row r="99" spans="1:8" ht="9" customHeight="1">
      <c r="A99" s="46"/>
      <c r="C99" s="44"/>
      <c r="D99" s="44"/>
      <c r="E99" s="44"/>
      <c r="F99" s="44"/>
      <c r="G99" s="524"/>
      <c r="H99" s="524"/>
    </row>
    <row r="100" spans="1:8" ht="9" customHeight="1">
      <c r="A100" s="46"/>
      <c r="C100" s="44"/>
      <c r="D100" s="44"/>
      <c r="E100" s="44"/>
      <c r="F100" s="44"/>
      <c r="G100" s="524"/>
      <c r="H100" s="524"/>
    </row>
    <row r="101" spans="1:8" ht="9" customHeight="1">
      <c r="A101" s="46"/>
      <c r="C101" s="44"/>
      <c r="D101" s="44"/>
      <c r="E101" s="44"/>
      <c r="F101" s="44"/>
      <c r="G101" s="524"/>
      <c r="H101" s="524"/>
    </row>
    <row r="102" spans="1:8" ht="9" customHeight="1">
      <c r="A102" s="47"/>
      <c r="C102" s="44"/>
      <c r="D102" s="44"/>
      <c r="E102" s="44"/>
      <c r="F102" s="44"/>
      <c r="G102" s="524"/>
      <c r="H102" s="524"/>
    </row>
    <row r="103" spans="1:8" ht="9" customHeight="1">
      <c r="A103" s="48"/>
      <c r="C103" s="44"/>
      <c r="D103" s="44"/>
      <c r="E103" s="44"/>
      <c r="F103" s="44"/>
      <c r="G103" s="524"/>
      <c r="H103" s="524"/>
    </row>
    <row r="104" spans="1:8" ht="9" customHeight="1">
      <c r="A104" s="48"/>
      <c r="C104" s="44"/>
      <c r="D104" s="44"/>
      <c r="E104" s="44"/>
      <c r="F104" s="44"/>
      <c r="G104" s="524"/>
      <c r="H104" s="524"/>
    </row>
    <row r="105" spans="1:8" ht="9" customHeight="1">
      <c r="A105" s="48"/>
      <c r="C105" s="44"/>
      <c r="D105" s="44"/>
      <c r="E105" s="44"/>
      <c r="F105" s="44"/>
      <c r="G105" s="524"/>
      <c r="H105" s="524"/>
    </row>
    <row r="106" spans="1:8" ht="9" customHeight="1">
      <c r="A106" s="48"/>
      <c r="C106" s="44"/>
      <c r="D106" s="44"/>
      <c r="E106" s="44"/>
      <c r="F106" s="44"/>
      <c r="G106" s="524"/>
      <c r="H106" s="524"/>
    </row>
    <row r="107" spans="1:8" ht="9" customHeight="1">
      <c r="A107" s="49"/>
      <c r="C107" s="44"/>
      <c r="D107" s="44"/>
      <c r="E107" s="44"/>
      <c r="F107" s="44"/>
      <c r="G107" s="524"/>
      <c r="H107" s="524"/>
    </row>
    <row r="108" spans="1:8" ht="9" customHeight="1">
      <c r="A108" s="49"/>
      <c r="C108" s="44"/>
      <c r="D108" s="44"/>
      <c r="E108" s="44"/>
      <c r="F108" s="44"/>
      <c r="G108" s="524"/>
      <c r="H108" s="524"/>
    </row>
    <row r="109" spans="1:8" ht="9" customHeight="1">
      <c r="A109" s="50"/>
      <c r="C109" s="44"/>
      <c r="D109" s="44"/>
      <c r="E109" s="44"/>
      <c r="F109" s="44"/>
      <c r="G109" s="524"/>
      <c r="H109" s="524"/>
    </row>
    <row r="110" spans="1:8" ht="9" customHeight="1">
      <c r="A110" s="46"/>
      <c r="C110" s="44"/>
      <c r="D110" s="44"/>
      <c r="E110" s="44"/>
      <c r="F110" s="44"/>
      <c r="G110" s="524"/>
      <c r="H110" s="524"/>
    </row>
    <row r="111" spans="1:8" ht="9" customHeight="1">
      <c r="A111" s="46"/>
      <c r="C111" s="44"/>
      <c r="D111" s="44"/>
      <c r="E111" s="44"/>
      <c r="F111" s="44"/>
      <c r="G111" s="524"/>
      <c r="H111" s="524"/>
    </row>
    <row r="112" spans="1:8" ht="9" customHeight="1">
      <c r="A112" s="46"/>
      <c r="C112" s="44"/>
      <c r="D112" s="44"/>
      <c r="E112" s="44"/>
      <c r="F112" s="44"/>
      <c r="G112" s="524"/>
      <c r="H112" s="524"/>
    </row>
    <row r="113" spans="1:8" ht="9" customHeight="1">
      <c r="A113" s="46"/>
      <c r="C113" s="44"/>
      <c r="D113" s="44"/>
      <c r="E113" s="44"/>
      <c r="F113" s="44"/>
      <c r="G113" s="524"/>
      <c r="H113" s="524"/>
    </row>
    <row r="114" spans="1:8" ht="9" customHeight="1">
      <c r="A114" s="48"/>
      <c r="C114" s="44"/>
      <c r="D114" s="44"/>
      <c r="E114" s="44"/>
      <c r="F114" s="44"/>
      <c r="G114" s="524"/>
      <c r="H114" s="524"/>
    </row>
    <row r="115" spans="1:8" ht="9" customHeight="1">
      <c r="A115" s="50"/>
      <c r="C115" s="44"/>
      <c r="D115" s="44"/>
      <c r="E115" s="44"/>
      <c r="F115" s="44"/>
      <c r="G115" s="524"/>
      <c r="H115" s="524"/>
    </row>
    <row r="116" spans="1:8" ht="9" customHeight="1">
      <c r="A116" s="46"/>
      <c r="C116" s="44"/>
      <c r="D116" s="44"/>
      <c r="E116" s="44"/>
      <c r="F116" s="44"/>
      <c r="G116" s="524"/>
      <c r="H116" s="524"/>
    </row>
    <row r="117" spans="1:8" ht="9" customHeight="1">
      <c r="A117" s="46"/>
      <c r="C117" s="44"/>
      <c r="D117" s="44"/>
      <c r="E117" s="44"/>
      <c r="F117" s="44"/>
      <c r="G117" s="524"/>
      <c r="H117" s="524"/>
    </row>
    <row r="118" spans="1:8" ht="9" customHeight="1">
      <c r="A118" s="46"/>
      <c r="C118" s="44"/>
      <c r="D118" s="44"/>
      <c r="E118" s="44"/>
      <c r="F118" s="44"/>
      <c r="G118" s="524"/>
      <c r="H118" s="524"/>
    </row>
    <row r="119" spans="1:8" ht="9" customHeight="1">
      <c r="A119" s="46"/>
      <c r="C119" s="44"/>
      <c r="D119" s="44"/>
      <c r="E119" s="44"/>
      <c r="F119" s="44"/>
      <c r="G119" s="524"/>
      <c r="H119" s="524"/>
    </row>
    <row r="120" spans="1:8" ht="9" customHeight="1">
      <c r="A120" s="48"/>
      <c r="C120" s="44"/>
      <c r="D120" s="44"/>
      <c r="E120" s="44"/>
      <c r="F120" s="44"/>
      <c r="G120" s="524"/>
      <c r="H120" s="524"/>
    </row>
    <row r="121" spans="1:8" ht="9" customHeight="1">
      <c r="A121" s="50"/>
      <c r="C121" s="44"/>
      <c r="D121" s="44"/>
      <c r="E121" s="44"/>
      <c r="F121" s="44"/>
      <c r="G121" s="524"/>
      <c r="H121" s="524"/>
    </row>
    <row r="122" spans="1:8" ht="9" customHeight="1">
      <c r="A122" s="46"/>
      <c r="C122" s="44"/>
      <c r="D122" s="44"/>
      <c r="E122" s="44"/>
      <c r="F122" s="44"/>
      <c r="G122" s="524"/>
      <c r="H122" s="524"/>
    </row>
    <row r="123" spans="1:8" ht="9" customHeight="1">
      <c r="A123" s="46"/>
      <c r="C123" s="44"/>
      <c r="D123" s="44"/>
      <c r="E123" s="44"/>
      <c r="F123" s="44"/>
      <c r="G123" s="524"/>
      <c r="H123" s="524"/>
    </row>
    <row r="124" spans="1:8" ht="9" customHeight="1">
      <c r="A124" s="46"/>
      <c r="C124" s="43"/>
      <c r="D124" s="43"/>
      <c r="E124" s="43"/>
      <c r="F124" s="43"/>
      <c r="G124" s="524"/>
      <c r="H124" s="524"/>
    </row>
    <row r="125" spans="1:8" ht="9" customHeight="1">
      <c r="A125" s="46"/>
      <c r="C125" s="43"/>
      <c r="D125" s="43"/>
      <c r="E125" s="43"/>
      <c r="F125" s="43"/>
      <c r="G125" s="524"/>
      <c r="H125" s="524"/>
    </row>
    <row r="126" spans="1:8" ht="9" customHeight="1">
      <c r="A126" s="46"/>
      <c r="C126" s="43"/>
      <c r="D126" s="43"/>
      <c r="E126" s="43"/>
      <c r="F126" s="43"/>
      <c r="G126" s="524"/>
      <c r="H126" s="524"/>
    </row>
    <row r="127" spans="1:8" ht="9" customHeight="1">
      <c r="A127" s="46"/>
      <c r="C127" s="43"/>
      <c r="D127" s="43"/>
      <c r="E127" s="43"/>
      <c r="F127" s="43"/>
      <c r="G127" s="524"/>
      <c r="H127" s="524"/>
    </row>
    <row r="128" spans="1:8" ht="9" customHeight="1">
      <c r="A128" s="46"/>
      <c r="C128" s="43"/>
      <c r="D128" s="43"/>
      <c r="E128" s="43"/>
      <c r="F128" s="43"/>
      <c r="G128" s="524"/>
      <c r="H128" s="524"/>
    </row>
    <row r="129" spans="1:8" ht="9" customHeight="1">
      <c r="A129" s="46"/>
      <c r="C129" s="43"/>
      <c r="D129" s="43"/>
      <c r="E129" s="43"/>
      <c r="F129" s="43"/>
      <c r="G129" s="524"/>
      <c r="H129" s="524"/>
    </row>
    <row r="130" spans="1:8" ht="9" customHeight="1">
      <c r="A130" s="48"/>
      <c r="C130" s="43"/>
      <c r="D130" s="43"/>
      <c r="E130" s="43"/>
      <c r="F130" s="43"/>
      <c r="G130" s="524"/>
      <c r="H130" s="524"/>
    </row>
    <row r="131" spans="1:8" ht="9" customHeight="1">
      <c r="A131" s="50"/>
      <c r="C131" s="43"/>
      <c r="D131" s="43"/>
      <c r="E131" s="43"/>
      <c r="F131" s="43"/>
      <c r="G131" s="524"/>
      <c r="H131" s="524"/>
    </row>
    <row r="132" spans="1:8" ht="9" customHeight="1">
      <c r="A132" s="46"/>
      <c r="C132" s="43"/>
      <c r="D132" s="43"/>
      <c r="E132" s="43"/>
      <c r="F132" s="43"/>
      <c r="G132" s="524"/>
      <c r="H132" s="524"/>
    </row>
    <row r="133" spans="1:8" ht="9" customHeight="1">
      <c r="A133" s="46"/>
      <c r="C133" s="43"/>
      <c r="D133" s="43"/>
      <c r="E133" s="43"/>
      <c r="F133" s="43"/>
      <c r="G133" s="524"/>
      <c r="H133" s="524"/>
    </row>
    <row r="134" spans="1:8" ht="9" customHeight="1">
      <c r="A134" s="46"/>
      <c r="C134" s="43"/>
      <c r="D134" s="43"/>
      <c r="E134" s="43"/>
      <c r="F134" s="43"/>
      <c r="G134" s="524"/>
      <c r="H134" s="524"/>
    </row>
    <row r="135" spans="1:8" ht="9" customHeight="1">
      <c r="A135" s="46"/>
      <c r="C135" s="43"/>
      <c r="D135" s="43"/>
      <c r="E135" s="43"/>
      <c r="F135" s="43"/>
      <c r="G135" s="524"/>
      <c r="H135" s="524"/>
    </row>
    <row r="136" spans="1:8" ht="9" customHeight="1">
      <c r="A136" s="46"/>
      <c r="C136" s="43"/>
      <c r="D136" s="43"/>
      <c r="E136" s="43"/>
      <c r="F136" s="43"/>
      <c r="G136" s="524"/>
      <c r="H136" s="524"/>
    </row>
    <row r="137" spans="1:8" ht="9" customHeight="1">
      <c r="A137" s="46"/>
      <c r="C137" s="43"/>
      <c r="D137" s="43"/>
      <c r="E137" s="43"/>
      <c r="F137" s="43"/>
      <c r="G137" s="524"/>
      <c r="H137" s="524"/>
    </row>
    <row r="138" spans="1:8" ht="9" customHeight="1">
      <c r="A138" s="46"/>
      <c r="C138" s="43"/>
      <c r="D138" s="43"/>
      <c r="E138" s="43"/>
      <c r="F138" s="43"/>
      <c r="G138" s="524"/>
      <c r="H138" s="524"/>
    </row>
    <row r="139" spans="1:8" ht="9" customHeight="1">
      <c r="A139" s="46"/>
      <c r="C139" s="43"/>
      <c r="D139" s="43"/>
      <c r="E139" s="43"/>
      <c r="F139" s="43"/>
      <c r="G139" s="524"/>
      <c r="H139" s="524"/>
    </row>
    <row r="140" spans="1:8" ht="9" customHeight="1">
      <c r="A140" s="46"/>
      <c r="C140" s="43"/>
      <c r="D140" s="43"/>
      <c r="E140" s="43"/>
      <c r="F140" s="43"/>
      <c r="G140" s="524"/>
      <c r="H140" s="524"/>
    </row>
    <row r="141" spans="1:8" ht="9" customHeight="1">
      <c r="A141" s="50"/>
      <c r="C141" s="43"/>
      <c r="D141" s="43"/>
      <c r="E141" s="43"/>
      <c r="F141" s="43"/>
      <c r="G141" s="524"/>
      <c r="H141" s="524"/>
    </row>
    <row r="142" spans="1:8" ht="9" customHeight="1">
      <c r="A142" s="46"/>
      <c r="C142" s="43"/>
      <c r="D142" s="43"/>
      <c r="E142" s="43"/>
      <c r="F142" s="43"/>
      <c r="G142" s="524"/>
      <c r="H142" s="524"/>
    </row>
    <row r="143" spans="1:8" ht="9" customHeight="1">
      <c r="A143" s="46"/>
      <c r="C143" s="43"/>
      <c r="D143" s="43"/>
      <c r="E143" s="43"/>
      <c r="F143" s="43"/>
      <c r="G143" s="524"/>
      <c r="H143" s="524"/>
    </row>
    <row r="144" spans="1:8" ht="9" customHeight="1">
      <c r="A144" s="46"/>
      <c r="C144" s="43"/>
      <c r="D144" s="43"/>
      <c r="E144" s="43"/>
      <c r="F144" s="43"/>
      <c r="G144" s="524"/>
      <c r="H144" s="524"/>
    </row>
    <row r="145" spans="1:8">
      <c r="A145" s="49"/>
      <c r="C145" s="43"/>
      <c r="D145" s="43"/>
      <c r="E145" s="43"/>
      <c r="F145" s="43"/>
      <c r="G145" s="524"/>
      <c r="H145" s="524"/>
    </row>
    <row r="146" spans="1:8">
      <c r="A146" s="49"/>
      <c r="C146" s="43"/>
      <c r="D146" s="43"/>
      <c r="E146" s="43"/>
      <c r="F146" s="43"/>
      <c r="G146" s="524"/>
      <c r="H146" s="524"/>
    </row>
    <row r="147" spans="1:8">
      <c r="A147" s="49"/>
      <c r="C147" s="43"/>
      <c r="D147" s="43"/>
      <c r="E147" s="43"/>
      <c r="F147" s="43"/>
      <c r="G147" s="524"/>
      <c r="H147" s="524"/>
    </row>
    <row r="148" spans="1:8">
      <c r="A148" s="49"/>
      <c r="C148" s="43"/>
      <c r="D148" s="43"/>
      <c r="E148" s="43"/>
      <c r="F148" s="43"/>
    </row>
    <row r="149" spans="1:8">
      <c r="A149" s="49"/>
      <c r="C149" s="43"/>
      <c r="D149" s="43"/>
      <c r="E149" s="43"/>
      <c r="F149" s="43"/>
    </row>
    <row r="150" spans="1:8">
      <c r="A150" s="49"/>
      <c r="C150" s="43"/>
      <c r="D150" s="43"/>
      <c r="E150" s="43"/>
      <c r="F150" s="43"/>
    </row>
    <row r="151" spans="1:8">
      <c r="A151" s="49"/>
      <c r="C151" s="43"/>
      <c r="D151" s="43"/>
      <c r="E151" s="43"/>
      <c r="F151" s="43"/>
    </row>
    <row r="152" spans="1:8">
      <c r="A152" s="73"/>
      <c r="C152" s="43"/>
      <c r="D152" s="43"/>
      <c r="E152" s="43"/>
      <c r="F152" s="43"/>
    </row>
    <row r="153" spans="1:8">
      <c r="A153" s="73"/>
      <c r="C153" s="43"/>
      <c r="D153" s="43"/>
      <c r="E153" s="43"/>
      <c r="F153" s="43"/>
    </row>
    <row r="154" spans="1:8">
      <c r="A154" s="73"/>
      <c r="C154" s="43"/>
      <c r="D154" s="43"/>
      <c r="E154" s="43"/>
      <c r="F154" s="43"/>
    </row>
    <row r="155" spans="1:8">
      <c r="A155" s="73"/>
      <c r="C155" s="43"/>
      <c r="D155" s="43"/>
      <c r="E155" s="43"/>
      <c r="F155" s="43"/>
    </row>
    <row r="156" spans="1:8">
      <c r="A156" s="73"/>
      <c r="C156" s="43"/>
      <c r="D156" s="43"/>
      <c r="E156" s="43"/>
      <c r="F156" s="43"/>
    </row>
    <row r="157" spans="1:8">
      <c r="A157" s="73"/>
      <c r="C157" s="43"/>
      <c r="D157" s="43"/>
      <c r="E157" s="43"/>
      <c r="F157" s="43"/>
    </row>
    <row r="158" spans="1:8">
      <c r="A158" s="73"/>
      <c r="C158" s="43"/>
      <c r="D158" s="43"/>
      <c r="E158" s="43"/>
      <c r="F158" s="43"/>
    </row>
    <row r="159" spans="1:8">
      <c r="A159" s="73"/>
      <c r="C159" s="43"/>
      <c r="D159" s="43"/>
      <c r="E159" s="43"/>
      <c r="F159" s="43"/>
    </row>
    <row r="160" spans="1:8">
      <c r="A160" s="73"/>
      <c r="C160" s="43"/>
      <c r="D160" s="43"/>
      <c r="E160" s="43"/>
      <c r="F160" s="43"/>
    </row>
    <row r="161" spans="1:6">
      <c r="A161" s="73"/>
      <c r="C161" s="43"/>
      <c r="D161" s="43"/>
      <c r="E161" s="43"/>
      <c r="F161" s="43"/>
    </row>
    <row r="162" spans="1:6">
      <c r="A162" s="73"/>
      <c r="C162" s="43"/>
      <c r="D162" s="43"/>
      <c r="E162" s="43"/>
      <c r="F162" s="43"/>
    </row>
    <row r="163" spans="1:6">
      <c r="A163" s="73"/>
      <c r="C163" s="43"/>
      <c r="D163" s="43"/>
      <c r="E163" s="43"/>
      <c r="F163" s="43"/>
    </row>
    <row r="164" spans="1:6">
      <c r="A164" s="73"/>
      <c r="C164" s="43"/>
      <c r="D164" s="43"/>
      <c r="E164" s="43"/>
      <c r="F164" s="43"/>
    </row>
    <row r="165" spans="1:6">
      <c r="A165" s="73"/>
      <c r="C165" s="43"/>
      <c r="D165" s="43"/>
      <c r="E165" s="43"/>
      <c r="F165" s="43"/>
    </row>
    <row r="166" spans="1:6">
      <c r="A166" s="73"/>
      <c r="C166" s="43"/>
      <c r="D166" s="43"/>
      <c r="E166" s="43"/>
      <c r="F166" s="43"/>
    </row>
    <row r="167" spans="1:6">
      <c r="A167" s="73"/>
      <c r="C167" s="43"/>
      <c r="D167" s="43"/>
      <c r="E167" s="43"/>
      <c r="F167" s="43"/>
    </row>
    <row r="168" spans="1:6">
      <c r="A168" s="73"/>
      <c r="C168" s="43"/>
      <c r="D168" s="43"/>
      <c r="E168" s="43"/>
      <c r="F168" s="43"/>
    </row>
    <row r="169" spans="1:6">
      <c r="A169" s="73"/>
      <c r="C169" s="43"/>
      <c r="D169" s="43"/>
      <c r="E169" s="43"/>
      <c r="F169" s="43"/>
    </row>
    <row r="170" spans="1:6">
      <c r="A170" s="73"/>
      <c r="C170" s="43"/>
      <c r="D170" s="43"/>
      <c r="E170" s="43"/>
      <c r="F170" s="43"/>
    </row>
    <row r="171" spans="1:6">
      <c r="A171" s="73"/>
      <c r="C171" s="43"/>
      <c r="D171" s="43"/>
      <c r="E171" s="43"/>
      <c r="F171" s="43"/>
    </row>
    <row r="172" spans="1:6">
      <c r="A172" s="73"/>
      <c r="C172" s="43"/>
      <c r="D172" s="43"/>
      <c r="E172" s="43"/>
      <c r="F172" s="43"/>
    </row>
    <row r="173" spans="1:6">
      <c r="A173" s="73"/>
      <c r="C173" s="43"/>
      <c r="D173" s="43"/>
      <c r="E173" s="43"/>
      <c r="F173" s="43"/>
    </row>
    <row r="174" spans="1:6">
      <c r="A174" s="73"/>
      <c r="C174" s="43"/>
      <c r="D174" s="43"/>
      <c r="E174" s="43"/>
      <c r="F174" s="43"/>
    </row>
    <row r="175" spans="1:6">
      <c r="A175" s="73"/>
      <c r="C175" s="43"/>
      <c r="D175" s="43"/>
      <c r="E175" s="43"/>
      <c r="F175" s="43"/>
    </row>
    <row r="176" spans="1:6">
      <c r="A176" s="73"/>
      <c r="C176" s="43"/>
      <c r="D176" s="43"/>
      <c r="E176" s="43"/>
      <c r="F176" s="43"/>
    </row>
    <row r="177" spans="1:6">
      <c r="A177" s="73"/>
      <c r="C177" s="43"/>
      <c r="D177" s="43"/>
      <c r="E177" s="43"/>
      <c r="F177" s="43"/>
    </row>
    <row r="178" spans="1:6">
      <c r="A178" s="73"/>
      <c r="C178" s="43"/>
      <c r="D178" s="43"/>
      <c r="E178" s="43"/>
      <c r="F178" s="43"/>
    </row>
    <row r="179" spans="1:6">
      <c r="A179" s="73"/>
      <c r="C179" s="43"/>
      <c r="D179" s="43"/>
      <c r="E179" s="43"/>
      <c r="F179" s="43"/>
    </row>
    <row r="180" spans="1:6">
      <c r="A180" s="73"/>
      <c r="C180" s="43"/>
      <c r="D180" s="43"/>
      <c r="E180" s="43"/>
      <c r="F180" s="43"/>
    </row>
    <row r="181" spans="1:6">
      <c r="A181" s="73"/>
      <c r="C181" s="43"/>
      <c r="D181" s="43"/>
      <c r="E181" s="43"/>
      <c r="F181" s="43"/>
    </row>
    <row r="182" spans="1:6">
      <c r="A182" s="73"/>
      <c r="C182" s="43"/>
      <c r="D182" s="43"/>
      <c r="E182" s="43"/>
      <c r="F182" s="43"/>
    </row>
    <row r="183" spans="1:6">
      <c r="A183" s="73"/>
      <c r="C183" s="43"/>
      <c r="D183" s="43"/>
      <c r="E183" s="43"/>
      <c r="F183" s="43"/>
    </row>
    <row r="184" spans="1:6">
      <c r="A184" s="73"/>
      <c r="C184" s="43"/>
      <c r="D184" s="43"/>
      <c r="E184" s="43"/>
      <c r="F184" s="43"/>
    </row>
    <row r="185" spans="1:6">
      <c r="A185" s="73"/>
      <c r="C185" s="43"/>
      <c r="D185" s="43"/>
      <c r="E185" s="43"/>
      <c r="F185" s="43"/>
    </row>
    <row r="186" spans="1:6">
      <c r="A186" s="73"/>
      <c r="C186" s="43"/>
      <c r="D186" s="43"/>
      <c r="E186" s="43"/>
      <c r="F186" s="43"/>
    </row>
    <row r="187" spans="1:6">
      <c r="A187" s="73"/>
      <c r="C187" s="43"/>
      <c r="D187" s="43"/>
      <c r="E187" s="43"/>
      <c r="F187" s="43"/>
    </row>
    <row r="188" spans="1:6">
      <c r="A188" s="73"/>
      <c r="C188" s="43"/>
      <c r="D188" s="43"/>
      <c r="E188" s="43"/>
      <c r="F188" s="43"/>
    </row>
    <row r="189" spans="1:6">
      <c r="A189" s="73"/>
      <c r="C189" s="43"/>
      <c r="D189" s="43"/>
      <c r="E189" s="43"/>
      <c r="F189" s="43"/>
    </row>
    <row r="190" spans="1:6">
      <c r="A190" s="73"/>
      <c r="C190" s="43"/>
      <c r="D190" s="43"/>
      <c r="E190" s="43"/>
      <c r="F190" s="43"/>
    </row>
    <row r="191" spans="1:6">
      <c r="A191" s="73"/>
      <c r="C191" s="43"/>
      <c r="D191" s="43"/>
      <c r="E191" s="43"/>
      <c r="F191" s="43"/>
    </row>
    <row r="192" spans="1:6">
      <c r="A192" s="73"/>
      <c r="C192" s="43"/>
      <c r="D192" s="43"/>
      <c r="E192" s="43"/>
      <c r="F192" s="43"/>
    </row>
    <row r="193" spans="1:6">
      <c r="A193" s="73"/>
      <c r="C193" s="43"/>
      <c r="D193" s="43"/>
      <c r="E193" s="43"/>
      <c r="F193" s="43"/>
    </row>
    <row r="194" spans="1:6">
      <c r="A194" s="73"/>
      <c r="C194" s="43"/>
      <c r="D194" s="43"/>
      <c r="E194" s="43"/>
      <c r="F194" s="43"/>
    </row>
    <row r="195" spans="1:6">
      <c r="A195" s="73"/>
      <c r="C195" s="43"/>
      <c r="D195" s="43"/>
      <c r="E195" s="43"/>
      <c r="F195" s="43"/>
    </row>
    <row r="196" spans="1:6">
      <c r="A196" s="73"/>
      <c r="C196" s="43"/>
      <c r="D196" s="43"/>
      <c r="E196" s="43"/>
      <c r="F196" s="43"/>
    </row>
    <row r="197" spans="1:6">
      <c r="A197" s="73"/>
      <c r="C197" s="43"/>
      <c r="D197" s="43"/>
      <c r="E197" s="43"/>
      <c r="F197" s="43"/>
    </row>
    <row r="198" spans="1:6">
      <c r="A198" s="73"/>
      <c r="C198" s="43"/>
      <c r="D198" s="43"/>
      <c r="E198" s="43"/>
      <c r="F198" s="43"/>
    </row>
    <row r="199" spans="1:6">
      <c r="A199" s="73"/>
      <c r="C199" s="43"/>
      <c r="D199" s="43"/>
      <c r="E199" s="43"/>
      <c r="F199" s="43"/>
    </row>
    <row r="200" spans="1:6">
      <c r="A200" s="73"/>
      <c r="C200" s="43"/>
      <c r="D200" s="43"/>
      <c r="E200" s="43"/>
      <c r="F200" s="43"/>
    </row>
    <row r="201" spans="1:6">
      <c r="A201" s="73"/>
      <c r="C201" s="43"/>
      <c r="D201" s="43"/>
      <c r="E201" s="43"/>
      <c r="F201" s="43"/>
    </row>
    <row r="202" spans="1:6">
      <c r="A202" s="73"/>
      <c r="C202" s="43"/>
      <c r="D202" s="43"/>
      <c r="E202" s="43"/>
      <c r="F202" s="43"/>
    </row>
    <row r="203" spans="1:6">
      <c r="A203" s="73"/>
      <c r="C203" s="43"/>
      <c r="D203" s="43"/>
      <c r="E203" s="43"/>
      <c r="F203" s="43"/>
    </row>
    <row r="204" spans="1:6">
      <c r="A204" s="73"/>
      <c r="C204" s="43"/>
      <c r="D204" s="43"/>
      <c r="E204" s="43"/>
      <c r="F204" s="43"/>
    </row>
    <row r="205" spans="1:6">
      <c r="A205" s="73"/>
      <c r="C205" s="43"/>
      <c r="D205" s="43"/>
      <c r="E205" s="43"/>
      <c r="F205" s="43"/>
    </row>
    <row r="206" spans="1:6">
      <c r="A206" s="73"/>
      <c r="C206" s="43"/>
      <c r="D206" s="43"/>
      <c r="E206" s="43"/>
      <c r="F206" s="43"/>
    </row>
    <row r="207" spans="1:6">
      <c r="A207" s="73"/>
      <c r="C207" s="43"/>
      <c r="D207" s="43"/>
      <c r="E207" s="43"/>
      <c r="F207" s="43"/>
    </row>
    <row r="208" spans="1:6">
      <c r="A208" s="73"/>
      <c r="C208" s="43"/>
      <c r="D208" s="43"/>
      <c r="E208" s="43"/>
      <c r="F208" s="43"/>
    </row>
    <row r="209" spans="1:6">
      <c r="A209" s="73"/>
      <c r="C209" s="43"/>
      <c r="D209" s="43"/>
      <c r="E209" s="43"/>
      <c r="F209" s="43"/>
    </row>
    <row r="210" spans="1:6">
      <c r="A210" s="73"/>
      <c r="C210" s="43"/>
      <c r="D210" s="43"/>
      <c r="E210" s="43"/>
      <c r="F210" s="43"/>
    </row>
    <row r="211" spans="1:6">
      <c r="A211" s="73"/>
      <c r="C211" s="43"/>
      <c r="D211" s="43"/>
      <c r="E211" s="43"/>
      <c r="F211" s="43"/>
    </row>
    <row r="212" spans="1:6">
      <c r="A212" s="73"/>
      <c r="C212" s="43"/>
      <c r="D212" s="43"/>
      <c r="E212" s="43"/>
      <c r="F212" s="43"/>
    </row>
    <row r="213" spans="1:6">
      <c r="A213" s="73"/>
      <c r="C213" s="43"/>
      <c r="D213" s="43"/>
      <c r="E213" s="43"/>
      <c r="F213" s="43"/>
    </row>
    <row r="214" spans="1:6">
      <c r="A214" s="73"/>
      <c r="C214" s="43"/>
      <c r="D214" s="43"/>
      <c r="E214" s="43"/>
      <c r="F214" s="43"/>
    </row>
    <row r="215" spans="1:6">
      <c r="A215" s="73"/>
      <c r="C215" s="43"/>
      <c r="D215" s="43"/>
      <c r="E215" s="43"/>
      <c r="F215" s="43"/>
    </row>
    <row r="216" spans="1:6">
      <c r="A216" s="73"/>
      <c r="C216" s="43"/>
      <c r="D216" s="43"/>
      <c r="E216" s="43"/>
      <c r="F216" s="43"/>
    </row>
    <row r="217" spans="1:6">
      <c r="A217" s="73"/>
      <c r="C217" s="43"/>
      <c r="D217" s="43"/>
      <c r="E217" s="43"/>
      <c r="F217" s="43"/>
    </row>
    <row r="218" spans="1:6">
      <c r="A218" s="73"/>
      <c r="C218" s="43"/>
      <c r="D218" s="43"/>
      <c r="E218" s="43"/>
      <c r="F218" s="43"/>
    </row>
    <row r="219" spans="1:6">
      <c r="A219" s="73"/>
      <c r="C219" s="43"/>
      <c r="D219" s="43"/>
      <c r="E219" s="43"/>
      <c r="F219" s="43"/>
    </row>
    <row r="220" spans="1:6">
      <c r="A220" s="73"/>
      <c r="C220" s="43"/>
      <c r="D220" s="43"/>
      <c r="E220" s="43"/>
      <c r="F220" s="43"/>
    </row>
    <row r="221" spans="1:6">
      <c r="A221" s="73"/>
      <c r="C221" s="43"/>
      <c r="D221" s="43"/>
      <c r="E221" s="43"/>
      <c r="F221" s="43"/>
    </row>
    <row r="222" spans="1:6">
      <c r="A222" s="73"/>
      <c r="C222" s="43"/>
      <c r="D222" s="43"/>
      <c r="E222" s="43"/>
      <c r="F222" s="43"/>
    </row>
    <row r="223" spans="1:6">
      <c r="A223" s="73"/>
      <c r="C223" s="43"/>
      <c r="D223" s="43"/>
      <c r="E223" s="43"/>
      <c r="F223" s="43"/>
    </row>
    <row r="224" spans="1:6">
      <c r="A224" s="73"/>
      <c r="C224" s="43"/>
      <c r="D224" s="43"/>
      <c r="E224" s="43"/>
      <c r="F224" s="43"/>
    </row>
    <row r="225" spans="1:6">
      <c r="A225" s="73"/>
      <c r="C225" s="43"/>
      <c r="D225" s="43"/>
      <c r="E225" s="43"/>
      <c r="F225" s="43"/>
    </row>
    <row r="226" spans="1:6">
      <c r="A226" s="73"/>
      <c r="C226" s="43"/>
      <c r="D226" s="43"/>
      <c r="E226" s="43"/>
      <c r="F226" s="43"/>
    </row>
    <row r="227" spans="1:6">
      <c r="A227" s="73"/>
      <c r="C227" s="43"/>
      <c r="D227" s="43"/>
      <c r="E227" s="43"/>
      <c r="F227" s="43"/>
    </row>
    <row r="228" spans="1:6">
      <c r="A228" s="73"/>
      <c r="C228" s="43"/>
      <c r="D228" s="43"/>
      <c r="E228" s="43"/>
      <c r="F228" s="43"/>
    </row>
    <row r="229" spans="1:6">
      <c r="A229" s="73"/>
      <c r="C229" s="43"/>
      <c r="D229" s="43"/>
      <c r="E229" s="43"/>
      <c r="F229" s="43"/>
    </row>
    <row r="230" spans="1:6">
      <c r="A230" s="73"/>
      <c r="C230" s="43"/>
      <c r="D230" s="43"/>
      <c r="E230" s="43"/>
      <c r="F230" s="43"/>
    </row>
    <row r="231" spans="1:6">
      <c r="A231" s="73"/>
      <c r="C231" s="43"/>
      <c r="D231" s="43"/>
      <c r="E231" s="43"/>
      <c r="F231" s="43"/>
    </row>
    <row r="232" spans="1:6">
      <c r="A232" s="73"/>
      <c r="C232" s="43"/>
      <c r="D232" s="43"/>
      <c r="E232" s="43"/>
      <c r="F232" s="43"/>
    </row>
    <row r="233" spans="1:6">
      <c r="A233" s="73"/>
      <c r="C233" s="43"/>
      <c r="D233" s="43"/>
      <c r="E233" s="43"/>
      <c r="F233" s="43"/>
    </row>
    <row r="234" spans="1:6">
      <c r="A234" s="73"/>
      <c r="C234" s="43"/>
      <c r="D234" s="43"/>
      <c r="E234" s="43"/>
      <c r="F234" s="43"/>
    </row>
    <row r="235" spans="1:6">
      <c r="A235" s="73"/>
      <c r="C235" s="43"/>
      <c r="D235" s="43"/>
      <c r="E235" s="43"/>
      <c r="F235" s="43"/>
    </row>
    <row r="236" spans="1:6">
      <c r="A236" s="73"/>
      <c r="C236" s="43"/>
      <c r="D236" s="43"/>
      <c r="E236" s="43"/>
      <c r="F236" s="43"/>
    </row>
    <row r="237" spans="1:6">
      <c r="A237" s="73"/>
      <c r="C237" s="43"/>
      <c r="D237" s="43"/>
      <c r="E237" s="43"/>
      <c r="F237" s="43"/>
    </row>
    <row r="238" spans="1:6">
      <c r="A238" s="73"/>
      <c r="C238" s="43"/>
      <c r="D238" s="43"/>
      <c r="E238" s="43"/>
      <c r="F238" s="43"/>
    </row>
    <row r="239" spans="1:6">
      <c r="A239" s="73"/>
      <c r="C239" s="43"/>
      <c r="D239" s="43"/>
      <c r="E239" s="43"/>
      <c r="F239" s="43"/>
    </row>
    <row r="240" spans="1:6">
      <c r="A240" s="73"/>
      <c r="C240" s="43"/>
      <c r="D240" s="43"/>
      <c r="E240" s="43"/>
      <c r="F240" s="43"/>
    </row>
    <row r="241" spans="1:6">
      <c r="A241" s="73"/>
      <c r="C241" s="43"/>
      <c r="D241" s="43"/>
      <c r="E241" s="43"/>
      <c r="F241" s="43"/>
    </row>
    <row r="242" spans="1:6">
      <c r="A242" s="73"/>
      <c r="C242" s="43"/>
      <c r="D242" s="43"/>
      <c r="E242" s="43"/>
      <c r="F242" s="43"/>
    </row>
    <row r="243" spans="1:6">
      <c r="A243" s="74"/>
      <c r="C243" s="43"/>
      <c r="D243" s="43"/>
      <c r="E243" s="43"/>
      <c r="F243" s="43"/>
    </row>
    <row r="244" spans="1:6">
      <c r="A244" s="74"/>
      <c r="C244" s="43"/>
      <c r="D244" s="43"/>
      <c r="E244" s="43"/>
      <c r="F244" s="43"/>
    </row>
    <row r="245" spans="1:6">
      <c r="A245" s="74"/>
      <c r="C245" s="43"/>
      <c r="D245" s="43"/>
      <c r="E245" s="43"/>
      <c r="F245" s="43"/>
    </row>
    <row r="246" spans="1:6">
      <c r="A246" s="74"/>
      <c r="C246" s="43"/>
      <c r="D246" s="43"/>
      <c r="E246" s="43"/>
      <c r="F246" s="43"/>
    </row>
    <row r="247" spans="1:6">
      <c r="A247" s="74"/>
      <c r="C247" s="43"/>
      <c r="D247" s="43"/>
      <c r="E247" s="43"/>
      <c r="F247" s="43"/>
    </row>
    <row r="248" spans="1:6">
      <c r="A248" s="74"/>
      <c r="C248" s="43"/>
      <c r="D248" s="43"/>
      <c r="E248" s="43"/>
      <c r="F248" s="43"/>
    </row>
    <row r="249" spans="1:6">
      <c r="A249" s="74"/>
      <c r="C249" s="43"/>
      <c r="D249" s="43"/>
      <c r="E249" s="43"/>
      <c r="F249" s="43"/>
    </row>
    <row r="250" spans="1:6">
      <c r="A250" s="74"/>
      <c r="C250" s="43"/>
      <c r="D250" s="43"/>
      <c r="E250" s="43"/>
      <c r="F250" s="43"/>
    </row>
    <row r="251" spans="1:6">
      <c r="A251" s="74"/>
      <c r="C251" s="43"/>
      <c r="D251" s="43"/>
      <c r="E251" s="43"/>
      <c r="F251" s="43"/>
    </row>
    <row r="252" spans="1:6">
      <c r="A252" s="74"/>
      <c r="C252" s="43"/>
      <c r="D252" s="43"/>
      <c r="E252" s="43"/>
      <c r="F252" s="43"/>
    </row>
    <row r="253" spans="1:6">
      <c r="A253" s="74"/>
      <c r="C253" s="43"/>
      <c r="D253" s="43"/>
      <c r="E253" s="43"/>
      <c r="F253" s="43"/>
    </row>
    <row r="254" spans="1:6">
      <c r="A254" s="74"/>
      <c r="C254" s="43"/>
      <c r="D254" s="43"/>
      <c r="E254" s="43"/>
      <c r="F254" s="43"/>
    </row>
    <row r="255" spans="1:6">
      <c r="A255" s="74"/>
      <c r="C255" s="43"/>
      <c r="D255" s="43"/>
      <c r="E255" s="43"/>
      <c r="F255" s="43"/>
    </row>
    <row r="256" spans="1:6">
      <c r="A256" s="74"/>
      <c r="C256" s="43"/>
      <c r="D256" s="43"/>
      <c r="E256" s="43"/>
      <c r="F256" s="43"/>
    </row>
    <row r="257" spans="1:6">
      <c r="A257" s="74"/>
      <c r="C257" s="43"/>
      <c r="D257" s="43"/>
      <c r="E257" s="43"/>
      <c r="F257" s="43"/>
    </row>
    <row r="258" spans="1:6">
      <c r="A258" s="74"/>
      <c r="C258" s="43"/>
      <c r="D258" s="43"/>
      <c r="E258" s="43"/>
      <c r="F258" s="43"/>
    </row>
    <row r="259" spans="1:6">
      <c r="A259" s="74"/>
      <c r="C259" s="43"/>
      <c r="D259" s="43"/>
      <c r="E259" s="43"/>
      <c r="F259" s="43"/>
    </row>
    <row r="260" spans="1:6">
      <c r="A260" s="74"/>
      <c r="C260" s="43"/>
      <c r="D260" s="43"/>
      <c r="E260" s="43"/>
      <c r="F260" s="43"/>
    </row>
    <row r="261" spans="1:6">
      <c r="A261" s="74"/>
      <c r="C261" s="43"/>
      <c r="D261" s="43"/>
      <c r="E261" s="43"/>
      <c r="F261" s="43"/>
    </row>
    <row r="262" spans="1:6">
      <c r="A262" s="74"/>
      <c r="C262" s="43"/>
      <c r="D262" s="43"/>
      <c r="E262" s="43"/>
      <c r="F262" s="43"/>
    </row>
    <row r="263" spans="1:6">
      <c r="A263" s="74"/>
      <c r="C263" s="43"/>
      <c r="D263" s="43"/>
      <c r="E263" s="43"/>
      <c r="F263" s="43"/>
    </row>
    <row r="264" spans="1:6">
      <c r="A264" s="74"/>
      <c r="C264" s="43"/>
      <c r="D264" s="43"/>
      <c r="E264" s="43"/>
      <c r="F264" s="43"/>
    </row>
    <row r="265" spans="1:6">
      <c r="A265" s="74"/>
      <c r="C265" s="43"/>
      <c r="D265" s="43"/>
      <c r="E265" s="43"/>
      <c r="F265" s="43"/>
    </row>
    <row r="266" spans="1:6">
      <c r="A266" s="74"/>
      <c r="C266" s="43"/>
      <c r="D266" s="43"/>
      <c r="E266" s="43"/>
      <c r="F266" s="43"/>
    </row>
    <row r="267" spans="1:6">
      <c r="A267" s="74"/>
      <c r="C267" s="43"/>
      <c r="D267" s="43"/>
      <c r="E267" s="43"/>
      <c r="F267" s="43"/>
    </row>
    <row r="268" spans="1:6">
      <c r="A268" s="74"/>
      <c r="C268" s="43"/>
      <c r="D268" s="43"/>
      <c r="E268" s="43"/>
      <c r="F268" s="43"/>
    </row>
    <row r="269" spans="1:6">
      <c r="A269" s="74"/>
      <c r="C269" s="43"/>
      <c r="D269" s="43"/>
      <c r="E269" s="43"/>
      <c r="F269" s="43"/>
    </row>
    <row r="270" spans="1:6">
      <c r="A270" s="74"/>
      <c r="C270" s="43"/>
      <c r="D270" s="43"/>
      <c r="E270" s="43"/>
      <c r="F270" s="43"/>
    </row>
    <row r="271" spans="1:6">
      <c r="A271" s="74"/>
      <c r="C271" s="43"/>
      <c r="D271" s="43"/>
      <c r="E271" s="43"/>
      <c r="F271" s="43"/>
    </row>
    <row r="272" spans="1:6">
      <c r="A272" s="74"/>
      <c r="C272" s="43"/>
      <c r="D272" s="43"/>
      <c r="E272" s="43"/>
      <c r="F272" s="43"/>
    </row>
    <row r="273" spans="1:6">
      <c r="A273" s="74"/>
      <c r="C273" s="43"/>
      <c r="D273" s="43"/>
      <c r="E273" s="43"/>
      <c r="F273" s="43"/>
    </row>
    <row r="274" spans="1:6">
      <c r="A274" s="74"/>
      <c r="C274" s="43"/>
      <c r="D274" s="43"/>
      <c r="E274" s="43"/>
      <c r="F274" s="43"/>
    </row>
    <row r="275" spans="1:6">
      <c r="A275" s="74"/>
      <c r="C275" s="43"/>
      <c r="D275" s="43"/>
      <c r="E275" s="43"/>
      <c r="F275" s="43"/>
    </row>
    <row r="276" spans="1:6">
      <c r="A276" s="74"/>
      <c r="C276" s="43"/>
      <c r="D276" s="43"/>
      <c r="E276" s="43"/>
      <c r="F276" s="43"/>
    </row>
    <row r="277" spans="1:6">
      <c r="A277" s="74"/>
      <c r="C277" s="43"/>
      <c r="D277" s="43"/>
      <c r="E277" s="43"/>
      <c r="F277" s="43"/>
    </row>
    <row r="278" spans="1:6">
      <c r="A278" s="74"/>
      <c r="C278" s="43"/>
      <c r="D278" s="43"/>
      <c r="E278" s="43"/>
      <c r="F278" s="43"/>
    </row>
    <row r="279" spans="1:6">
      <c r="A279" s="74"/>
      <c r="C279" s="43"/>
      <c r="D279" s="43"/>
      <c r="E279" s="43"/>
      <c r="F279" s="43"/>
    </row>
    <row r="280" spans="1:6">
      <c r="A280" s="74"/>
      <c r="C280" s="43"/>
      <c r="D280" s="43"/>
      <c r="E280" s="43"/>
      <c r="F280" s="43"/>
    </row>
    <row r="281" spans="1:6">
      <c r="A281" s="74"/>
      <c r="C281" s="43"/>
      <c r="D281" s="43"/>
      <c r="E281" s="43"/>
      <c r="F281" s="43"/>
    </row>
    <row r="282" spans="1:6">
      <c r="A282" s="74"/>
      <c r="C282" s="43"/>
      <c r="D282" s="43"/>
      <c r="E282" s="43"/>
      <c r="F282" s="43"/>
    </row>
    <row r="283" spans="1:6">
      <c r="A283" s="74"/>
      <c r="C283" s="43"/>
      <c r="D283" s="43"/>
      <c r="E283" s="43"/>
      <c r="F283" s="43"/>
    </row>
    <row r="284" spans="1:6">
      <c r="A284" s="74"/>
      <c r="C284" s="43"/>
      <c r="D284" s="43"/>
      <c r="E284" s="43"/>
      <c r="F284" s="43"/>
    </row>
    <row r="285" spans="1:6">
      <c r="A285" s="74"/>
      <c r="C285" s="43"/>
      <c r="D285" s="43"/>
      <c r="E285" s="43"/>
      <c r="F285" s="43"/>
    </row>
    <row r="286" spans="1:6">
      <c r="A286" s="74"/>
      <c r="C286" s="43"/>
      <c r="D286" s="43"/>
      <c r="E286" s="43"/>
      <c r="F286" s="43"/>
    </row>
    <row r="287" spans="1:6">
      <c r="A287" s="74"/>
      <c r="C287" s="43"/>
      <c r="D287" s="43"/>
      <c r="E287" s="43"/>
      <c r="F287" s="43"/>
    </row>
    <row r="288" spans="1:6">
      <c r="A288" s="74"/>
      <c r="C288" s="43"/>
      <c r="D288" s="43"/>
      <c r="E288" s="43"/>
      <c r="F288" s="43"/>
    </row>
    <row r="289" spans="1:6">
      <c r="A289" s="74"/>
      <c r="C289" s="43"/>
      <c r="D289" s="43"/>
      <c r="E289" s="43"/>
      <c r="F289" s="43"/>
    </row>
    <row r="290" spans="1:6">
      <c r="A290" s="74"/>
      <c r="C290" s="43"/>
      <c r="D290" s="43"/>
      <c r="E290" s="43"/>
      <c r="F290" s="43"/>
    </row>
    <row r="291" spans="1:6">
      <c r="A291" s="74"/>
      <c r="C291" s="43"/>
      <c r="D291" s="43"/>
      <c r="E291" s="43"/>
      <c r="F291" s="43"/>
    </row>
    <row r="292" spans="1:6">
      <c r="A292" s="74"/>
      <c r="C292" s="43"/>
      <c r="D292" s="43"/>
      <c r="E292" s="43"/>
      <c r="F292" s="43"/>
    </row>
    <row r="293" spans="1:6">
      <c r="A293" s="74"/>
      <c r="C293" s="43"/>
      <c r="D293" s="43"/>
      <c r="E293" s="43"/>
      <c r="F293" s="43"/>
    </row>
    <row r="294" spans="1:6">
      <c r="A294" s="74"/>
      <c r="C294" s="43"/>
      <c r="D294" s="43"/>
      <c r="E294" s="43"/>
      <c r="F294" s="43"/>
    </row>
    <row r="295" spans="1:6">
      <c r="A295" s="74"/>
      <c r="C295" s="43"/>
      <c r="D295" s="43"/>
      <c r="E295" s="43"/>
      <c r="F295" s="43"/>
    </row>
    <row r="296" spans="1:6">
      <c r="A296" s="74"/>
      <c r="C296" s="43"/>
      <c r="D296" s="43"/>
      <c r="E296" s="43"/>
      <c r="F296" s="43"/>
    </row>
    <row r="297" spans="1:6">
      <c r="A297" s="74"/>
      <c r="C297" s="43"/>
      <c r="D297" s="43"/>
      <c r="E297" s="43"/>
      <c r="F297" s="43"/>
    </row>
    <row r="298" spans="1:6">
      <c r="A298" s="74"/>
      <c r="C298" s="43"/>
      <c r="D298" s="43"/>
      <c r="E298" s="43"/>
      <c r="F298" s="43"/>
    </row>
    <row r="299" spans="1:6">
      <c r="A299" s="74"/>
      <c r="C299" s="43"/>
      <c r="D299" s="43"/>
      <c r="E299" s="43"/>
      <c r="F299" s="43"/>
    </row>
    <row r="300" spans="1:6">
      <c r="A300" s="74"/>
      <c r="C300" s="43"/>
      <c r="D300" s="43"/>
      <c r="E300" s="43"/>
      <c r="F300" s="43"/>
    </row>
    <row r="301" spans="1:6">
      <c r="A301" s="74"/>
      <c r="C301" s="43"/>
      <c r="D301" s="43"/>
      <c r="E301" s="43"/>
      <c r="F301" s="43"/>
    </row>
    <row r="302" spans="1:6">
      <c r="A302" s="74"/>
      <c r="C302" s="43"/>
      <c r="D302" s="43"/>
      <c r="E302" s="43"/>
      <c r="F302" s="43"/>
    </row>
    <row r="303" spans="1:6">
      <c r="A303" s="74"/>
      <c r="C303" s="43"/>
      <c r="D303" s="43"/>
      <c r="E303" s="43"/>
      <c r="F303" s="43"/>
    </row>
    <row r="304" spans="1:6">
      <c r="A304" s="74"/>
      <c r="C304" s="43"/>
      <c r="D304" s="43"/>
      <c r="E304" s="43"/>
      <c r="F304" s="43"/>
    </row>
    <row r="305" spans="1:6">
      <c r="A305" s="74"/>
      <c r="C305" s="43"/>
      <c r="D305" s="43"/>
      <c r="E305" s="43"/>
      <c r="F305" s="43"/>
    </row>
    <row r="306" spans="1:6">
      <c r="A306" s="74"/>
      <c r="C306" s="43"/>
      <c r="D306" s="43"/>
      <c r="E306" s="43"/>
      <c r="F306" s="43"/>
    </row>
    <row r="307" spans="1:6">
      <c r="A307" s="74"/>
      <c r="C307" s="43"/>
      <c r="D307" s="43"/>
      <c r="E307" s="43"/>
      <c r="F307" s="43"/>
    </row>
    <row r="308" spans="1:6">
      <c r="A308" s="74"/>
      <c r="C308" s="43"/>
      <c r="D308" s="43"/>
      <c r="E308" s="43"/>
      <c r="F308" s="43"/>
    </row>
    <row r="309" spans="1:6">
      <c r="A309" s="74"/>
      <c r="C309" s="43"/>
      <c r="D309" s="43"/>
      <c r="E309" s="43"/>
      <c r="F309" s="43"/>
    </row>
    <row r="310" spans="1:6">
      <c r="A310" s="74"/>
      <c r="C310" s="43"/>
      <c r="D310" s="43"/>
      <c r="E310" s="43"/>
      <c r="F310" s="43"/>
    </row>
    <row r="311" spans="1:6">
      <c r="A311" s="74"/>
      <c r="C311" s="43"/>
      <c r="D311" s="43"/>
      <c r="E311" s="43"/>
      <c r="F311" s="43"/>
    </row>
    <row r="312" spans="1:6">
      <c r="A312" s="74"/>
      <c r="C312" s="43"/>
      <c r="D312" s="43"/>
      <c r="E312" s="43"/>
      <c r="F312" s="43"/>
    </row>
    <row r="313" spans="1:6">
      <c r="A313" s="74"/>
      <c r="C313" s="43"/>
      <c r="D313" s="43"/>
      <c r="E313" s="43"/>
      <c r="F313" s="43"/>
    </row>
    <row r="314" spans="1:6">
      <c r="A314" s="74"/>
      <c r="C314" s="43"/>
      <c r="D314" s="43"/>
      <c r="E314" s="43"/>
      <c r="F314" s="43"/>
    </row>
    <row r="315" spans="1:6">
      <c r="A315" s="74"/>
    </row>
    <row r="316" spans="1:6">
      <c r="A316" s="74"/>
    </row>
    <row r="317" spans="1:6">
      <c r="A317" s="74"/>
    </row>
    <row r="318" spans="1:6">
      <c r="A318" s="74"/>
    </row>
    <row r="319" spans="1:6">
      <c r="A319" s="74"/>
    </row>
    <row r="320" spans="1:6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4">
    <mergeCell ref="A1:H1"/>
    <mergeCell ref="A2:H2"/>
    <mergeCell ref="A3:H3"/>
    <mergeCell ref="A4:H4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8"/>
  <sheetViews>
    <sheetView workbookViewId="0">
      <selection activeCell="F43" sqref="F43"/>
    </sheetView>
  </sheetViews>
  <sheetFormatPr defaultColWidth="33.140625" defaultRowHeight="9"/>
  <cols>
    <col min="1" max="1" width="57.7109375" style="75" customWidth="1"/>
    <col min="2" max="2" width="15.42578125" style="522" customWidth="1"/>
    <col min="3" max="256" width="33.140625" style="42"/>
    <col min="257" max="257" width="57.7109375" style="42" customWidth="1"/>
    <col min="258" max="258" width="15.42578125" style="42" customWidth="1"/>
    <col min="259" max="512" width="33.140625" style="42"/>
    <col min="513" max="513" width="57.7109375" style="42" customWidth="1"/>
    <col min="514" max="514" width="15.42578125" style="42" customWidth="1"/>
    <col min="515" max="768" width="33.140625" style="42"/>
    <col min="769" max="769" width="57.7109375" style="42" customWidth="1"/>
    <col min="770" max="770" width="15.42578125" style="42" customWidth="1"/>
    <col min="771" max="1024" width="33.140625" style="42"/>
    <col min="1025" max="1025" width="57.7109375" style="42" customWidth="1"/>
    <col min="1026" max="1026" width="15.42578125" style="42" customWidth="1"/>
    <col min="1027" max="1280" width="33.140625" style="42"/>
    <col min="1281" max="1281" width="57.7109375" style="42" customWidth="1"/>
    <col min="1282" max="1282" width="15.42578125" style="42" customWidth="1"/>
    <col min="1283" max="1536" width="33.140625" style="42"/>
    <col min="1537" max="1537" width="57.7109375" style="42" customWidth="1"/>
    <col min="1538" max="1538" width="15.42578125" style="42" customWidth="1"/>
    <col min="1539" max="1792" width="33.140625" style="42"/>
    <col min="1793" max="1793" width="57.7109375" style="42" customWidth="1"/>
    <col min="1794" max="1794" width="15.42578125" style="42" customWidth="1"/>
    <col min="1795" max="2048" width="33.140625" style="42"/>
    <col min="2049" max="2049" width="57.7109375" style="42" customWidth="1"/>
    <col min="2050" max="2050" width="15.42578125" style="42" customWidth="1"/>
    <col min="2051" max="2304" width="33.140625" style="42"/>
    <col min="2305" max="2305" width="57.7109375" style="42" customWidth="1"/>
    <col min="2306" max="2306" width="15.42578125" style="42" customWidth="1"/>
    <col min="2307" max="2560" width="33.140625" style="42"/>
    <col min="2561" max="2561" width="57.7109375" style="42" customWidth="1"/>
    <col min="2562" max="2562" width="15.42578125" style="42" customWidth="1"/>
    <col min="2563" max="2816" width="33.140625" style="42"/>
    <col min="2817" max="2817" width="57.7109375" style="42" customWidth="1"/>
    <col min="2818" max="2818" width="15.42578125" style="42" customWidth="1"/>
    <col min="2819" max="3072" width="33.140625" style="42"/>
    <col min="3073" max="3073" width="57.7109375" style="42" customWidth="1"/>
    <col min="3074" max="3074" width="15.42578125" style="42" customWidth="1"/>
    <col min="3075" max="3328" width="33.140625" style="42"/>
    <col min="3329" max="3329" width="57.7109375" style="42" customWidth="1"/>
    <col min="3330" max="3330" width="15.42578125" style="42" customWidth="1"/>
    <col min="3331" max="3584" width="33.140625" style="42"/>
    <col min="3585" max="3585" width="57.7109375" style="42" customWidth="1"/>
    <col min="3586" max="3586" width="15.42578125" style="42" customWidth="1"/>
    <col min="3587" max="3840" width="33.140625" style="42"/>
    <col min="3841" max="3841" width="57.7109375" style="42" customWidth="1"/>
    <col min="3842" max="3842" width="15.42578125" style="42" customWidth="1"/>
    <col min="3843" max="4096" width="33.140625" style="42"/>
    <col min="4097" max="4097" width="57.7109375" style="42" customWidth="1"/>
    <col min="4098" max="4098" width="15.42578125" style="42" customWidth="1"/>
    <col min="4099" max="4352" width="33.140625" style="42"/>
    <col min="4353" max="4353" width="57.7109375" style="42" customWidth="1"/>
    <col min="4354" max="4354" width="15.42578125" style="42" customWidth="1"/>
    <col min="4355" max="4608" width="33.140625" style="42"/>
    <col min="4609" max="4609" width="57.7109375" style="42" customWidth="1"/>
    <col min="4610" max="4610" width="15.42578125" style="42" customWidth="1"/>
    <col min="4611" max="4864" width="33.140625" style="42"/>
    <col min="4865" max="4865" width="57.7109375" style="42" customWidth="1"/>
    <col min="4866" max="4866" width="15.42578125" style="42" customWidth="1"/>
    <col min="4867" max="5120" width="33.140625" style="42"/>
    <col min="5121" max="5121" width="57.7109375" style="42" customWidth="1"/>
    <col min="5122" max="5122" width="15.42578125" style="42" customWidth="1"/>
    <col min="5123" max="5376" width="33.140625" style="42"/>
    <col min="5377" max="5377" width="57.7109375" style="42" customWidth="1"/>
    <col min="5378" max="5378" width="15.42578125" style="42" customWidth="1"/>
    <col min="5379" max="5632" width="33.140625" style="42"/>
    <col min="5633" max="5633" width="57.7109375" style="42" customWidth="1"/>
    <col min="5634" max="5634" width="15.42578125" style="42" customWidth="1"/>
    <col min="5635" max="5888" width="33.140625" style="42"/>
    <col min="5889" max="5889" width="57.7109375" style="42" customWidth="1"/>
    <col min="5890" max="5890" width="15.42578125" style="42" customWidth="1"/>
    <col min="5891" max="6144" width="33.140625" style="42"/>
    <col min="6145" max="6145" width="57.7109375" style="42" customWidth="1"/>
    <col min="6146" max="6146" width="15.42578125" style="42" customWidth="1"/>
    <col min="6147" max="6400" width="33.140625" style="42"/>
    <col min="6401" max="6401" width="57.7109375" style="42" customWidth="1"/>
    <col min="6402" max="6402" width="15.42578125" style="42" customWidth="1"/>
    <col min="6403" max="6656" width="33.140625" style="42"/>
    <col min="6657" max="6657" width="57.7109375" style="42" customWidth="1"/>
    <col min="6658" max="6658" width="15.42578125" style="42" customWidth="1"/>
    <col min="6659" max="6912" width="33.140625" style="42"/>
    <col min="6913" max="6913" width="57.7109375" style="42" customWidth="1"/>
    <col min="6914" max="6914" width="15.42578125" style="42" customWidth="1"/>
    <col min="6915" max="7168" width="33.140625" style="42"/>
    <col min="7169" max="7169" width="57.7109375" style="42" customWidth="1"/>
    <col min="7170" max="7170" width="15.42578125" style="42" customWidth="1"/>
    <col min="7171" max="7424" width="33.140625" style="42"/>
    <col min="7425" max="7425" width="57.7109375" style="42" customWidth="1"/>
    <col min="7426" max="7426" width="15.42578125" style="42" customWidth="1"/>
    <col min="7427" max="7680" width="33.140625" style="42"/>
    <col min="7681" max="7681" width="57.7109375" style="42" customWidth="1"/>
    <col min="7682" max="7682" width="15.42578125" style="42" customWidth="1"/>
    <col min="7683" max="7936" width="33.140625" style="42"/>
    <col min="7937" max="7937" width="57.7109375" style="42" customWidth="1"/>
    <col min="7938" max="7938" width="15.42578125" style="42" customWidth="1"/>
    <col min="7939" max="8192" width="33.140625" style="42"/>
    <col min="8193" max="8193" width="57.7109375" style="42" customWidth="1"/>
    <col min="8194" max="8194" width="15.42578125" style="42" customWidth="1"/>
    <col min="8195" max="8448" width="33.140625" style="42"/>
    <col min="8449" max="8449" width="57.7109375" style="42" customWidth="1"/>
    <col min="8450" max="8450" width="15.42578125" style="42" customWidth="1"/>
    <col min="8451" max="8704" width="33.140625" style="42"/>
    <col min="8705" max="8705" width="57.7109375" style="42" customWidth="1"/>
    <col min="8706" max="8706" width="15.42578125" style="42" customWidth="1"/>
    <col min="8707" max="8960" width="33.140625" style="42"/>
    <col min="8961" max="8961" width="57.7109375" style="42" customWidth="1"/>
    <col min="8962" max="8962" width="15.42578125" style="42" customWidth="1"/>
    <col min="8963" max="9216" width="33.140625" style="42"/>
    <col min="9217" max="9217" width="57.7109375" style="42" customWidth="1"/>
    <col min="9218" max="9218" width="15.42578125" style="42" customWidth="1"/>
    <col min="9219" max="9472" width="33.140625" style="42"/>
    <col min="9473" max="9473" width="57.7109375" style="42" customWidth="1"/>
    <col min="9474" max="9474" width="15.42578125" style="42" customWidth="1"/>
    <col min="9475" max="9728" width="33.140625" style="42"/>
    <col min="9729" max="9729" width="57.7109375" style="42" customWidth="1"/>
    <col min="9730" max="9730" width="15.42578125" style="42" customWidth="1"/>
    <col min="9731" max="9984" width="33.140625" style="42"/>
    <col min="9985" max="9985" width="57.7109375" style="42" customWidth="1"/>
    <col min="9986" max="9986" width="15.42578125" style="42" customWidth="1"/>
    <col min="9987" max="10240" width="33.140625" style="42"/>
    <col min="10241" max="10241" width="57.7109375" style="42" customWidth="1"/>
    <col min="10242" max="10242" width="15.42578125" style="42" customWidth="1"/>
    <col min="10243" max="10496" width="33.140625" style="42"/>
    <col min="10497" max="10497" width="57.7109375" style="42" customWidth="1"/>
    <col min="10498" max="10498" width="15.42578125" style="42" customWidth="1"/>
    <col min="10499" max="10752" width="33.140625" style="42"/>
    <col min="10753" max="10753" width="57.7109375" style="42" customWidth="1"/>
    <col min="10754" max="10754" width="15.42578125" style="42" customWidth="1"/>
    <col min="10755" max="11008" width="33.140625" style="42"/>
    <col min="11009" max="11009" width="57.7109375" style="42" customWidth="1"/>
    <col min="11010" max="11010" width="15.42578125" style="42" customWidth="1"/>
    <col min="11011" max="11264" width="33.140625" style="42"/>
    <col min="11265" max="11265" width="57.7109375" style="42" customWidth="1"/>
    <col min="11266" max="11266" width="15.42578125" style="42" customWidth="1"/>
    <col min="11267" max="11520" width="33.140625" style="42"/>
    <col min="11521" max="11521" width="57.7109375" style="42" customWidth="1"/>
    <col min="11522" max="11522" width="15.42578125" style="42" customWidth="1"/>
    <col min="11523" max="11776" width="33.140625" style="42"/>
    <col min="11777" max="11777" width="57.7109375" style="42" customWidth="1"/>
    <col min="11778" max="11778" width="15.42578125" style="42" customWidth="1"/>
    <col min="11779" max="12032" width="33.140625" style="42"/>
    <col min="12033" max="12033" width="57.7109375" style="42" customWidth="1"/>
    <col min="12034" max="12034" width="15.42578125" style="42" customWidth="1"/>
    <col min="12035" max="12288" width="33.140625" style="42"/>
    <col min="12289" max="12289" width="57.7109375" style="42" customWidth="1"/>
    <col min="12290" max="12290" width="15.42578125" style="42" customWidth="1"/>
    <col min="12291" max="12544" width="33.140625" style="42"/>
    <col min="12545" max="12545" width="57.7109375" style="42" customWidth="1"/>
    <col min="12546" max="12546" width="15.42578125" style="42" customWidth="1"/>
    <col min="12547" max="12800" width="33.140625" style="42"/>
    <col min="12801" max="12801" width="57.7109375" style="42" customWidth="1"/>
    <col min="12802" max="12802" width="15.42578125" style="42" customWidth="1"/>
    <col min="12803" max="13056" width="33.140625" style="42"/>
    <col min="13057" max="13057" width="57.7109375" style="42" customWidth="1"/>
    <col min="13058" max="13058" width="15.42578125" style="42" customWidth="1"/>
    <col min="13059" max="13312" width="33.140625" style="42"/>
    <col min="13313" max="13313" width="57.7109375" style="42" customWidth="1"/>
    <col min="13314" max="13314" width="15.42578125" style="42" customWidth="1"/>
    <col min="13315" max="13568" width="33.140625" style="42"/>
    <col min="13569" max="13569" width="57.7109375" style="42" customWidth="1"/>
    <col min="13570" max="13570" width="15.42578125" style="42" customWidth="1"/>
    <col min="13571" max="13824" width="33.140625" style="42"/>
    <col min="13825" max="13825" width="57.7109375" style="42" customWidth="1"/>
    <col min="13826" max="13826" width="15.42578125" style="42" customWidth="1"/>
    <col min="13827" max="14080" width="33.140625" style="42"/>
    <col min="14081" max="14081" width="57.7109375" style="42" customWidth="1"/>
    <col min="14082" max="14082" width="15.42578125" style="42" customWidth="1"/>
    <col min="14083" max="14336" width="33.140625" style="42"/>
    <col min="14337" max="14337" width="57.7109375" style="42" customWidth="1"/>
    <col min="14338" max="14338" width="15.42578125" style="42" customWidth="1"/>
    <col min="14339" max="14592" width="33.140625" style="42"/>
    <col min="14593" max="14593" width="57.7109375" style="42" customWidth="1"/>
    <col min="14594" max="14594" width="15.42578125" style="42" customWidth="1"/>
    <col min="14595" max="14848" width="33.140625" style="42"/>
    <col min="14849" max="14849" width="57.7109375" style="42" customWidth="1"/>
    <col min="14850" max="14850" width="15.42578125" style="42" customWidth="1"/>
    <col min="14851" max="15104" width="33.140625" style="42"/>
    <col min="15105" max="15105" width="57.7109375" style="42" customWidth="1"/>
    <col min="15106" max="15106" width="15.42578125" style="42" customWidth="1"/>
    <col min="15107" max="15360" width="33.140625" style="42"/>
    <col min="15361" max="15361" width="57.7109375" style="42" customWidth="1"/>
    <col min="15362" max="15362" width="15.42578125" style="42" customWidth="1"/>
    <col min="15363" max="15616" width="33.140625" style="42"/>
    <col min="15617" max="15617" width="57.7109375" style="42" customWidth="1"/>
    <col min="15618" max="15618" width="15.42578125" style="42" customWidth="1"/>
    <col min="15619" max="15872" width="33.140625" style="42"/>
    <col min="15873" max="15873" width="57.7109375" style="42" customWidth="1"/>
    <col min="15874" max="15874" width="15.42578125" style="42" customWidth="1"/>
    <col min="15875" max="16128" width="33.140625" style="42"/>
    <col min="16129" max="16129" width="57.7109375" style="42" customWidth="1"/>
    <col min="16130" max="16130" width="15.42578125" style="42" customWidth="1"/>
    <col min="16131" max="16384" width="33.140625" style="42"/>
  </cols>
  <sheetData>
    <row r="1" spans="1:12" s="56" customFormat="1" ht="3.75" customHeight="1">
      <c r="A1" s="853"/>
      <c r="B1" s="853"/>
    </row>
    <row r="2" spans="1:12" s="56" customFormat="1" ht="16.5" customHeight="1">
      <c r="A2" s="855" t="s">
        <v>849</v>
      </c>
      <c r="B2" s="855"/>
    </row>
    <row r="3" spans="1:12" s="56" customFormat="1" ht="13.5" customHeight="1">
      <c r="A3" s="855" t="s">
        <v>778</v>
      </c>
      <c r="B3" s="855"/>
    </row>
    <row r="4" spans="1:12" s="56" customFormat="1">
      <c r="A4" s="851"/>
      <c r="B4" s="851"/>
    </row>
    <row r="5" spans="1:12" ht="3" customHeight="1">
      <c r="A5" s="57"/>
    </row>
    <row r="6" spans="1:12" ht="2.25" customHeight="1">
      <c r="A6" s="58"/>
    </row>
    <row r="7" spans="1:12" ht="14.25" customHeight="1">
      <c r="A7" s="61"/>
      <c r="B7" s="62" t="s">
        <v>857</v>
      </c>
      <c r="K7" s="42">
        <v>1</v>
      </c>
      <c r="L7" s="42">
        <v>1</v>
      </c>
    </row>
    <row r="8" spans="1:12" ht="15.75" customHeight="1">
      <c r="A8" s="64" t="s">
        <v>196</v>
      </c>
      <c r="B8" s="730">
        <v>15</v>
      </c>
      <c r="C8" s="43"/>
    </row>
    <row r="9" spans="1:12" ht="14.25" customHeight="1">
      <c r="A9" s="66" t="s">
        <v>292</v>
      </c>
      <c r="B9" s="731">
        <v>8</v>
      </c>
      <c r="C9" s="43"/>
    </row>
    <row r="10" spans="1:12" ht="12" customHeight="1">
      <c r="A10" s="68" t="s">
        <v>293</v>
      </c>
      <c r="B10" s="732">
        <v>8</v>
      </c>
      <c r="C10" s="43"/>
    </row>
    <row r="11" spans="1:12" ht="12" customHeight="1">
      <c r="A11" s="68" t="s">
        <v>294</v>
      </c>
      <c r="B11" s="732">
        <v>0</v>
      </c>
      <c r="C11" s="43"/>
    </row>
    <row r="12" spans="1:12" ht="12" customHeight="1">
      <c r="A12" s="66" t="s">
        <v>295</v>
      </c>
      <c r="B12" s="731">
        <v>7</v>
      </c>
      <c r="C12" s="43"/>
    </row>
    <row r="13" spans="1:12" ht="12" customHeight="1">
      <c r="A13" s="68" t="s">
        <v>293</v>
      </c>
      <c r="B13" s="732">
        <v>7</v>
      </c>
      <c r="C13" s="43"/>
    </row>
    <row r="14" spans="1:12" ht="12" customHeight="1">
      <c r="A14" s="68" t="s">
        <v>294</v>
      </c>
      <c r="B14" s="732">
        <v>0</v>
      </c>
      <c r="C14" s="43"/>
    </row>
    <row r="15" spans="1:12" ht="12" customHeight="1">
      <c r="A15" s="64" t="s">
        <v>197</v>
      </c>
      <c r="B15" s="730">
        <v>76</v>
      </c>
      <c r="C15" s="43"/>
    </row>
    <row r="16" spans="1:12" s="45" customFormat="1" ht="12" customHeight="1">
      <c r="A16" s="66" t="s">
        <v>297</v>
      </c>
      <c r="B16" s="731">
        <v>22</v>
      </c>
      <c r="C16" s="43"/>
    </row>
    <row r="17" spans="1:3" s="45" customFormat="1" ht="12" customHeight="1">
      <c r="A17" s="68" t="s">
        <v>293</v>
      </c>
      <c r="B17" s="732">
        <v>22</v>
      </c>
      <c r="C17" s="43"/>
    </row>
    <row r="18" spans="1:3" s="45" customFormat="1" ht="12" customHeight="1">
      <c r="A18" s="68" t="s">
        <v>294</v>
      </c>
      <c r="B18" s="732">
        <v>0</v>
      </c>
      <c r="C18" s="43"/>
    </row>
    <row r="19" spans="1:3" s="45" customFormat="1" ht="12" customHeight="1">
      <c r="A19" s="66" t="s">
        <v>298</v>
      </c>
      <c r="B19" s="731">
        <v>27</v>
      </c>
      <c r="C19" s="43"/>
    </row>
    <row r="20" spans="1:3" s="45" customFormat="1" ht="12" customHeight="1">
      <c r="A20" s="68" t="s">
        <v>293</v>
      </c>
      <c r="B20" s="732">
        <v>27</v>
      </c>
      <c r="C20" s="43"/>
    </row>
    <row r="21" spans="1:3" ht="12" customHeight="1">
      <c r="A21" s="68" t="s">
        <v>294</v>
      </c>
      <c r="B21" s="732">
        <v>0</v>
      </c>
      <c r="C21" s="43"/>
    </row>
    <row r="22" spans="1:3" ht="12" customHeight="1">
      <c r="A22" s="66" t="s">
        <v>295</v>
      </c>
      <c r="B22" s="731">
        <v>27</v>
      </c>
      <c r="C22" s="43"/>
    </row>
    <row r="23" spans="1:3" ht="12" customHeight="1">
      <c r="A23" s="68" t="s">
        <v>293</v>
      </c>
      <c r="B23" s="732">
        <v>27</v>
      </c>
      <c r="C23" s="43"/>
    </row>
    <row r="24" spans="1:3" ht="12" customHeight="1">
      <c r="A24" s="68" t="s">
        <v>294</v>
      </c>
      <c r="B24" s="732">
        <v>0</v>
      </c>
      <c r="C24" s="43"/>
    </row>
    <row r="25" spans="1:3" ht="12" customHeight="1">
      <c r="A25" s="64" t="s">
        <v>198</v>
      </c>
      <c r="B25" s="730">
        <v>32</v>
      </c>
      <c r="C25" s="43"/>
    </row>
    <row r="26" spans="1:3" ht="12" customHeight="1">
      <c r="A26" s="66" t="s">
        <v>299</v>
      </c>
      <c r="B26" s="731">
        <v>16</v>
      </c>
      <c r="C26" s="43"/>
    </row>
    <row r="27" spans="1:3" ht="12" customHeight="1">
      <c r="A27" s="68" t="s">
        <v>293</v>
      </c>
      <c r="B27" s="732">
        <v>16</v>
      </c>
      <c r="C27" s="43"/>
    </row>
    <row r="28" spans="1:3" ht="12" customHeight="1">
      <c r="A28" s="68" t="s">
        <v>294</v>
      </c>
      <c r="B28" s="732">
        <v>0</v>
      </c>
      <c r="C28" s="43"/>
    </row>
    <row r="29" spans="1:3" ht="12" customHeight="1">
      <c r="A29" s="66" t="s">
        <v>295</v>
      </c>
      <c r="B29" s="731">
        <v>16</v>
      </c>
      <c r="C29" s="43"/>
    </row>
    <row r="30" spans="1:3" ht="12" customHeight="1">
      <c r="A30" s="68" t="s">
        <v>293</v>
      </c>
      <c r="B30" s="732">
        <v>16</v>
      </c>
      <c r="C30" s="43"/>
    </row>
    <row r="31" spans="1:3" ht="12" customHeight="1">
      <c r="A31" s="68" t="s">
        <v>294</v>
      </c>
      <c r="B31" s="732">
        <v>0</v>
      </c>
      <c r="C31" s="43"/>
    </row>
    <row r="32" spans="1:3" ht="12" customHeight="1">
      <c r="A32" s="64" t="s">
        <v>199</v>
      </c>
      <c r="B32" s="730">
        <v>14</v>
      </c>
      <c r="C32" s="43"/>
    </row>
    <row r="33" spans="1:3" ht="12" customHeight="1">
      <c r="A33" s="66" t="s">
        <v>300</v>
      </c>
      <c r="B33" s="731">
        <v>10</v>
      </c>
      <c r="C33" s="43"/>
    </row>
    <row r="34" spans="1:3" ht="12" customHeight="1">
      <c r="A34" s="68" t="s">
        <v>293</v>
      </c>
      <c r="B34" s="732">
        <v>10</v>
      </c>
      <c r="C34" s="43"/>
    </row>
    <row r="35" spans="1:3" ht="12" customHeight="1">
      <c r="A35" s="68" t="s">
        <v>294</v>
      </c>
      <c r="B35" s="732">
        <v>0</v>
      </c>
      <c r="C35" s="43"/>
    </row>
    <row r="36" spans="1:3" ht="12" customHeight="1">
      <c r="A36" s="66" t="s">
        <v>295</v>
      </c>
      <c r="B36" s="731">
        <v>4</v>
      </c>
      <c r="C36" s="43"/>
    </row>
    <row r="37" spans="1:3" ht="12" customHeight="1">
      <c r="A37" s="68" t="s">
        <v>293</v>
      </c>
      <c r="B37" s="732">
        <v>4</v>
      </c>
      <c r="C37" s="43"/>
    </row>
    <row r="38" spans="1:3" ht="12" customHeight="1">
      <c r="A38" s="68" t="s">
        <v>294</v>
      </c>
      <c r="B38" s="732">
        <v>0</v>
      </c>
      <c r="C38" s="43"/>
    </row>
    <row r="39" spans="1:3" ht="12" customHeight="1">
      <c r="A39" s="64" t="s">
        <v>200</v>
      </c>
      <c r="B39" s="730">
        <v>14</v>
      </c>
      <c r="C39" s="43"/>
    </row>
    <row r="40" spans="1:3" ht="12" customHeight="1">
      <c r="A40" s="66" t="s">
        <v>301</v>
      </c>
      <c r="B40" s="731">
        <v>7</v>
      </c>
      <c r="C40" s="43"/>
    </row>
    <row r="41" spans="1:3" ht="12" customHeight="1">
      <c r="A41" s="68" t="s">
        <v>293</v>
      </c>
      <c r="B41" s="732">
        <v>7</v>
      </c>
      <c r="C41" s="43"/>
    </row>
    <row r="42" spans="1:3" ht="12" customHeight="1">
      <c r="A42" s="68" t="s">
        <v>294</v>
      </c>
      <c r="B42" s="732">
        <v>0</v>
      </c>
      <c r="C42" s="43"/>
    </row>
    <row r="43" spans="1:3" ht="12" customHeight="1">
      <c r="A43" s="66" t="s">
        <v>295</v>
      </c>
      <c r="B43" s="731">
        <v>7</v>
      </c>
      <c r="C43" s="43"/>
    </row>
    <row r="44" spans="1:3" ht="12" customHeight="1">
      <c r="A44" s="68" t="s">
        <v>293</v>
      </c>
      <c r="B44" s="732">
        <v>7</v>
      </c>
      <c r="C44" s="43"/>
    </row>
    <row r="45" spans="1:3" ht="12" customHeight="1">
      <c r="A45" s="68" t="s">
        <v>294</v>
      </c>
      <c r="B45" s="732">
        <v>0</v>
      </c>
      <c r="C45" s="43"/>
    </row>
    <row r="46" spans="1:3" ht="12" customHeight="1">
      <c r="A46" s="64" t="s">
        <v>201</v>
      </c>
      <c r="B46" s="730">
        <v>16</v>
      </c>
      <c r="C46" s="43"/>
    </row>
    <row r="47" spans="1:3" ht="12" customHeight="1">
      <c r="A47" s="66" t="s">
        <v>302</v>
      </c>
      <c r="B47" s="731">
        <v>10</v>
      </c>
      <c r="C47" s="43"/>
    </row>
    <row r="48" spans="1:3" ht="12" customHeight="1">
      <c r="A48" s="68" t="s">
        <v>293</v>
      </c>
      <c r="B48" s="732">
        <v>10</v>
      </c>
      <c r="C48" s="43"/>
    </row>
    <row r="49" spans="1:3" ht="12" customHeight="1">
      <c r="A49" s="68" t="s">
        <v>294</v>
      </c>
      <c r="B49" s="732">
        <v>0</v>
      </c>
      <c r="C49" s="43"/>
    </row>
    <row r="50" spans="1:3" ht="12" customHeight="1">
      <c r="A50" s="66" t="s">
        <v>295</v>
      </c>
      <c r="B50" s="731">
        <v>6</v>
      </c>
      <c r="C50" s="43"/>
    </row>
    <row r="51" spans="1:3" ht="12" customHeight="1">
      <c r="A51" s="68" t="s">
        <v>293</v>
      </c>
      <c r="B51" s="732">
        <v>6</v>
      </c>
      <c r="C51" s="43"/>
    </row>
    <row r="52" spans="1:3" ht="12" customHeight="1">
      <c r="A52" s="68" t="s">
        <v>294</v>
      </c>
      <c r="B52" s="732">
        <v>0</v>
      </c>
      <c r="C52" s="43"/>
    </row>
    <row r="53" spans="1:3" ht="12" customHeight="1">
      <c r="A53" s="64" t="s">
        <v>202</v>
      </c>
      <c r="B53" s="730">
        <v>53</v>
      </c>
      <c r="C53" s="43"/>
    </row>
    <row r="54" spans="1:3" ht="12" customHeight="1">
      <c r="A54" s="66" t="s">
        <v>303</v>
      </c>
      <c r="B54" s="731">
        <v>30</v>
      </c>
      <c r="C54" s="43"/>
    </row>
    <row r="55" spans="1:3" ht="12" customHeight="1">
      <c r="A55" s="68" t="s">
        <v>293</v>
      </c>
      <c r="B55" s="732">
        <v>30</v>
      </c>
      <c r="C55" s="43"/>
    </row>
    <row r="56" spans="1:3" ht="12" customHeight="1">
      <c r="A56" s="68" t="s">
        <v>294</v>
      </c>
      <c r="B56" s="732">
        <v>0</v>
      </c>
      <c r="C56" s="43"/>
    </row>
    <row r="57" spans="1:3" ht="12" customHeight="1">
      <c r="A57" s="66" t="s">
        <v>295</v>
      </c>
      <c r="B57" s="731">
        <v>23</v>
      </c>
      <c r="C57" s="43"/>
    </row>
    <row r="58" spans="1:3" ht="12" customHeight="1">
      <c r="A58" s="68" t="s">
        <v>293</v>
      </c>
      <c r="B58" s="732">
        <v>23</v>
      </c>
      <c r="C58" s="43"/>
    </row>
    <row r="59" spans="1:3" ht="12" customHeight="1">
      <c r="A59" s="68" t="s">
        <v>294</v>
      </c>
      <c r="B59" s="732">
        <v>0</v>
      </c>
      <c r="C59" s="43"/>
    </row>
    <row r="60" spans="1:3" ht="12" customHeight="1">
      <c r="A60" s="64" t="s">
        <v>203</v>
      </c>
      <c r="B60" s="730">
        <v>13</v>
      </c>
      <c r="C60" s="43"/>
    </row>
    <row r="61" spans="1:3" ht="12" customHeight="1">
      <c r="A61" s="66" t="s">
        <v>304</v>
      </c>
      <c r="B61" s="731">
        <v>3</v>
      </c>
      <c r="C61" s="43"/>
    </row>
    <row r="62" spans="1:3" ht="12" customHeight="1">
      <c r="A62" s="68" t="s">
        <v>293</v>
      </c>
      <c r="B62" s="732">
        <v>3</v>
      </c>
      <c r="C62" s="43"/>
    </row>
    <row r="63" spans="1:3" ht="12" customHeight="1">
      <c r="A63" s="68" t="s">
        <v>294</v>
      </c>
      <c r="B63" s="732">
        <v>0</v>
      </c>
      <c r="C63" s="43"/>
    </row>
    <row r="64" spans="1:3" ht="12" customHeight="1">
      <c r="A64" s="66" t="s">
        <v>295</v>
      </c>
      <c r="B64" s="731">
        <v>10</v>
      </c>
      <c r="C64" s="43"/>
    </row>
    <row r="65" spans="1:3" ht="12" customHeight="1">
      <c r="A65" s="68" t="s">
        <v>293</v>
      </c>
      <c r="B65" s="732">
        <v>10</v>
      </c>
      <c r="C65" s="43"/>
    </row>
    <row r="66" spans="1:3" ht="12" customHeight="1">
      <c r="A66" s="68" t="s">
        <v>294</v>
      </c>
      <c r="B66" s="732">
        <v>0</v>
      </c>
      <c r="C66" s="43"/>
    </row>
    <row r="67" spans="1:3" ht="12" customHeight="1">
      <c r="A67" s="64" t="s">
        <v>204</v>
      </c>
      <c r="B67" s="730">
        <v>5</v>
      </c>
      <c r="C67" s="43"/>
    </row>
    <row r="68" spans="1:3" ht="12" customHeight="1">
      <c r="A68" s="66" t="s">
        <v>305</v>
      </c>
      <c r="B68" s="731">
        <v>3</v>
      </c>
      <c r="C68" s="43"/>
    </row>
    <row r="69" spans="1:3" ht="12" customHeight="1">
      <c r="A69" s="68" t="s">
        <v>293</v>
      </c>
      <c r="B69" s="732">
        <v>3</v>
      </c>
      <c r="C69" s="43"/>
    </row>
    <row r="70" spans="1:3" ht="12" customHeight="1">
      <c r="A70" s="68" t="s">
        <v>294</v>
      </c>
      <c r="B70" s="732">
        <v>0</v>
      </c>
      <c r="C70" s="43"/>
    </row>
    <row r="71" spans="1:3" ht="12" customHeight="1">
      <c r="A71" s="66" t="s">
        <v>295</v>
      </c>
      <c r="B71" s="731">
        <v>2</v>
      </c>
      <c r="C71" s="43"/>
    </row>
    <row r="72" spans="1:3" ht="12" customHeight="1">
      <c r="A72" s="68" t="s">
        <v>293</v>
      </c>
      <c r="B72" s="732">
        <v>2</v>
      </c>
      <c r="C72" s="43"/>
    </row>
    <row r="73" spans="1:3" ht="12" customHeight="1">
      <c r="A73" s="68" t="s">
        <v>294</v>
      </c>
      <c r="B73" s="732">
        <v>0</v>
      </c>
      <c r="C73" s="43"/>
    </row>
    <row r="74" spans="1:3" ht="17.25" customHeight="1">
      <c r="A74" s="70" t="s">
        <v>306</v>
      </c>
      <c r="B74" s="733">
        <v>238</v>
      </c>
      <c r="C74" s="43"/>
    </row>
    <row r="75" spans="1:3" ht="9" customHeight="1" thickBot="1">
      <c r="A75" s="51"/>
      <c r="B75" s="52"/>
    </row>
    <row r="76" spans="1:3" ht="15" customHeight="1" thickTop="1">
      <c r="A76" s="42" t="s">
        <v>307</v>
      </c>
      <c r="B76" s="524"/>
    </row>
    <row r="77" spans="1:3" ht="15" customHeight="1">
      <c r="A77" s="71"/>
      <c r="B77" s="524"/>
    </row>
    <row r="78" spans="1:3" ht="15" customHeight="1">
      <c r="A78" s="72"/>
      <c r="B78" s="524"/>
    </row>
    <row r="79" spans="1:3" ht="9" customHeight="1">
      <c r="A79" s="50"/>
      <c r="B79" s="524"/>
    </row>
    <row r="80" spans="1:3" ht="9" customHeight="1">
      <c r="A80" s="46"/>
      <c r="B80" s="524"/>
    </row>
    <row r="81" spans="1:2" ht="9" customHeight="1">
      <c r="A81" s="46"/>
      <c r="B81" s="524"/>
    </row>
    <row r="82" spans="1:2" ht="9" customHeight="1">
      <c r="A82" s="46"/>
      <c r="B82" s="524"/>
    </row>
    <row r="83" spans="1:2" ht="9" customHeight="1">
      <c r="A83" s="46"/>
      <c r="B83" s="524"/>
    </row>
    <row r="84" spans="1:2" ht="9" customHeight="1">
      <c r="A84" s="46"/>
      <c r="B84" s="524"/>
    </row>
    <row r="85" spans="1:2" ht="9" customHeight="1">
      <c r="A85" s="47"/>
      <c r="B85" s="524"/>
    </row>
    <row r="86" spans="1:2" ht="9" customHeight="1">
      <c r="A86" s="46"/>
      <c r="B86" s="524"/>
    </row>
    <row r="87" spans="1:2" ht="9" customHeight="1">
      <c r="A87" s="46"/>
      <c r="B87" s="524"/>
    </row>
    <row r="88" spans="1:2" ht="9" customHeight="1">
      <c r="A88" s="46"/>
      <c r="B88" s="524"/>
    </row>
    <row r="89" spans="1:2" ht="9" customHeight="1">
      <c r="A89" s="46"/>
      <c r="B89" s="524"/>
    </row>
    <row r="90" spans="1:2" ht="9" customHeight="1">
      <c r="A90" s="46"/>
      <c r="B90" s="524"/>
    </row>
    <row r="91" spans="1:2" ht="9" customHeight="1">
      <c r="A91" s="47"/>
      <c r="B91" s="524"/>
    </row>
    <row r="92" spans="1:2" ht="9" customHeight="1">
      <c r="A92" s="46"/>
      <c r="B92" s="524"/>
    </row>
    <row r="93" spans="1:2" ht="9" customHeight="1">
      <c r="A93" s="46"/>
      <c r="B93" s="524"/>
    </row>
    <row r="94" spans="1:2" ht="9" customHeight="1">
      <c r="A94" s="46"/>
      <c r="B94" s="524"/>
    </row>
    <row r="95" spans="1:2" ht="9" customHeight="1">
      <c r="A95" s="46"/>
      <c r="B95" s="524"/>
    </row>
    <row r="96" spans="1:2" ht="9" customHeight="1">
      <c r="A96" s="46"/>
      <c r="B96" s="524"/>
    </row>
    <row r="97" spans="1:2" ht="9" customHeight="1">
      <c r="A97" s="47"/>
      <c r="B97" s="524"/>
    </row>
    <row r="98" spans="1:2" ht="9" customHeight="1">
      <c r="A98" s="46"/>
      <c r="B98" s="524"/>
    </row>
    <row r="99" spans="1:2" ht="9" customHeight="1">
      <c r="A99" s="46"/>
      <c r="B99" s="524"/>
    </row>
    <row r="100" spans="1:2" ht="9" customHeight="1">
      <c r="A100" s="46"/>
      <c r="B100" s="524"/>
    </row>
    <row r="101" spans="1:2" ht="9" customHeight="1">
      <c r="A101" s="46"/>
      <c r="B101" s="524"/>
    </row>
    <row r="102" spans="1:2" ht="9" customHeight="1">
      <c r="A102" s="47"/>
      <c r="B102" s="524"/>
    </row>
    <row r="103" spans="1:2" ht="9" customHeight="1">
      <c r="A103" s="48"/>
      <c r="B103" s="524"/>
    </row>
    <row r="104" spans="1:2" ht="9" customHeight="1">
      <c r="A104" s="48"/>
      <c r="B104" s="524"/>
    </row>
    <row r="105" spans="1:2" ht="9" customHeight="1">
      <c r="A105" s="48"/>
      <c r="B105" s="524"/>
    </row>
    <row r="106" spans="1:2" ht="9" customHeight="1">
      <c r="A106" s="48"/>
      <c r="B106" s="524"/>
    </row>
    <row r="107" spans="1:2" ht="9" customHeight="1">
      <c r="A107" s="49"/>
      <c r="B107" s="524"/>
    </row>
    <row r="108" spans="1:2" ht="9" customHeight="1">
      <c r="A108" s="49"/>
      <c r="B108" s="524"/>
    </row>
    <row r="109" spans="1:2" ht="9" customHeight="1">
      <c r="A109" s="50"/>
      <c r="B109" s="524"/>
    </row>
    <row r="110" spans="1:2" ht="9" customHeight="1">
      <c r="A110" s="46"/>
      <c r="B110" s="524"/>
    </row>
    <row r="111" spans="1:2" ht="9" customHeight="1">
      <c r="A111" s="46"/>
      <c r="B111" s="524"/>
    </row>
    <row r="112" spans="1:2" ht="9" customHeight="1">
      <c r="A112" s="46"/>
      <c r="B112" s="524"/>
    </row>
    <row r="113" spans="1:2" ht="9" customHeight="1">
      <c r="A113" s="46"/>
      <c r="B113" s="524"/>
    </row>
    <row r="114" spans="1:2" ht="9" customHeight="1">
      <c r="A114" s="48"/>
      <c r="B114" s="524"/>
    </row>
    <row r="115" spans="1:2" ht="9" customHeight="1">
      <c r="A115" s="50"/>
      <c r="B115" s="524"/>
    </row>
    <row r="116" spans="1:2" ht="9" customHeight="1">
      <c r="A116" s="46"/>
      <c r="B116" s="524"/>
    </row>
    <row r="117" spans="1:2" ht="9" customHeight="1">
      <c r="A117" s="46"/>
      <c r="B117" s="524"/>
    </row>
    <row r="118" spans="1:2" ht="9" customHeight="1">
      <c r="A118" s="46"/>
      <c r="B118" s="524"/>
    </row>
    <row r="119" spans="1:2" ht="9" customHeight="1">
      <c r="A119" s="46"/>
      <c r="B119" s="524"/>
    </row>
    <row r="120" spans="1:2" ht="9" customHeight="1">
      <c r="A120" s="48"/>
      <c r="B120" s="524"/>
    </row>
    <row r="121" spans="1:2" ht="9" customHeight="1">
      <c r="A121" s="50"/>
      <c r="B121" s="524"/>
    </row>
    <row r="122" spans="1:2" ht="9" customHeight="1">
      <c r="A122" s="46"/>
      <c r="B122" s="524"/>
    </row>
    <row r="123" spans="1:2" ht="9" customHeight="1">
      <c r="A123" s="46"/>
      <c r="B123" s="524"/>
    </row>
    <row r="124" spans="1:2" ht="9" customHeight="1">
      <c r="A124" s="46"/>
      <c r="B124" s="524"/>
    </row>
    <row r="125" spans="1:2" ht="9" customHeight="1">
      <c r="A125" s="46"/>
      <c r="B125" s="524"/>
    </row>
    <row r="126" spans="1:2" ht="9" customHeight="1">
      <c r="A126" s="46"/>
      <c r="B126" s="524"/>
    </row>
    <row r="127" spans="1:2" ht="9" customHeight="1">
      <c r="A127" s="46"/>
      <c r="B127" s="524"/>
    </row>
    <row r="128" spans="1:2" ht="9" customHeight="1">
      <c r="A128" s="46"/>
      <c r="B128" s="524"/>
    </row>
    <row r="129" spans="1:2" ht="9" customHeight="1">
      <c r="A129" s="46"/>
      <c r="B129" s="524"/>
    </row>
    <row r="130" spans="1:2" ht="9" customHeight="1">
      <c r="A130" s="48"/>
      <c r="B130" s="524"/>
    </row>
    <row r="131" spans="1:2" ht="9" customHeight="1">
      <c r="A131" s="50"/>
      <c r="B131" s="524"/>
    </row>
    <row r="132" spans="1:2" ht="9" customHeight="1">
      <c r="A132" s="46"/>
      <c r="B132" s="524"/>
    </row>
    <row r="133" spans="1:2" ht="9" customHeight="1">
      <c r="A133" s="46"/>
      <c r="B133" s="524"/>
    </row>
    <row r="134" spans="1:2" ht="9" customHeight="1">
      <c r="A134" s="46"/>
      <c r="B134" s="524"/>
    </row>
    <row r="135" spans="1:2" ht="9" customHeight="1">
      <c r="A135" s="46"/>
      <c r="B135" s="524"/>
    </row>
    <row r="136" spans="1:2" ht="9" customHeight="1">
      <c r="A136" s="46"/>
      <c r="B136" s="524"/>
    </row>
    <row r="137" spans="1:2" ht="9" customHeight="1">
      <c r="A137" s="46"/>
      <c r="B137" s="524"/>
    </row>
    <row r="138" spans="1:2" ht="9" customHeight="1">
      <c r="A138" s="46"/>
      <c r="B138" s="524"/>
    </row>
    <row r="139" spans="1:2" ht="9" customHeight="1">
      <c r="A139" s="46"/>
      <c r="B139" s="524"/>
    </row>
    <row r="140" spans="1:2" ht="9" customHeight="1">
      <c r="A140" s="46"/>
      <c r="B140" s="524"/>
    </row>
    <row r="141" spans="1:2" ht="9" customHeight="1">
      <c r="A141" s="50"/>
      <c r="B141" s="524"/>
    </row>
    <row r="142" spans="1:2" ht="9" customHeight="1">
      <c r="A142" s="46"/>
      <c r="B142" s="524"/>
    </row>
    <row r="143" spans="1:2" ht="9" customHeight="1">
      <c r="A143" s="46"/>
      <c r="B143" s="524"/>
    </row>
    <row r="144" spans="1:2" ht="9" customHeight="1">
      <c r="A144" s="46"/>
      <c r="B144" s="524"/>
    </row>
    <row r="145" spans="1:2">
      <c r="A145" s="49"/>
      <c r="B145" s="524"/>
    </row>
    <row r="146" spans="1:2">
      <c r="A146" s="49"/>
      <c r="B146" s="524"/>
    </row>
    <row r="147" spans="1:2">
      <c r="A147" s="49"/>
      <c r="B147" s="524"/>
    </row>
    <row r="148" spans="1:2">
      <c r="A148" s="49"/>
    </row>
    <row r="149" spans="1:2">
      <c r="A149" s="49"/>
    </row>
    <row r="150" spans="1:2">
      <c r="A150" s="49"/>
    </row>
    <row r="151" spans="1:2">
      <c r="A151" s="49"/>
    </row>
    <row r="152" spans="1:2">
      <c r="A152" s="73"/>
    </row>
    <row r="153" spans="1:2">
      <c r="A153" s="73"/>
    </row>
    <row r="154" spans="1:2">
      <c r="A154" s="73"/>
    </row>
    <row r="155" spans="1:2">
      <c r="A155" s="73"/>
    </row>
    <row r="156" spans="1:2">
      <c r="A156" s="73"/>
    </row>
    <row r="157" spans="1:2">
      <c r="A157" s="73"/>
    </row>
    <row r="158" spans="1:2">
      <c r="A158" s="73"/>
    </row>
    <row r="159" spans="1:2">
      <c r="A159" s="73"/>
    </row>
    <row r="160" spans="1:2">
      <c r="A160" s="73"/>
    </row>
    <row r="161" spans="1:1">
      <c r="A161" s="73"/>
    </row>
    <row r="162" spans="1:1">
      <c r="A162" s="73"/>
    </row>
    <row r="163" spans="1:1">
      <c r="A163" s="73"/>
    </row>
    <row r="164" spans="1:1">
      <c r="A164" s="73"/>
    </row>
    <row r="165" spans="1:1">
      <c r="A165" s="73"/>
    </row>
    <row r="166" spans="1:1">
      <c r="A166" s="73"/>
    </row>
    <row r="167" spans="1:1">
      <c r="A167" s="73"/>
    </row>
    <row r="168" spans="1:1">
      <c r="A168" s="73"/>
    </row>
    <row r="169" spans="1:1">
      <c r="A169" s="73"/>
    </row>
    <row r="170" spans="1:1">
      <c r="A170" s="73"/>
    </row>
    <row r="171" spans="1:1">
      <c r="A171" s="73"/>
    </row>
    <row r="172" spans="1:1">
      <c r="A172" s="73"/>
    </row>
    <row r="173" spans="1:1">
      <c r="A173" s="73"/>
    </row>
    <row r="174" spans="1:1">
      <c r="A174" s="73"/>
    </row>
    <row r="175" spans="1:1">
      <c r="A175" s="73"/>
    </row>
    <row r="176" spans="1:1">
      <c r="A176" s="73"/>
    </row>
    <row r="177" spans="1:1">
      <c r="A177" s="73"/>
    </row>
    <row r="178" spans="1:1">
      <c r="A178" s="73"/>
    </row>
    <row r="179" spans="1:1">
      <c r="A179" s="73"/>
    </row>
    <row r="180" spans="1:1">
      <c r="A180" s="73"/>
    </row>
    <row r="181" spans="1:1">
      <c r="A181" s="73"/>
    </row>
    <row r="182" spans="1:1">
      <c r="A182" s="73"/>
    </row>
    <row r="183" spans="1:1">
      <c r="A183" s="73"/>
    </row>
    <row r="184" spans="1:1">
      <c r="A184" s="73"/>
    </row>
    <row r="185" spans="1:1">
      <c r="A185" s="73"/>
    </row>
    <row r="186" spans="1:1">
      <c r="A186" s="73"/>
    </row>
    <row r="187" spans="1:1">
      <c r="A187" s="73"/>
    </row>
    <row r="188" spans="1:1">
      <c r="A188" s="73"/>
    </row>
    <row r="189" spans="1:1">
      <c r="A189" s="73"/>
    </row>
    <row r="190" spans="1:1">
      <c r="A190" s="73"/>
    </row>
    <row r="191" spans="1:1">
      <c r="A191" s="73"/>
    </row>
    <row r="192" spans="1:1">
      <c r="A192" s="73"/>
    </row>
    <row r="193" spans="1:1">
      <c r="A193" s="73"/>
    </row>
    <row r="194" spans="1:1">
      <c r="A194" s="73"/>
    </row>
    <row r="195" spans="1:1">
      <c r="A195" s="73"/>
    </row>
    <row r="196" spans="1:1">
      <c r="A196" s="73"/>
    </row>
    <row r="197" spans="1:1">
      <c r="A197" s="73"/>
    </row>
    <row r="198" spans="1:1">
      <c r="A198" s="73"/>
    </row>
    <row r="199" spans="1:1">
      <c r="A199" s="73"/>
    </row>
    <row r="200" spans="1:1">
      <c r="A200" s="73"/>
    </row>
    <row r="201" spans="1:1">
      <c r="A201" s="73"/>
    </row>
    <row r="202" spans="1:1">
      <c r="A202" s="73"/>
    </row>
    <row r="203" spans="1:1">
      <c r="A203" s="73"/>
    </row>
    <row r="204" spans="1:1">
      <c r="A204" s="73"/>
    </row>
    <row r="205" spans="1:1">
      <c r="A205" s="73"/>
    </row>
    <row r="206" spans="1:1">
      <c r="A206" s="73"/>
    </row>
    <row r="207" spans="1:1">
      <c r="A207" s="73"/>
    </row>
    <row r="208" spans="1:1">
      <c r="A208" s="73"/>
    </row>
    <row r="209" spans="1:1">
      <c r="A209" s="73"/>
    </row>
    <row r="210" spans="1:1">
      <c r="A210" s="73"/>
    </row>
    <row r="211" spans="1:1">
      <c r="A211" s="73"/>
    </row>
    <row r="212" spans="1:1">
      <c r="A212" s="73"/>
    </row>
    <row r="213" spans="1:1">
      <c r="A213" s="73"/>
    </row>
    <row r="214" spans="1:1">
      <c r="A214" s="73"/>
    </row>
    <row r="215" spans="1:1">
      <c r="A215" s="73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4"/>
    </row>
    <row r="244" spans="1:1">
      <c r="A244" s="74"/>
    </row>
    <row r="245" spans="1:1">
      <c r="A245" s="74"/>
    </row>
    <row r="246" spans="1:1">
      <c r="A246" s="74"/>
    </row>
    <row r="247" spans="1:1">
      <c r="A247" s="74"/>
    </row>
    <row r="248" spans="1:1">
      <c r="A248" s="74"/>
    </row>
    <row r="249" spans="1:1">
      <c r="A249" s="74"/>
    </row>
    <row r="250" spans="1:1">
      <c r="A250" s="74"/>
    </row>
    <row r="251" spans="1:1">
      <c r="A251" s="74"/>
    </row>
    <row r="252" spans="1:1">
      <c r="A252" s="74"/>
    </row>
    <row r="253" spans="1:1">
      <c r="A253" s="74"/>
    </row>
    <row r="254" spans="1:1">
      <c r="A254" s="74"/>
    </row>
    <row r="255" spans="1:1">
      <c r="A255" s="74"/>
    </row>
    <row r="256" spans="1:1">
      <c r="A256" s="74"/>
    </row>
    <row r="257" spans="1:1">
      <c r="A257" s="74"/>
    </row>
    <row r="258" spans="1:1">
      <c r="A258" s="74"/>
    </row>
    <row r="259" spans="1:1">
      <c r="A259" s="74"/>
    </row>
    <row r="260" spans="1:1">
      <c r="A260" s="74"/>
    </row>
    <row r="261" spans="1:1">
      <c r="A261" s="74"/>
    </row>
    <row r="262" spans="1:1">
      <c r="A262" s="74"/>
    </row>
    <row r="263" spans="1:1">
      <c r="A263" s="74"/>
    </row>
    <row r="264" spans="1:1">
      <c r="A264" s="74"/>
    </row>
    <row r="265" spans="1:1">
      <c r="A265" s="74"/>
    </row>
    <row r="266" spans="1:1">
      <c r="A266" s="74"/>
    </row>
    <row r="267" spans="1:1">
      <c r="A267" s="74"/>
    </row>
    <row r="268" spans="1:1">
      <c r="A268" s="74"/>
    </row>
    <row r="269" spans="1:1">
      <c r="A269" s="74"/>
    </row>
    <row r="270" spans="1:1">
      <c r="A270" s="74"/>
    </row>
    <row r="271" spans="1:1">
      <c r="A271" s="74"/>
    </row>
    <row r="272" spans="1:1">
      <c r="A272" s="74"/>
    </row>
    <row r="273" spans="1:1">
      <c r="A273" s="74"/>
    </row>
    <row r="274" spans="1:1">
      <c r="A274" s="74"/>
    </row>
    <row r="275" spans="1:1">
      <c r="A275" s="74"/>
    </row>
    <row r="276" spans="1:1">
      <c r="A276" s="74"/>
    </row>
    <row r="277" spans="1:1">
      <c r="A277" s="74"/>
    </row>
    <row r="278" spans="1:1">
      <c r="A278" s="74"/>
    </row>
    <row r="279" spans="1:1">
      <c r="A279" s="74"/>
    </row>
    <row r="280" spans="1:1">
      <c r="A280" s="74"/>
    </row>
    <row r="281" spans="1:1">
      <c r="A281" s="74"/>
    </row>
    <row r="282" spans="1:1">
      <c r="A282" s="74"/>
    </row>
    <row r="283" spans="1:1">
      <c r="A283" s="74"/>
    </row>
    <row r="284" spans="1:1">
      <c r="A284" s="74"/>
    </row>
    <row r="285" spans="1:1">
      <c r="A285" s="74"/>
    </row>
    <row r="286" spans="1:1">
      <c r="A286" s="74"/>
    </row>
    <row r="287" spans="1:1">
      <c r="A287" s="74"/>
    </row>
    <row r="288" spans="1:1">
      <c r="A288" s="74"/>
    </row>
    <row r="289" spans="1:1">
      <c r="A289" s="74"/>
    </row>
    <row r="290" spans="1:1">
      <c r="A290" s="74"/>
    </row>
    <row r="291" spans="1:1">
      <c r="A291" s="74"/>
    </row>
    <row r="292" spans="1:1">
      <c r="A292" s="74"/>
    </row>
    <row r="293" spans="1:1">
      <c r="A293" s="74"/>
    </row>
    <row r="294" spans="1:1">
      <c r="A294" s="74"/>
    </row>
    <row r="295" spans="1:1">
      <c r="A295" s="74"/>
    </row>
    <row r="296" spans="1:1">
      <c r="A296" s="74"/>
    </row>
    <row r="297" spans="1:1">
      <c r="A297" s="74"/>
    </row>
    <row r="298" spans="1:1">
      <c r="A298" s="74"/>
    </row>
    <row r="299" spans="1:1">
      <c r="A299" s="74"/>
    </row>
    <row r="300" spans="1:1">
      <c r="A300" s="74"/>
    </row>
    <row r="301" spans="1:1">
      <c r="A301" s="74"/>
    </row>
    <row r="302" spans="1:1">
      <c r="A302" s="74"/>
    </row>
    <row r="303" spans="1:1">
      <c r="A303" s="74"/>
    </row>
    <row r="304" spans="1:1">
      <c r="A304" s="74"/>
    </row>
    <row r="305" spans="1:1">
      <c r="A305" s="74"/>
    </row>
    <row r="306" spans="1:1">
      <c r="A306" s="74"/>
    </row>
    <row r="307" spans="1:1">
      <c r="A307" s="74"/>
    </row>
    <row r="308" spans="1:1">
      <c r="A308" s="74"/>
    </row>
    <row r="309" spans="1:1">
      <c r="A309" s="74"/>
    </row>
    <row r="310" spans="1:1">
      <c r="A310" s="74"/>
    </row>
    <row r="311" spans="1:1">
      <c r="A311" s="74"/>
    </row>
    <row r="312" spans="1:1">
      <c r="A312" s="74"/>
    </row>
    <row r="313" spans="1:1">
      <c r="A313" s="74"/>
    </row>
    <row r="314" spans="1:1">
      <c r="A314" s="74"/>
    </row>
    <row r="315" spans="1:1">
      <c r="A315" s="74"/>
    </row>
    <row r="316" spans="1:1">
      <c r="A316" s="74"/>
    </row>
    <row r="317" spans="1:1">
      <c r="A317" s="74"/>
    </row>
    <row r="318" spans="1:1">
      <c r="A318" s="74"/>
    </row>
    <row r="319" spans="1:1">
      <c r="A319" s="74"/>
    </row>
    <row r="320" spans="1:1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4">
    <mergeCell ref="A1:B1"/>
    <mergeCell ref="A2:B2"/>
    <mergeCell ref="A3:B3"/>
    <mergeCell ref="A4:B4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4"/>
  <sheetViews>
    <sheetView showGridLines="0" zoomScale="130" zoomScaleNormal="130" workbookViewId="0">
      <selection activeCell="S11" sqref="S11"/>
    </sheetView>
  </sheetViews>
  <sheetFormatPr defaultRowHeight="15"/>
  <cols>
    <col min="1" max="1" width="25.7109375" style="420" customWidth="1"/>
    <col min="2" max="15" width="4.7109375" style="420" customWidth="1"/>
    <col min="16" max="16" width="7.140625" style="420" customWidth="1"/>
    <col min="17" max="17" width="11.85546875" style="420" customWidth="1"/>
    <col min="18" max="18" width="11.28515625" style="420" customWidth="1"/>
    <col min="19" max="20" width="9.140625" style="420" customWidth="1"/>
    <col min="21" max="21" width="14" style="420" bestFit="1" customWidth="1"/>
    <col min="22" max="22" width="8.42578125" style="420" bestFit="1" customWidth="1"/>
    <col min="23" max="23" width="12.140625" style="420" bestFit="1" customWidth="1"/>
    <col min="24" max="24" width="7.85546875" style="420" bestFit="1" customWidth="1"/>
    <col min="25" max="29" width="9.140625" style="420" customWidth="1"/>
    <col min="30" max="38" width="9.7109375" style="420" customWidth="1"/>
    <col min="39" max="256" width="9.140625" style="420"/>
    <col min="257" max="257" width="25.7109375" style="420" customWidth="1"/>
    <col min="258" max="271" width="4.7109375" style="420" customWidth="1"/>
    <col min="272" max="272" width="7.140625" style="420" customWidth="1"/>
    <col min="273" max="273" width="11.85546875" style="420" customWidth="1"/>
    <col min="274" max="274" width="11.28515625" style="420" customWidth="1"/>
    <col min="275" max="276" width="9.140625" style="420" customWidth="1"/>
    <col min="277" max="277" width="14" style="420" bestFit="1" customWidth="1"/>
    <col min="278" max="278" width="8.42578125" style="420" bestFit="1" customWidth="1"/>
    <col min="279" max="279" width="12.140625" style="420" bestFit="1" customWidth="1"/>
    <col min="280" max="280" width="7.85546875" style="420" bestFit="1" customWidth="1"/>
    <col min="281" max="285" width="9.140625" style="420" customWidth="1"/>
    <col min="286" max="294" width="9.7109375" style="420" customWidth="1"/>
    <col min="295" max="512" width="9.140625" style="420"/>
    <col min="513" max="513" width="25.7109375" style="420" customWidth="1"/>
    <col min="514" max="527" width="4.7109375" style="420" customWidth="1"/>
    <col min="528" max="528" width="7.140625" style="420" customWidth="1"/>
    <col min="529" max="529" width="11.85546875" style="420" customWidth="1"/>
    <col min="530" max="530" width="11.28515625" style="420" customWidth="1"/>
    <col min="531" max="532" width="9.140625" style="420" customWidth="1"/>
    <col min="533" max="533" width="14" style="420" bestFit="1" customWidth="1"/>
    <col min="534" max="534" width="8.42578125" style="420" bestFit="1" customWidth="1"/>
    <col min="535" max="535" width="12.140625" style="420" bestFit="1" customWidth="1"/>
    <col min="536" max="536" width="7.85546875" style="420" bestFit="1" customWidth="1"/>
    <col min="537" max="541" width="9.140625" style="420" customWidth="1"/>
    <col min="542" max="550" width="9.7109375" style="420" customWidth="1"/>
    <col min="551" max="768" width="9.140625" style="420"/>
    <col min="769" max="769" width="25.7109375" style="420" customWidth="1"/>
    <col min="770" max="783" width="4.7109375" style="420" customWidth="1"/>
    <col min="784" max="784" width="7.140625" style="420" customWidth="1"/>
    <col min="785" max="785" width="11.85546875" style="420" customWidth="1"/>
    <col min="786" max="786" width="11.28515625" style="420" customWidth="1"/>
    <col min="787" max="788" width="9.140625" style="420" customWidth="1"/>
    <col min="789" max="789" width="14" style="420" bestFit="1" customWidth="1"/>
    <col min="790" max="790" width="8.42578125" style="420" bestFit="1" customWidth="1"/>
    <col min="791" max="791" width="12.140625" style="420" bestFit="1" customWidth="1"/>
    <col min="792" max="792" width="7.85546875" style="420" bestFit="1" customWidth="1"/>
    <col min="793" max="797" width="9.140625" style="420" customWidth="1"/>
    <col min="798" max="806" width="9.7109375" style="420" customWidth="1"/>
    <col min="807" max="1024" width="9.140625" style="420"/>
    <col min="1025" max="1025" width="25.7109375" style="420" customWidth="1"/>
    <col min="1026" max="1039" width="4.7109375" style="420" customWidth="1"/>
    <col min="1040" max="1040" width="7.140625" style="420" customWidth="1"/>
    <col min="1041" max="1041" width="11.85546875" style="420" customWidth="1"/>
    <col min="1042" max="1042" width="11.28515625" style="420" customWidth="1"/>
    <col min="1043" max="1044" width="9.140625" style="420" customWidth="1"/>
    <col min="1045" max="1045" width="14" style="420" bestFit="1" customWidth="1"/>
    <col min="1046" max="1046" width="8.42578125" style="420" bestFit="1" customWidth="1"/>
    <col min="1047" max="1047" width="12.140625" style="420" bestFit="1" customWidth="1"/>
    <col min="1048" max="1048" width="7.85546875" style="420" bestFit="1" customWidth="1"/>
    <col min="1049" max="1053" width="9.140625" style="420" customWidth="1"/>
    <col min="1054" max="1062" width="9.7109375" style="420" customWidth="1"/>
    <col min="1063" max="1280" width="9.140625" style="420"/>
    <col min="1281" max="1281" width="25.7109375" style="420" customWidth="1"/>
    <col min="1282" max="1295" width="4.7109375" style="420" customWidth="1"/>
    <col min="1296" max="1296" width="7.140625" style="420" customWidth="1"/>
    <col min="1297" max="1297" width="11.85546875" style="420" customWidth="1"/>
    <col min="1298" max="1298" width="11.28515625" style="420" customWidth="1"/>
    <col min="1299" max="1300" width="9.140625" style="420" customWidth="1"/>
    <col min="1301" max="1301" width="14" style="420" bestFit="1" customWidth="1"/>
    <col min="1302" max="1302" width="8.42578125" style="420" bestFit="1" customWidth="1"/>
    <col min="1303" max="1303" width="12.140625" style="420" bestFit="1" customWidth="1"/>
    <col min="1304" max="1304" width="7.85546875" style="420" bestFit="1" customWidth="1"/>
    <col min="1305" max="1309" width="9.140625" style="420" customWidth="1"/>
    <col min="1310" max="1318" width="9.7109375" style="420" customWidth="1"/>
    <col min="1319" max="1536" width="9.140625" style="420"/>
    <col min="1537" max="1537" width="25.7109375" style="420" customWidth="1"/>
    <col min="1538" max="1551" width="4.7109375" style="420" customWidth="1"/>
    <col min="1552" max="1552" width="7.140625" style="420" customWidth="1"/>
    <col min="1553" max="1553" width="11.85546875" style="420" customWidth="1"/>
    <col min="1554" max="1554" width="11.28515625" style="420" customWidth="1"/>
    <col min="1555" max="1556" width="9.140625" style="420" customWidth="1"/>
    <col min="1557" max="1557" width="14" style="420" bestFit="1" customWidth="1"/>
    <col min="1558" max="1558" width="8.42578125" style="420" bestFit="1" customWidth="1"/>
    <col min="1559" max="1559" width="12.140625" style="420" bestFit="1" customWidth="1"/>
    <col min="1560" max="1560" width="7.85546875" style="420" bestFit="1" customWidth="1"/>
    <col min="1561" max="1565" width="9.140625" style="420" customWidth="1"/>
    <col min="1566" max="1574" width="9.7109375" style="420" customWidth="1"/>
    <col min="1575" max="1792" width="9.140625" style="420"/>
    <col min="1793" max="1793" width="25.7109375" style="420" customWidth="1"/>
    <col min="1794" max="1807" width="4.7109375" style="420" customWidth="1"/>
    <col min="1808" max="1808" width="7.140625" style="420" customWidth="1"/>
    <col min="1809" max="1809" width="11.85546875" style="420" customWidth="1"/>
    <col min="1810" max="1810" width="11.28515625" style="420" customWidth="1"/>
    <col min="1811" max="1812" width="9.140625" style="420" customWidth="1"/>
    <col min="1813" max="1813" width="14" style="420" bestFit="1" customWidth="1"/>
    <col min="1814" max="1814" width="8.42578125" style="420" bestFit="1" customWidth="1"/>
    <col min="1815" max="1815" width="12.140625" style="420" bestFit="1" customWidth="1"/>
    <col min="1816" max="1816" width="7.85546875" style="420" bestFit="1" customWidth="1"/>
    <col min="1817" max="1821" width="9.140625" style="420" customWidth="1"/>
    <col min="1822" max="1830" width="9.7109375" style="420" customWidth="1"/>
    <col min="1831" max="2048" width="9.140625" style="420"/>
    <col min="2049" max="2049" width="25.7109375" style="420" customWidth="1"/>
    <col min="2050" max="2063" width="4.7109375" style="420" customWidth="1"/>
    <col min="2064" max="2064" width="7.140625" style="420" customWidth="1"/>
    <col min="2065" max="2065" width="11.85546875" style="420" customWidth="1"/>
    <col min="2066" max="2066" width="11.28515625" style="420" customWidth="1"/>
    <col min="2067" max="2068" width="9.140625" style="420" customWidth="1"/>
    <col min="2069" max="2069" width="14" style="420" bestFit="1" customWidth="1"/>
    <col min="2070" max="2070" width="8.42578125" style="420" bestFit="1" customWidth="1"/>
    <col min="2071" max="2071" width="12.140625" style="420" bestFit="1" customWidth="1"/>
    <col min="2072" max="2072" width="7.85546875" style="420" bestFit="1" customWidth="1"/>
    <col min="2073" max="2077" width="9.140625" style="420" customWidth="1"/>
    <col min="2078" max="2086" width="9.7109375" style="420" customWidth="1"/>
    <col min="2087" max="2304" width="9.140625" style="420"/>
    <col min="2305" max="2305" width="25.7109375" style="420" customWidth="1"/>
    <col min="2306" max="2319" width="4.7109375" style="420" customWidth="1"/>
    <col min="2320" max="2320" width="7.140625" style="420" customWidth="1"/>
    <col min="2321" max="2321" width="11.85546875" style="420" customWidth="1"/>
    <col min="2322" max="2322" width="11.28515625" style="420" customWidth="1"/>
    <col min="2323" max="2324" width="9.140625" style="420" customWidth="1"/>
    <col min="2325" max="2325" width="14" style="420" bestFit="1" customWidth="1"/>
    <col min="2326" max="2326" width="8.42578125" style="420" bestFit="1" customWidth="1"/>
    <col min="2327" max="2327" width="12.140625" style="420" bestFit="1" customWidth="1"/>
    <col min="2328" max="2328" width="7.85546875" style="420" bestFit="1" customWidth="1"/>
    <col min="2329" max="2333" width="9.140625" style="420" customWidth="1"/>
    <col min="2334" max="2342" width="9.7109375" style="420" customWidth="1"/>
    <col min="2343" max="2560" width="9.140625" style="420"/>
    <col min="2561" max="2561" width="25.7109375" style="420" customWidth="1"/>
    <col min="2562" max="2575" width="4.7109375" style="420" customWidth="1"/>
    <col min="2576" max="2576" width="7.140625" style="420" customWidth="1"/>
    <col min="2577" max="2577" width="11.85546875" style="420" customWidth="1"/>
    <col min="2578" max="2578" width="11.28515625" style="420" customWidth="1"/>
    <col min="2579" max="2580" width="9.140625" style="420" customWidth="1"/>
    <col min="2581" max="2581" width="14" style="420" bestFit="1" customWidth="1"/>
    <col min="2582" max="2582" width="8.42578125" style="420" bestFit="1" customWidth="1"/>
    <col min="2583" max="2583" width="12.140625" style="420" bestFit="1" customWidth="1"/>
    <col min="2584" max="2584" width="7.85546875" style="420" bestFit="1" customWidth="1"/>
    <col min="2585" max="2589" width="9.140625" style="420" customWidth="1"/>
    <col min="2590" max="2598" width="9.7109375" style="420" customWidth="1"/>
    <col min="2599" max="2816" width="9.140625" style="420"/>
    <col min="2817" max="2817" width="25.7109375" style="420" customWidth="1"/>
    <col min="2818" max="2831" width="4.7109375" style="420" customWidth="1"/>
    <col min="2832" max="2832" width="7.140625" style="420" customWidth="1"/>
    <col min="2833" max="2833" width="11.85546875" style="420" customWidth="1"/>
    <col min="2834" max="2834" width="11.28515625" style="420" customWidth="1"/>
    <col min="2835" max="2836" width="9.140625" style="420" customWidth="1"/>
    <col min="2837" max="2837" width="14" style="420" bestFit="1" customWidth="1"/>
    <col min="2838" max="2838" width="8.42578125" style="420" bestFit="1" customWidth="1"/>
    <col min="2839" max="2839" width="12.140625" style="420" bestFit="1" customWidth="1"/>
    <col min="2840" max="2840" width="7.85546875" style="420" bestFit="1" customWidth="1"/>
    <col min="2841" max="2845" width="9.140625" style="420" customWidth="1"/>
    <col min="2846" max="2854" width="9.7109375" style="420" customWidth="1"/>
    <col min="2855" max="3072" width="9.140625" style="420"/>
    <col min="3073" max="3073" width="25.7109375" style="420" customWidth="1"/>
    <col min="3074" max="3087" width="4.7109375" style="420" customWidth="1"/>
    <col min="3088" max="3088" width="7.140625" style="420" customWidth="1"/>
    <col min="3089" max="3089" width="11.85546875" style="420" customWidth="1"/>
    <col min="3090" max="3090" width="11.28515625" style="420" customWidth="1"/>
    <col min="3091" max="3092" width="9.140625" style="420" customWidth="1"/>
    <col min="3093" max="3093" width="14" style="420" bestFit="1" customWidth="1"/>
    <col min="3094" max="3094" width="8.42578125" style="420" bestFit="1" customWidth="1"/>
    <col min="3095" max="3095" width="12.140625" style="420" bestFit="1" customWidth="1"/>
    <col min="3096" max="3096" width="7.85546875" style="420" bestFit="1" customWidth="1"/>
    <col min="3097" max="3101" width="9.140625" style="420" customWidth="1"/>
    <col min="3102" max="3110" width="9.7109375" style="420" customWidth="1"/>
    <col min="3111" max="3328" width="9.140625" style="420"/>
    <col min="3329" max="3329" width="25.7109375" style="420" customWidth="1"/>
    <col min="3330" max="3343" width="4.7109375" style="420" customWidth="1"/>
    <col min="3344" max="3344" width="7.140625" style="420" customWidth="1"/>
    <col min="3345" max="3345" width="11.85546875" style="420" customWidth="1"/>
    <col min="3346" max="3346" width="11.28515625" style="420" customWidth="1"/>
    <col min="3347" max="3348" width="9.140625" style="420" customWidth="1"/>
    <col min="3349" max="3349" width="14" style="420" bestFit="1" customWidth="1"/>
    <col min="3350" max="3350" width="8.42578125" style="420" bestFit="1" customWidth="1"/>
    <col min="3351" max="3351" width="12.140625" style="420" bestFit="1" customWidth="1"/>
    <col min="3352" max="3352" width="7.85546875" style="420" bestFit="1" customWidth="1"/>
    <col min="3353" max="3357" width="9.140625" style="420" customWidth="1"/>
    <col min="3358" max="3366" width="9.7109375" style="420" customWidth="1"/>
    <col min="3367" max="3584" width="9.140625" style="420"/>
    <col min="3585" max="3585" width="25.7109375" style="420" customWidth="1"/>
    <col min="3586" max="3599" width="4.7109375" style="420" customWidth="1"/>
    <col min="3600" max="3600" width="7.140625" style="420" customWidth="1"/>
    <col min="3601" max="3601" width="11.85546875" style="420" customWidth="1"/>
    <col min="3602" max="3602" width="11.28515625" style="420" customWidth="1"/>
    <col min="3603" max="3604" width="9.140625" style="420" customWidth="1"/>
    <col min="3605" max="3605" width="14" style="420" bestFit="1" customWidth="1"/>
    <col min="3606" max="3606" width="8.42578125" style="420" bestFit="1" customWidth="1"/>
    <col min="3607" max="3607" width="12.140625" style="420" bestFit="1" customWidth="1"/>
    <col min="3608" max="3608" width="7.85546875" style="420" bestFit="1" customWidth="1"/>
    <col min="3609" max="3613" width="9.140625" style="420" customWidth="1"/>
    <col min="3614" max="3622" width="9.7109375" style="420" customWidth="1"/>
    <col min="3623" max="3840" width="9.140625" style="420"/>
    <col min="3841" max="3841" width="25.7109375" style="420" customWidth="1"/>
    <col min="3842" max="3855" width="4.7109375" style="420" customWidth="1"/>
    <col min="3856" max="3856" width="7.140625" style="420" customWidth="1"/>
    <col min="3857" max="3857" width="11.85546875" style="420" customWidth="1"/>
    <col min="3858" max="3858" width="11.28515625" style="420" customWidth="1"/>
    <col min="3859" max="3860" width="9.140625" style="420" customWidth="1"/>
    <col min="3861" max="3861" width="14" style="420" bestFit="1" customWidth="1"/>
    <col min="3862" max="3862" width="8.42578125" style="420" bestFit="1" customWidth="1"/>
    <col min="3863" max="3863" width="12.140625" style="420" bestFit="1" customWidth="1"/>
    <col min="3864" max="3864" width="7.85546875" style="420" bestFit="1" customWidth="1"/>
    <col min="3865" max="3869" width="9.140625" style="420" customWidth="1"/>
    <col min="3870" max="3878" width="9.7109375" style="420" customWidth="1"/>
    <col min="3879" max="4096" width="9.140625" style="420"/>
    <col min="4097" max="4097" width="25.7109375" style="420" customWidth="1"/>
    <col min="4098" max="4111" width="4.7109375" style="420" customWidth="1"/>
    <col min="4112" max="4112" width="7.140625" style="420" customWidth="1"/>
    <col min="4113" max="4113" width="11.85546875" style="420" customWidth="1"/>
    <col min="4114" max="4114" width="11.28515625" style="420" customWidth="1"/>
    <col min="4115" max="4116" width="9.140625" style="420" customWidth="1"/>
    <col min="4117" max="4117" width="14" style="420" bestFit="1" customWidth="1"/>
    <col min="4118" max="4118" width="8.42578125" style="420" bestFit="1" customWidth="1"/>
    <col min="4119" max="4119" width="12.140625" style="420" bestFit="1" customWidth="1"/>
    <col min="4120" max="4120" width="7.85546875" style="420" bestFit="1" customWidth="1"/>
    <col min="4121" max="4125" width="9.140625" style="420" customWidth="1"/>
    <col min="4126" max="4134" width="9.7109375" style="420" customWidth="1"/>
    <col min="4135" max="4352" width="9.140625" style="420"/>
    <col min="4353" max="4353" width="25.7109375" style="420" customWidth="1"/>
    <col min="4354" max="4367" width="4.7109375" style="420" customWidth="1"/>
    <col min="4368" max="4368" width="7.140625" style="420" customWidth="1"/>
    <col min="4369" max="4369" width="11.85546875" style="420" customWidth="1"/>
    <col min="4370" max="4370" width="11.28515625" style="420" customWidth="1"/>
    <col min="4371" max="4372" width="9.140625" style="420" customWidth="1"/>
    <col min="4373" max="4373" width="14" style="420" bestFit="1" customWidth="1"/>
    <col min="4374" max="4374" width="8.42578125" style="420" bestFit="1" customWidth="1"/>
    <col min="4375" max="4375" width="12.140625" style="420" bestFit="1" customWidth="1"/>
    <col min="4376" max="4376" width="7.85546875" style="420" bestFit="1" customWidth="1"/>
    <col min="4377" max="4381" width="9.140625" style="420" customWidth="1"/>
    <col min="4382" max="4390" width="9.7109375" style="420" customWidth="1"/>
    <col min="4391" max="4608" width="9.140625" style="420"/>
    <col min="4609" max="4609" width="25.7109375" style="420" customWidth="1"/>
    <col min="4610" max="4623" width="4.7109375" style="420" customWidth="1"/>
    <col min="4624" max="4624" width="7.140625" style="420" customWidth="1"/>
    <col min="4625" max="4625" width="11.85546875" style="420" customWidth="1"/>
    <col min="4626" max="4626" width="11.28515625" style="420" customWidth="1"/>
    <col min="4627" max="4628" width="9.140625" style="420" customWidth="1"/>
    <col min="4629" max="4629" width="14" style="420" bestFit="1" customWidth="1"/>
    <col min="4630" max="4630" width="8.42578125" style="420" bestFit="1" customWidth="1"/>
    <col min="4631" max="4631" width="12.140625" style="420" bestFit="1" customWidth="1"/>
    <col min="4632" max="4632" width="7.85546875" style="420" bestFit="1" customWidth="1"/>
    <col min="4633" max="4637" width="9.140625" style="420" customWidth="1"/>
    <col min="4638" max="4646" width="9.7109375" style="420" customWidth="1"/>
    <col min="4647" max="4864" width="9.140625" style="420"/>
    <col min="4865" max="4865" width="25.7109375" style="420" customWidth="1"/>
    <col min="4866" max="4879" width="4.7109375" style="420" customWidth="1"/>
    <col min="4880" max="4880" width="7.140625" style="420" customWidth="1"/>
    <col min="4881" max="4881" width="11.85546875" style="420" customWidth="1"/>
    <col min="4882" max="4882" width="11.28515625" style="420" customWidth="1"/>
    <col min="4883" max="4884" width="9.140625" style="420" customWidth="1"/>
    <col min="4885" max="4885" width="14" style="420" bestFit="1" customWidth="1"/>
    <col min="4886" max="4886" width="8.42578125" style="420" bestFit="1" customWidth="1"/>
    <col min="4887" max="4887" width="12.140625" style="420" bestFit="1" customWidth="1"/>
    <col min="4888" max="4888" width="7.85546875" style="420" bestFit="1" customWidth="1"/>
    <col min="4889" max="4893" width="9.140625" style="420" customWidth="1"/>
    <col min="4894" max="4902" width="9.7109375" style="420" customWidth="1"/>
    <col min="4903" max="5120" width="9.140625" style="420"/>
    <col min="5121" max="5121" width="25.7109375" style="420" customWidth="1"/>
    <col min="5122" max="5135" width="4.7109375" style="420" customWidth="1"/>
    <col min="5136" max="5136" width="7.140625" style="420" customWidth="1"/>
    <col min="5137" max="5137" width="11.85546875" style="420" customWidth="1"/>
    <col min="5138" max="5138" width="11.28515625" style="420" customWidth="1"/>
    <col min="5139" max="5140" width="9.140625" style="420" customWidth="1"/>
    <col min="5141" max="5141" width="14" style="420" bestFit="1" customWidth="1"/>
    <col min="5142" max="5142" width="8.42578125" style="420" bestFit="1" customWidth="1"/>
    <col min="5143" max="5143" width="12.140625" style="420" bestFit="1" customWidth="1"/>
    <col min="5144" max="5144" width="7.85546875" style="420" bestFit="1" customWidth="1"/>
    <col min="5145" max="5149" width="9.140625" style="420" customWidth="1"/>
    <col min="5150" max="5158" width="9.7109375" style="420" customWidth="1"/>
    <col min="5159" max="5376" width="9.140625" style="420"/>
    <col min="5377" max="5377" width="25.7109375" style="420" customWidth="1"/>
    <col min="5378" max="5391" width="4.7109375" style="420" customWidth="1"/>
    <col min="5392" max="5392" width="7.140625" style="420" customWidth="1"/>
    <col min="5393" max="5393" width="11.85546875" style="420" customWidth="1"/>
    <col min="5394" max="5394" width="11.28515625" style="420" customWidth="1"/>
    <col min="5395" max="5396" width="9.140625" style="420" customWidth="1"/>
    <col min="5397" max="5397" width="14" style="420" bestFit="1" customWidth="1"/>
    <col min="5398" max="5398" width="8.42578125" style="420" bestFit="1" customWidth="1"/>
    <col min="5399" max="5399" width="12.140625" style="420" bestFit="1" customWidth="1"/>
    <col min="5400" max="5400" width="7.85546875" style="420" bestFit="1" customWidth="1"/>
    <col min="5401" max="5405" width="9.140625" style="420" customWidth="1"/>
    <col min="5406" max="5414" width="9.7109375" style="420" customWidth="1"/>
    <col min="5415" max="5632" width="9.140625" style="420"/>
    <col min="5633" max="5633" width="25.7109375" style="420" customWidth="1"/>
    <col min="5634" max="5647" width="4.7109375" style="420" customWidth="1"/>
    <col min="5648" max="5648" width="7.140625" style="420" customWidth="1"/>
    <col min="5649" max="5649" width="11.85546875" style="420" customWidth="1"/>
    <col min="5650" max="5650" width="11.28515625" style="420" customWidth="1"/>
    <col min="5651" max="5652" width="9.140625" style="420" customWidth="1"/>
    <col min="5653" max="5653" width="14" style="420" bestFit="1" customWidth="1"/>
    <col min="5654" max="5654" width="8.42578125" style="420" bestFit="1" customWidth="1"/>
    <col min="5655" max="5655" width="12.140625" style="420" bestFit="1" customWidth="1"/>
    <col min="5656" max="5656" width="7.85546875" style="420" bestFit="1" customWidth="1"/>
    <col min="5657" max="5661" width="9.140625" style="420" customWidth="1"/>
    <col min="5662" max="5670" width="9.7109375" style="420" customWidth="1"/>
    <col min="5671" max="5888" width="9.140625" style="420"/>
    <col min="5889" max="5889" width="25.7109375" style="420" customWidth="1"/>
    <col min="5890" max="5903" width="4.7109375" style="420" customWidth="1"/>
    <col min="5904" max="5904" width="7.140625" style="420" customWidth="1"/>
    <col min="5905" max="5905" width="11.85546875" style="420" customWidth="1"/>
    <col min="5906" max="5906" width="11.28515625" style="420" customWidth="1"/>
    <col min="5907" max="5908" width="9.140625" style="420" customWidth="1"/>
    <col min="5909" max="5909" width="14" style="420" bestFit="1" customWidth="1"/>
    <col min="5910" max="5910" width="8.42578125" style="420" bestFit="1" customWidth="1"/>
    <col min="5911" max="5911" width="12.140625" style="420" bestFit="1" customWidth="1"/>
    <col min="5912" max="5912" width="7.85546875" style="420" bestFit="1" customWidth="1"/>
    <col min="5913" max="5917" width="9.140625" style="420" customWidth="1"/>
    <col min="5918" max="5926" width="9.7109375" style="420" customWidth="1"/>
    <col min="5927" max="6144" width="9.140625" style="420"/>
    <col min="6145" max="6145" width="25.7109375" style="420" customWidth="1"/>
    <col min="6146" max="6159" width="4.7109375" style="420" customWidth="1"/>
    <col min="6160" max="6160" width="7.140625" style="420" customWidth="1"/>
    <col min="6161" max="6161" width="11.85546875" style="420" customWidth="1"/>
    <col min="6162" max="6162" width="11.28515625" style="420" customWidth="1"/>
    <col min="6163" max="6164" width="9.140625" style="420" customWidth="1"/>
    <col min="6165" max="6165" width="14" style="420" bestFit="1" customWidth="1"/>
    <col min="6166" max="6166" width="8.42578125" style="420" bestFit="1" customWidth="1"/>
    <col min="6167" max="6167" width="12.140625" style="420" bestFit="1" customWidth="1"/>
    <col min="6168" max="6168" width="7.85546875" style="420" bestFit="1" customWidth="1"/>
    <col min="6169" max="6173" width="9.140625" style="420" customWidth="1"/>
    <col min="6174" max="6182" width="9.7109375" style="420" customWidth="1"/>
    <col min="6183" max="6400" width="9.140625" style="420"/>
    <col min="6401" max="6401" width="25.7109375" style="420" customWidth="1"/>
    <col min="6402" max="6415" width="4.7109375" style="420" customWidth="1"/>
    <col min="6416" max="6416" width="7.140625" style="420" customWidth="1"/>
    <col min="6417" max="6417" width="11.85546875" style="420" customWidth="1"/>
    <col min="6418" max="6418" width="11.28515625" style="420" customWidth="1"/>
    <col min="6419" max="6420" width="9.140625" style="420" customWidth="1"/>
    <col min="6421" max="6421" width="14" style="420" bestFit="1" customWidth="1"/>
    <col min="6422" max="6422" width="8.42578125" style="420" bestFit="1" customWidth="1"/>
    <col min="6423" max="6423" width="12.140625" style="420" bestFit="1" customWidth="1"/>
    <col min="6424" max="6424" width="7.85546875" style="420" bestFit="1" customWidth="1"/>
    <col min="6425" max="6429" width="9.140625" style="420" customWidth="1"/>
    <col min="6430" max="6438" width="9.7109375" style="420" customWidth="1"/>
    <col min="6439" max="6656" width="9.140625" style="420"/>
    <col min="6657" max="6657" width="25.7109375" style="420" customWidth="1"/>
    <col min="6658" max="6671" width="4.7109375" style="420" customWidth="1"/>
    <col min="6672" max="6672" width="7.140625" style="420" customWidth="1"/>
    <col min="6673" max="6673" width="11.85546875" style="420" customWidth="1"/>
    <col min="6674" max="6674" width="11.28515625" style="420" customWidth="1"/>
    <col min="6675" max="6676" width="9.140625" style="420" customWidth="1"/>
    <col min="6677" max="6677" width="14" style="420" bestFit="1" customWidth="1"/>
    <col min="6678" max="6678" width="8.42578125" style="420" bestFit="1" customWidth="1"/>
    <col min="6679" max="6679" width="12.140625" style="420" bestFit="1" customWidth="1"/>
    <col min="6680" max="6680" width="7.85546875" style="420" bestFit="1" customWidth="1"/>
    <col min="6681" max="6685" width="9.140625" style="420" customWidth="1"/>
    <col min="6686" max="6694" width="9.7109375" style="420" customWidth="1"/>
    <col min="6695" max="6912" width="9.140625" style="420"/>
    <col min="6913" max="6913" width="25.7109375" style="420" customWidth="1"/>
    <col min="6914" max="6927" width="4.7109375" style="420" customWidth="1"/>
    <col min="6928" max="6928" width="7.140625" style="420" customWidth="1"/>
    <col min="6929" max="6929" width="11.85546875" style="420" customWidth="1"/>
    <col min="6930" max="6930" width="11.28515625" style="420" customWidth="1"/>
    <col min="6931" max="6932" width="9.140625" style="420" customWidth="1"/>
    <col min="6933" max="6933" width="14" style="420" bestFit="1" customWidth="1"/>
    <col min="6934" max="6934" width="8.42578125" style="420" bestFit="1" customWidth="1"/>
    <col min="6935" max="6935" width="12.140625" style="420" bestFit="1" customWidth="1"/>
    <col min="6936" max="6936" width="7.85546875" style="420" bestFit="1" customWidth="1"/>
    <col min="6937" max="6941" width="9.140625" style="420" customWidth="1"/>
    <col min="6942" max="6950" width="9.7109375" style="420" customWidth="1"/>
    <col min="6951" max="7168" width="9.140625" style="420"/>
    <col min="7169" max="7169" width="25.7109375" style="420" customWidth="1"/>
    <col min="7170" max="7183" width="4.7109375" style="420" customWidth="1"/>
    <col min="7184" max="7184" width="7.140625" style="420" customWidth="1"/>
    <col min="7185" max="7185" width="11.85546875" style="420" customWidth="1"/>
    <col min="7186" max="7186" width="11.28515625" style="420" customWidth="1"/>
    <col min="7187" max="7188" width="9.140625" style="420" customWidth="1"/>
    <col min="7189" max="7189" width="14" style="420" bestFit="1" customWidth="1"/>
    <col min="7190" max="7190" width="8.42578125" style="420" bestFit="1" customWidth="1"/>
    <col min="7191" max="7191" width="12.140625" style="420" bestFit="1" customWidth="1"/>
    <col min="7192" max="7192" width="7.85546875" style="420" bestFit="1" customWidth="1"/>
    <col min="7193" max="7197" width="9.140625" style="420" customWidth="1"/>
    <col min="7198" max="7206" width="9.7109375" style="420" customWidth="1"/>
    <col min="7207" max="7424" width="9.140625" style="420"/>
    <col min="7425" max="7425" width="25.7109375" style="420" customWidth="1"/>
    <col min="7426" max="7439" width="4.7109375" style="420" customWidth="1"/>
    <col min="7440" max="7440" width="7.140625" style="420" customWidth="1"/>
    <col min="7441" max="7441" width="11.85546875" style="420" customWidth="1"/>
    <col min="7442" max="7442" width="11.28515625" style="420" customWidth="1"/>
    <col min="7443" max="7444" width="9.140625" style="420" customWidth="1"/>
    <col min="7445" max="7445" width="14" style="420" bestFit="1" customWidth="1"/>
    <col min="7446" max="7446" width="8.42578125" style="420" bestFit="1" customWidth="1"/>
    <col min="7447" max="7447" width="12.140625" style="420" bestFit="1" customWidth="1"/>
    <col min="7448" max="7448" width="7.85546875" style="420" bestFit="1" customWidth="1"/>
    <col min="7449" max="7453" width="9.140625" style="420" customWidth="1"/>
    <col min="7454" max="7462" width="9.7109375" style="420" customWidth="1"/>
    <col min="7463" max="7680" width="9.140625" style="420"/>
    <col min="7681" max="7681" width="25.7109375" style="420" customWidth="1"/>
    <col min="7682" max="7695" width="4.7109375" style="420" customWidth="1"/>
    <col min="7696" max="7696" width="7.140625" style="420" customWidth="1"/>
    <col min="7697" max="7697" width="11.85546875" style="420" customWidth="1"/>
    <col min="7698" max="7698" width="11.28515625" style="420" customWidth="1"/>
    <col min="7699" max="7700" width="9.140625" style="420" customWidth="1"/>
    <col min="7701" max="7701" width="14" style="420" bestFit="1" customWidth="1"/>
    <col min="7702" max="7702" width="8.42578125" style="420" bestFit="1" customWidth="1"/>
    <col min="7703" max="7703" width="12.140625" style="420" bestFit="1" customWidth="1"/>
    <col min="7704" max="7704" width="7.85546875" style="420" bestFit="1" customWidth="1"/>
    <col min="7705" max="7709" width="9.140625" style="420" customWidth="1"/>
    <col min="7710" max="7718" width="9.7109375" style="420" customWidth="1"/>
    <col min="7719" max="7936" width="9.140625" style="420"/>
    <col min="7937" max="7937" width="25.7109375" style="420" customWidth="1"/>
    <col min="7938" max="7951" width="4.7109375" style="420" customWidth="1"/>
    <col min="7952" max="7952" width="7.140625" style="420" customWidth="1"/>
    <col min="7953" max="7953" width="11.85546875" style="420" customWidth="1"/>
    <col min="7954" max="7954" width="11.28515625" style="420" customWidth="1"/>
    <col min="7955" max="7956" width="9.140625" style="420" customWidth="1"/>
    <col min="7957" max="7957" width="14" style="420" bestFit="1" customWidth="1"/>
    <col min="7958" max="7958" width="8.42578125" style="420" bestFit="1" customWidth="1"/>
    <col min="7959" max="7959" width="12.140625" style="420" bestFit="1" customWidth="1"/>
    <col min="7960" max="7960" width="7.85546875" style="420" bestFit="1" customWidth="1"/>
    <col min="7961" max="7965" width="9.140625" style="420" customWidth="1"/>
    <col min="7966" max="7974" width="9.7109375" style="420" customWidth="1"/>
    <col min="7975" max="8192" width="9.140625" style="420"/>
    <col min="8193" max="8193" width="25.7109375" style="420" customWidth="1"/>
    <col min="8194" max="8207" width="4.7109375" style="420" customWidth="1"/>
    <col min="8208" max="8208" width="7.140625" style="420" customWidth="1"/>
    <col min="8209" max="8209" width="11.85546875" style="420" customWidth="1"/>
    <col min="8210" max="8210" width="11.28515625" style="420" customWidth="1"/>
    <col min="8211" max="8212" width="9.140625" style="420" customWidth="1"/>
    <col min="8213" max="8213" width="14" style="420" bestFit="1" customWidth="1"/>
    <col min="8214" max="8214" width="8.42578125" style="420" bestFit="1" customWidth="1"/>
    <col min="8215" max="8215" width="12.140625" style="420" bestFit="1" customWidth="1"/>
    <col min="8216" max="8216" width="7.85546875" style="420" bestFit="1" customWidth="1"/>
    <col min="8217" max="8221" width="9.140625" style="420" customWidth="1"/>
    <col min="8222" max="8230" width="9.7109375" style="420" customWidth="1"/>
    <col min="8231" max="8448" width="9.140625" style="420"/>
    <col min="8449" max="8449" width="25.7109375" style="420" customWidth="1"/>
    <col min="8450" max="8463" width="4.7109375" style="420" customWidth="1"/>
    <col min="8464" max="8464" width="7.140625" style="420" customWidth="1"/>
    <col min="8465" max="8465" width="11.85546875" style="420" customWidth="1"/>
    <col min="8466" max="8466" width="11.28515625" style="420" customWidth="1"/>
    <col min="8467" max="8468" width="9.140625" style="420" customWidth="1"/>
    <col min="8469" max="8469" width="14" style="420" bestFit="1" customWidth="1"/>
    <col min="8470" max="8470" width="8.42578125" style="420" bestFit="1" customWidth="1"/>
    <col min="8471" max="8471" width="12.140625" style="420" bestFit="1" customWidth="1"/>
    <col min="8472" max="8472" width="7.85546875" style="420" bestFit="1" customWidth="1"/>
    <col min="8473" max="8477" width="9.140625" style="420" customWidth="1"/>
    <col min="8478" max="8486" width="9.7109375" style="420" customWidth="1"/>
    <col min="8487" max="8704" width="9.140625" style="420"/>
    <col min="8705" max="8705" width="25.7109375" style="420" customWidth="1"/>
    <col min="8706" max="8719" width="4.7109375" style="420" customWidth="1"/>
    <col min="8720" max="8720" width="7.140625" style="420" customWidth="1"/>
    <col min="8721" max="8721" width="11.85546875" style="420" customWidth="1"/>
    <col min="8722" max="8722" width="11.28515625" style="420" customWidth="1"/>
    <col min="8723" max="8724" width="9.140625" style="420" customWidth="1"/>
    <col min="8725" max="8725" width="14" style="420" bestFit="1" customWidth="1"/>
    <col min="8726" max="8726" width="8.42578125" style="420" bestFit="1" customWidth="1"/>
    <col min="8727" max="8727" width="12.140625" style="420" bestFit="1" customWidth="1"/>
    <col min="8728" max="8728" width="7.85546875" style="420" bestFit="1" customWidth="1"/>
    <col min="8729" max="8733" width="9.140625" style="420" customWidth="1"/>
    <col min="8734" max="8742" width="9.7109375" style="420" customWidth="1"/>
    <col min="8743" max="8960" width="9.140625" style="420"/>
    <col min="8961" max="8961" width="25.7109375" style="420" customWidth="1"/>
    <col min="8962" max="8975" width="4.7109375" style="420" customWidth="1"/>
    <col min="8976" max="8976" width="7.140625" style="420" customWidth="1"/>
    <col min="8977" max="8977" width="11.85546875" style="420" customWidth="1"/>
    <col min="8978" max="8978" width="11.28515625" style="420" customWidth="1"/>
    <col min="8979" max="8980" width="9.140625" style="420" customWidth="1"/>
    <col min="8981" max="8981" width="14" style="420" bestFit="1" customWidth="1"/>
    <col min="8982" max="8982" width="8.42578125" style="420" bestFit="1" customWidth="1"/>
    <col min="8983" max="8983" width="12.140625" style="420" bestFit="1" customWidth="1"/>
    <col min="8984" max="8984" width="7.85546875" style="420" bestFit="1" customWidth="1"/>
    <col min="8985" max="8989" width="9.140625" style="420" customWidth="1"/>
    <col min="8990" max="8998" width="9.7109375" style="420" customWidth="1"/>
    <col min="8999" max="9216" width="9.140625" style="420"/>
    <col min="9217" max="9217" width="25.7109375" style="420" customWidth="1"/>
    <col min="9218" max="9231" width="4.7109375" style="420" customWidth="1"/>
    <col min="9232" max="9232" width="7.140625" style="420" customWidth="1"/>
    <col min="9233" max="9233" width="11.85546875" style="420" customWidth="1"/>
    <col min="9234" max="9234" width="11.28515625" style="420" customWidth="1"/>
    <col min="9235" max="9236" width="9.140625" style="420" customWidth="1"/>
    <col min="9237" max="9237" width="14" style="420" bestFit="1" customWidth="1"/>
    <col min="9238" max="9238" width="8.42578125" style="420" bestFit="1" customWidth="1"/>
    <col min="9239" max="9239" width="12.140625" style="420" bestFit="1" customWidth="1"/>
    <col min="9240" max="9240" width="7.85546875" style="420" bestFit="1" customWidth="1"/>
    <col min="9241" max="9245" width="9.140625" style="420" customWidth="1"/>
    <col min="9246" max="9254" width="9.7109375" style="420" customWidth="1"/>
    <col min="9255" max="9472" width="9.140625" style="420"/>
    <col min="9473" max="9473" width="25.7109375" style="420" customWidth="1"/>
    <col min="9474" max="9487" width="4.7109375" style="420" customWidth="1"/>
    <col min="9488" max="9488" width="7.140625" style="420" customWidth="1"/>
    <col min="9489" max="9489" width="11.85546875" style="420" customWidth="1"/>
    <col min="9490" max="9490" width="11.28515625" style="420" customWidth="1"/>
    <col min="9491" max="9492" width="9.140625" style="420" customWidth="1"/>
    <col min="9493" max="9493" width="14" style="420" bestFit="1" customWidth="1"/>
    <col min="9494" max="9494" width="8.42578125" style="420" bestFit="1" customWidth="1"/>
    <col min="9495" max="9495" width="12.140625" style="420" bestFit="1" customWidth="1"/>
    <col min="9496" max="9496" width="7.85546875" style="420" bestFit="1" customWidth="1"/>
    <col min="9497" max="9501" width="9.140625" style="420" customWidth="1"/>
    <col min="9502" max="9510" width="9.7109375" style="420" customWidth="1"/>
    <col min="9511" max="9728" width="9.140625" style="420"/>
    <col min="9729" max="9729" width="25.7109375" style="420" customWidth="1"/>
    <col min="9730" max="9743" width="4.7109375" style="420" customWidth="1"/>
    <col min="9744" max="9744" width="7.140625" style="420" customWidth="1"/>
    <col min="9745" max="9745" width="11.85546875" style="420" customWidth="1"/>
    <col min="9746" max="9746" width="11.28515625" style="420" customWidth="1"/>
    <col min="9747" max="9748" width="9.140625" style="420" customWidth="1"/>
    <col min="9749" max="9749" width="14" style="420" bestFit="1" customWidth="1"/>
    <col min="9750" max="9750" width="8.42578125" style="420" bestFit="1" customWidth="1"/>
    <col min="9751" max="9751" width="12.140625" style="420" bestFit="1" customWidth="1"/>
    <col min="9752" max="9752" width="7.85546875" style="420" bestFit="1" customWidth="1"/>
    <col min="9753" max="9757" width="9.140625" style="420" customWidth="1"/>
    <col min="9758" max="9766" width="9.7109375" style="420" customWidth="1"/>
    <col min="9767" max="9984" width="9.140625" style="420"/>
    <col min="9985" max="9985" width="25.7109375" style="420" customWidth="1"/>
    <col min="9986" max="9999" width="4.7109375" style="420" customWidth="1"/>
    <col min="10000" max="10000" width="7.140625" style="420" customWidth="1"/>
    <col min="10001" max="10001" width="11.85546875" style="420" customWidth="1"/>
    <col min="10002" max="10002" width="11.28515625" style="420" customWidth="1"/>
    <col min="10003" max="10004" width="9.140625" style="420" customWidth="1"/>
    <col min="10005" max="10005" width="14" style="420" bestFit="1" customWidth="1"/>
    <col min="10006" max="10006" width="8.42578125" style="420" bestFit="1" customWidth="1"/>
    <col min="10007" max="10007" width="12.140625" style="420" bestFit="1" customWidth="1"/>
    <col min="10008" max="10008" width="7.85546875" style="420" bestFit="1" customWidth="1"/>
    <col min="10009" max="10013" width="9.140625" style="420" customWidth="1"/>
    <col min="10014" max="10022" width="9.7109375" style="420" customWidth="1"/>
    <col min="10023" max="10240" width="9.140625" style="420"/>
    <col min="10241" max="10241" width="25.7109375" style="420" customWidth="1"/>
    <col min="10242" max="10255" width="4.7109375" style="420" customWidth="1"/>
    <col min="10256" max="10256" width="7.140625" style="420" customWidth="1"/>
    <col min="10257" max="10257" width="11.85546875" style="420" customWidth="1"/>
    <col min="10258" max="10258" width="11.28515625" style="420" customWidth="1"/>
    <col min="10259" max="10260" width="9.140625" style="420" customWidth="1"/>
    <col min="10261" max="10261" width="14" style="420" bestFit="1" customWidth="1"/>
    <col min="10262" max="10262" width="8.42578125" style="420" bestFit="1" customWidth="1"/>
    <col min="10263" max="10263" width="12.140625" style="420" bestFit="1" customWidth="1"/>
    <col min="10264" max="10264" width="7.85546875" style="420" bestFit="1" customWidth="1"/>
    <col min="10265" max="10269" width="9.140625" style="420" customWidth="1"/>
    <col min="10270" max="10278" width="9.7109375" style="420" customWidth="1"/>
    <col min="10279" max="10496" width="9.140625" style="420"/>
    <col min="10497" max="10497" width="25.7109375" style="420" customWidth="1"/>
    <col min="10498" max="10511" width="4.7109375" style="420" customWidth="1"/>
    <col min="10512" max="10512" width="7.140625" style="420" customWidth="1"/>
    <col min="10513" max="10513" width="11.85546875" style="420" customWidth="1"/>
    <col min="10514" max="10514" width="11.28515625" style="420" customWidth="1"/>
    <col min="10515" max="10516" width="9.140625" style="420" customWidth="1"/>
    <col min="10517" max="10517" width="14" style="420" bestFit="1" customWidth="1"/>
    <col min="10518" max="10518" width="8.42578125" style="420" bestFit="1" customWidth="1"/>
    <col min="10519" max="10519" width="12.140625" style="420" bestFit="1" customWidth="1"/>
    <col min="10520" max="10520" width="7.85546875" style="420" bestFit="1" customWidth="1"/>
    <col min="10521" max="10525" width="9.140625" style="420" customWidth="1"/>
    <col min="10526" max="10534" width="9.7109375" style="420" customWidth="1"/>
    <col min="10535" max="10752" width="9.140625" style="420"/>
    <col min="10753" max="10753" width="25.7109375" style="420" customWidth="1"/>
    <col min="10754" max="10767" width="4.7109375" style="420" customWidth="1"/>
    <col min="10768" max="10768" width="7.140625" style="420" customWidth="1"/>
    <col min="10769" max="10769" width="11.85546875" style="420" customWidth="1"/>
    <col min="10770" max="10770" width="11.28515625" style="420" customWidth="1"/>
    <col min="10771" max="10772" width="9.140625" style="420" customWidth="1"/>
    <col min="10773" max="10773" width="14" style="420" bestFit="1" customWidth="1"/>
    <col min="10774" max="10774" width="8.42578125" style="420" bestFit="1" customWidth="1"/>
    <col min="10775" max="10775" width="12.140625" style="420" bestFit="1" customWidth="1"/>
    <col min="10776" max="10776" width="7.85546875" style="420" bestFit="1" customWidth="1"/>
    <col min="10777" max="10781" width="9.140625" style="420" customWidth="1"/>
    <col min="10782" max="10790" width="9.7109375" style="420" customWidth="1"/>
    <col min="10791" max="11008" width="9.140625" style="420"/>
    <col min="11009" max="11009" width="25.7109375" style="420" customWidth="1"/>
    <col min="11010" max="11023" width="4.7109375" style="420" customWidth="1"/>
    <col min="11024" max="11024" width="7.140625" style="420" customWidth="1"/>
    <col min="11025" max="11025" width="11.85546875" style="420" customWidth="1"/>
    <col min="11026" max="11026" width="11.28515625" style="420" customWidth="1"/>
    <col min="11027" max="11028" width="9.140625" style="420" customWidth="1"/>
    <col min="11029" max="11029" width="14" style="420" bestFit="1" customWidth="1"/>
    <col min="11030" max="11030" width="8.42578125" style="420" bestFit="1" customWidth="1"/>
    <col min="11031" max="11031" width="12.140625" style="420" bestFit="1" customWidth="1"/>
    <col min="11032" max="11032" width="7.85546875" style="420" bestFit="1" customWidth="1"/>
    <col min="11033" max="11037" width="9.140625" style="420" customWidth="1"/>
    <col min="11038" max="11046" width="9.7109375" style="420" customWidth="1"/>
    <col min="11047" max="11264" width="9.140625" style="420"/>
    <col min="11265" max="11265" width="25.7109375" style="420" customWidth="1"/>
    <col min="11266" max="11279" width="4.7109375" style="420" customWidth="1"/>
    <col min="11280" max="11280" width="7.140625" style="420" customWidth="1"/>
    <col min="11281" max="11281" width="11.85546875" style="420" customWidth="1"/>
    <col min="11282" max="11282" width="11.28515625" style="420" customWidth="1"/>
    <col min="11283" max="11284" width="9.140625" style="420" customWidth="1"/>
    <col min="11285" max="11285" width="14" style="420" bestFit="1" customWidth="1"/>
    <col min="11286" max="11286" width="8.42578125" style="420" bestFit="1" customWidth="1"/>
    <col min="11287" max="11287" width="12.140625" style="420" bestFit="1" customWidth="1"/>
    <col min="11288" max="11288" width="7.85546875" style="420" bestFit="1" customWidth="1"/>
    <col min="11289" max="11293" width="9.140625" style="420" customWidth="1"/>
    <col min="11294" max="11302" width="9.7109375" style="420" customWidth="1"/>
    <col min="11303" max="11520" width="9.140625" style="420"/>
    <col min="11521" max="11521" width="25.7109375" style="420" customWidth="1"/>
    <col min="11522" max="11535" width="4.7109375" style="420" customWidth="1"/>
    <col min="11536" max="11536" width="7.140625" style="420" customWidth="1"/>
    <col min="11537" max="11537" width="11.85546875" style="420" customWidth="1"/>
    <col min="11538" max="11538" width="11.28515625" style="420" customWidth="1"/>
    <col min="11539" max="11540" width="9.140625" style="420" customWidth="1"/>
    <col min="11541" max="11541" width="14" style="420" bestFit="1" customWidth="1"/>
    <col min="11542" max="11542" width="8.42578125" style="420" bestFit="1" customWidth="1"/>
    <col min="11543" max="11543" width="12.140625" style="420" bestFit="1" customWidth="1"/>
    <col min="11544" max="11544" width="7.85546875" style="420" bestFit="1" customWidth="1"/>
    <col min="11545" max="11549" width="9.140625" style="420" customWidth="1"/>
    <col min="11550" max="11558" width="9.7109375" style="420" customWidth="1"/>
    <col min="11559" max="11776" width="9.140625" style="420"/>
    <col min="11777" max="11777" width="25.7109375" style="420" customWidth="1"/>
    <col min="11778" max="11791" width="4.7109375" style="420" customWidth="1"/>
    <col min="11792" max="11792" width="7.140625" style="420" customWidth="1"/>
    <col min="11793" max="11793" width="11.85546875" style="420" customWidth="1"/>
    <col min="11794" max="11794" width="11.28515625" style="420" customWidth="1"/>
    <col min="11795" max="11796" width="9.140625" style="420" customWidth="1"/>
    <col min="11797" max="11797" width="14" style="420" bestFit="1" customWidth="1"/>
    <col min="11798" max="11798" width="8.42578125" style="420" bestFit="1" customWidth="1"/>
    <col min="11799" max="11799" width="12.140625" style="420" bestFit="1" customWidth="1"/>
    <col min="11800" max="11800" width="7.85546875" style="420" bestFit="1" customWidth="1"/>
    <col min="11801" max="11805" width="9.140625" style="420" customWidth="1"/>
    <col min="11806" max="11814" width="9.7109375" style="420" customWidth="1"/>
    <col min="11815" max="12032" width="9.140625" style="420"/>
    <col min="12033" max="12033" width="25.7109375" style="420" customWidth="1"/>
    <col min="12034" max="12047" width="4.7109375" style="420" customWidth="1"/>
    <col min="12048" max="12048" width="7.140625" style="420" customWidth="1"/>
    <col min="12049" max="12049" width="11.85546875" style="420" customWidth="1"/>
    <col min="12050" max="12050" width="11.28515625" style="420" customWidth="1"/>
    <col min="12051" max="12052" width="9.140625" style="420" customWidth="1"/>
    <col min="12053" max="12053" width="14" style="420" bestFit="1" customWidth="1"/>
    <col min="12054" max="12054" width="8.42578125" style="420" bestFit="1" customWidth="1"/>
    <col min="12055" max="12055" width="12.140625" style="420" bestFit="1" customWidth="1"/>
    <col min="12056" max="12056" width="7.85546875" style="420" bestFit="1" customWidth="1"/>
    <col min="12057" max="12061" width="9.140625" style="420" customWidth="1"/>
    <col min="12062" max="12070" width="9.7109375" style="420" customWidth="1"/>
    <col min="12071" max="12288" width="9.140625" style="420"/>
    <col min="12289" max="12289" width="25.7109375" style="420" customWidth="1"/>
    <col min="12290" max="12303" width="4.7109375" style="420" customWidth="1"/>
    <col min="12304" max="12304" width="7.140625" style="420" customWidth="1"/>
    <col min="12305" max="12305" width="11.85546875" style="420" customWidth="1"/>
    <col min="12306" max="12306" width="11.28515625" style="420" customWidth="1"/>
    <col min="12307" max="12308" width="9.140625" style="420" customWidth="1"/>
    <col min="12309" max="12309" width="14" style="420" bestFit="1" customWidth="1"/>
    <col min="12310" max="12310" width="8.42578125" style="420" bestFit="1" customWidth="1"/>
    <col min="12311" max="12311" width="12.140625" style="420" bestFit="1" customWidth="1"/>
    <col min="12312" max="12312" width="7.85546875" style="420" bestFit="1" customWidth="1"/>
    <col min="12313" max="12317" width="9.140625" style="420" customWidth="1"/>
    <col min="12318" max="12326" width="9.7109375" style="420" customWidth="1"/>
    <col min="12327" max="12544" width="9.140625" style="420"/>
    <col min="12545" max="12545" width="25.7109375" style="420" customWidth="1"/>
    <col min="12546" max="12559" width="4.7109375" style="420" customWidth="1"/>
    <col min="12560" max="12560" width="7.140625" style="420" customWidth="1"/>
    <col min="12561" max="12561" width="11.85546875" style="420" customWidth="1"/>
    <col min="12562" max="12562" width="11.28515625" style="420" customWidth="1"/>
    <col min="12563" max="12564" width="9.140625" style="420" customWidth="1"/>
    <col min="12565" max="12565" width="14" style="420" bestFit="1" customWidth="1"/>
    <col min="12566" max="12566" width="8.42578125" style="420" bestFit="1" customWidth="1"/>
    <col min="12567" max="12567" width="12.140625" style="420" bestFit="1" customWidth="1"/>
    <col min="12568" max="12568" width="7.85546875" style="420" bestFit="1" customWidth="1"/>
    <col min="12569" max="12573" width="9.140625" style="420" customWidth="1"/>
    <col min="12574" max="12582" width="9.7109375" style="420" customWidth="1"/>
    <col min="12583" max="12800" width="9.140625" style="420"/>
    <col min="12801" max="12801" width="25.7109375" style="420" customWidth="1"/>
    <col min="12802" max="12815" width="4.7109375" style="420" customWidth="1"/>
    <col min="12816" max="12816" width="7.140625" style="420" customWidth="1"/>
    <col min="12817" max="12817" width="11.85546875" style="420" customWidth="1"/>
    <col min="12818" max="12818" width="11.28515625" style="420" customWidth="1"/>
    <col min="12819" max="12820" width="9.140625" style="420" customWidth="1"/>
    <col min="12821" max="12821" width="14" style="420" bestFit="1" customWidth="1"/>
    <col min="12822" max="12822" width="8.42578125" style="420" bestFit="1" customWidth="1"/>
    <col min="12823" max="12823" width="12.140625" style="420" bestFit="1" customWidth="1"/>
    <col min="12824" max="12824" width="7.85546875" style="420" bestFit="1" customWidth="1"/>
    <col min="12825" max="12829" width="9.140625" style="420" customWidth="1"/>
    <col min="12830" max="12838" width="9.7109375" style="420" customWidth="1"/>
    <col min="12839" max="13056" width="9.140625" style="420"/>
    <col min="13057" max="13057" width="25.7109375" style="420" customWidth="1"/>
    <col min="13058" max="13071" width="4.7109375" style="420" customWidth="1"/>
    <col min="13072" max="13072" width="7.140625" style="420" customWidth="1"/>
    <col min="13073" max="13073" width="11.85546875" style="420" customWidth="1"/>
    <col min="13074" max="13074" width="11.28515625" style="420" customWidth="1"/>
    <col min="13075" max="13076" width="9.140625" style="420" customWidth="1"/>
    <col min="13077" max="13077" width="14" style="420" bestFit="1" customWidth="1"/>
    <col min="13078" max="13078" width="8.42578125" style="420" bestFit="1" customWidth="1"/>
    <col min="13079" max="13079" width="12.140625" style="420" bestFit="1" customWidth="1"/>
    <col min="13080" max="13080" width="7.85546875" style="420" bestFit="1" customWidth="1"/>
    <col min="13081" max="13085" width="9.140625" style="420" customWidth="1"/>
    <col min="13086" max="13094" width="9.7109375" style="420" customWidth="1"/>
    <col min="13095" max="13312" width="9.140625" style="420"/>
    <col min="13313" max="13313" width="25.7109375" style="420" customWidth="1"/>
    <col min="13314" max="13327" width="4.7109375" style="420" customWidth="1"/>
    <col min="13328" max="13328" width="7.140625" style="420" customWidth="1"/>
    <col min="13329" max="13329" width="11.85546875" style="420" customWidth="1"/>
    <col min="13330" max="13330" width="11.28515625" style="420" customWidth="1"/>
    <col min="13331" max="13332" width="9.140625" style="420" customWidth="1"/>
    <col min="13333" max="13333" width="14" style="420" bestFit="1" customWidth="1"/>
    <col min="13334" max="13334" width="8.42578125" style="420" bestFit="1" customWidth="1"/>
    <col min="13335" max="13335" width="12.140625" style="420" bestFit="1" customWidth="1"/>
    <col min="13336" max="13336" width="7.85546875" style="420" bestFit="1" customWidth="1"/>
    <col min="13337" max="13341" width="9.140625" style="420" customWidth="1"/>
    <col min="13342" max="13350" width="9.7109375" style="420" customWidth="1"/>
    <col min="13351" max="13568" width="9.140625" style="420"/>
    <col min="13569" max="13569" width="25.7109375" style="420" customWidth="1"/>
    <col min="13570" max="13583" width="4.7109375" style="420" customWidth="1"/>
    <col min="13584" max="13584" width="7.140625" style="420" customWidth="1"/>
    <col min="13585" max="13585" width="11.85546875" style="420" customWidth="1"/>
    <col min="13586" max="13586" width="11.28515625" style="420" customWidth="1"/>
    <col min="13587" max="13588" width="9.140625" style="420" customWidth="1"/>
    <col min="13589" max="13589" width="14" style="420" bestFit="1" customWidth="1"/>
    <col min="13590" max="13590" width="8.42578125" style="420" bestFit="1" customWidth="1"/>
    <col min="13591" max="13591" width="12.140625" style="420" bestFit="1" customWidth="1"/>
    <col min="13592" max="13592" width="7.85546875" style="420" bestFit="1" customWidth="1"/>
    <col min="13593" max="13597" width="9.140625" style="420" customWidth="1"/>
    <col min="13598" max="13606" width="9.7109375" style="420" customWidth="1"/>
    <col min="13607" max="13824" width="9.140625" style="420"/>
    <col min="13825" max="13825" width="25.7109375" style="420" customWidth="1"/>
    <col min="13826" max="13839" width="4.7109375" style="420" customWidth="1"/>
    <col min="13840" max="13840" width="7.140625" style="420" customWidth="1"/>
    <col min="13841" max="13841" width="11.85546875" style="420" customWidth="1"/>
    <col min="13842" max="13842" width="11.28515625" style="420" customWidth="1"/>
    <col min="13843" max="13844" width="9.140625" style="420" customWidth="1"/>
    <col min="13845" max="13845" width="14" style="420" bestFit="1" customWidth="1"/>
    <col min="13846" max="13846" width="8.42578125" style="420" bestFit="1" customWidth="1"/>
    <col min="13847" max="13847" width="12.140625" style="420" bestFit="1" customWidth="1"/>
    <col min="13848" max="13848" width="7.85546875" style="420" bestFit="1" customWidth="1"/>
    <col min="13849" max="13853" width="9.140625" style="420" customWidth="1"/>
    <col min="13854" max="13862" width="9.7109375" style="420" customWidth="1"/>
    <col min="13863" max="14080" width="9.140625" style="420"/>
    <col min="14081" max="14081" width="25.7109375" style="420" customWidth="1"/>
    <col min="14082" max="14095" width="4.7109375" style="420" customWidth="1"/>
    <col min="14096" max="14096" width="7.140625" style="420" customWidth="1"/>
    <col min="14097" max="14097" width="11.85546875" style="420" customWidth="1"/>
    <col min="14098" max="14098" width="11.28515625" style="420" customWidth="1"/>
    <col min="14099" max="14100" width="9.140625" style="420" customWidth="1"/>
    <col min="14101" max="14101" width="14" style="420" bestFit="1" customWidth="1"/>
    <col min="14102" max="14102" width="8.42578125" style="420" bestFit="1" customWidth="1"/>
    <col min="14103" max="14103" width="12.140625" style="420" bestFit="1" customWidth="1"/>
    <col min="14104" max="14104" width="7.85546875" style="420" bestFit="1" customWidth="1"/>
    <col min="14105" max="14109" width="9.140625" style="420" customWidth="1"/>
    <col min="14110" max="14118" width="9.7109375" style="420" customWidth="1"/>
    <col min="14119" max="14336" width="9.140625" style="420"/>
    <col min="14337" max="14337" width="25.7109375" style="420" customWidth="1"/>
    <col min="14338" max="14351" width="4.7109375" style="420" customWidth="1"/>
    <col min="14352" max="14352" width="7.140625" style="420" customWidth="1"/>
    <col min="14353" max="14353" width="11.85546875" style="420" customWidth="1"/>
    <col min="14354" max="14354" width="11.28515625" style="420" customWidth="1"/>
    <col min="14355" max="14356" width="9.140625" style="420" customWidth="1"/>
    <col min="14357" max="14357" width="14" style="420" bestFit="1" customWidth="1"/>
    <col min="14358" max="14358" width="8.42578125" style="420" bestFit="1" customWidth="1"/>
    <col min="14359" max="14359" width="12.140625" style="420" bestFit="1" customWidth="1"/>
    <col min="14360" max="14360" width="7.85546875" style="420" bestFit="1" customWidth="1"/>
    <col min="14361" max="14365" width="9.140625" style="420" customWidth="1"/>
    <col min="14366" max="14374" width="9.7109375" style="420" customWidth="1"/>
    <col min="14375" max="14592" width="9.140625" style="420"/>
    <col min="14593" max="14593" width="25.7109375" style="420" customWidth="1"/>
    <col min="14594" max="14607" width="4.7109375" style="420" customWidth="1"/>
    <col min="14608" max="14608" width="7.140625" style="420" customWidth="1"/>
    <col min="14609" max="14609" width="11.85546875" style="420" customWidth="1"/>
    <col min="14610" max="14610" width="11.28515625" style="420" customWidth="1"/>
    <col min="14611" max="14612" width="9.140625" style="420" customWidth="1"/>
    <col min="14613" max="14613" width="14" style="420" bestFit="1" customWidth="1"/>
    <col min="14614" max="14614" width="8.42578125" style="420" bestFit="1" customWidth="1"/>
    <col min="14615" max="14615" width="12.140625" style="420" bestFit="1" customWidth="1"/>
    <col min="14616" max="14616" width="7.85546875" style="420" bestFit="1" customWidth="1"/>
    <col min="14617" max="14621" width="9.140625" style="420" customWidth="1"/>
    <col min="14622" max="14630" width="9.7109375" style="420" customWidth="1"/>
    <col min="14631" max="14848" width="9.140625" style="420"/>
    <col min="14849" max="14849" width="25.7109375" style="420" customWidth="1"/>
    <col min="14850" max="14863" width="4.7109375" style="420" customWidth="1"/>
    <col min="14864" max="14864" width="7.140625" style="420" customWidth="1"/>
    <col min="14865" max="14865" width="11.85546875" style="420" customWidth="1"/>
    <col min="14866" max="14866" width="11.28515625" style="420" customWidth="1"/>
    <col min="14867" max="14868" width="9.140625" style="420" customWidth="1"/>
    <col min="14869" max="14869" width="14" style="420" bestFit="1" customWidth="1"/>
    <col min="14870" max="14870" width="8.42578125" style="420" bestFit="1" customWidth="1"/>
    <col min="14871" max="14871" width="12.140625" style="420" bestFit="1" customWidth="1"/>
    <col min="14872" max="14872" width="7.85546875" style="420" bestFit="1" customWidth="1"/>
    <col min="14873" max="14877" width="9.140625" style="420" customWidth="1"/>
    <col min="14878" max="14886" width="9.7109375" style="420" customWidth="1"/>
    <col min="14887" max="15104" width="9.140625" style="420"/>
    <col min="15105" max="15105" width="25.7109375" style="420" customWidth="1"/>
    <col min="15106" max="15119" width="4.7109375" style="420" customWidth="1"/>
    <col min="15120" max="15120" width="7.140625" style="420" customWidth="1"/>
    <col min="15121" max="15121" width="11.85546875" style="420" customWidth="1"/>
    <col min="15122" max="15122" width="11.28515625" style="420" customWidth="1"/>
    <col min="15123" max="15124" width="9.140625" style="420" customWidth="1"/>
    <col min="15125" max="15125" width="14" style="420" bestFit="1" customWidth="1"/>
    <col min="15126" max="15126" width="8.42578125" style="420" bestFit="1" customWidth="1"/>
    <col min="15127" max="15127" width="12.140625" style="420" bestFit="1" customWidth="1"/>
    <col min="15128" max="15128" width="7.85546875" style="420" bestFit="1" customWidth="1"/>
    <col min="15129" max="15133" width="9.140625" style="420" customWidth="1"/>
    <col min="15134" max="15142" width="9.7109375" style="420" customWidth="1"/>
    <col min="15143" max="15360" width="9.140625" style="420"/>
    <col min="15361" max="15361" width="25.7109375" style="420" customWidth="1"/>
    <col min="15362" max="15375" width="4.7109375" style="420" customWidth="1"/>
    <col min="15376" max="15376" width="7.140625" style="420" customWidth="1"/>
    <col min="15377" max="15377" width="11.85546875" style="420" customWidth="1"/>
    <col min="15378" max="15378" width="11.28515625" style="420" customWidth="1"/>
    <col min="15379" max="15380" width="9.140625" style="420" customWidth="1"/>
    <col min="15381" max="15381" width="14" style="420" bestFit="1" customWidth="1"/>
    <col min="15382" max="15382" width="8.42578125" style="420" bestFit="1" customWidth="1"/>
    <col min="15383" max="15383" width="12.140625" style="420" bestFit="1" customWidth="1"/>
    <col min="15384" max="15384" width="7.85546875" style="420" bestFit="1" customWidth="1"/>
    <col min="15385" max="15389" width="9.140625" style="420" customWidth="1"/>
    <col min="15390" max="15398" width="9.7109375" style="420" customWidth="1"/>
    <col min="15399" max="15616" width="9.140625" style="420"/>
    <col min="15617" max="15617" width="25.7109375" style="420" customWidth="1"/>
    <col min="15618" max="15631" width="4.7109375" style="420" customWidth="1"/>
    <col min="15632" max="15632" width="7.140625" style="420" customWidth="1"/>
    <col min="15633" max="15633" width="11.85546875" style="420" customWidth="1"/>
    <col min="15634" max="15634" width="11.28515625" style="420" customWidth="1"/>
    <col min="15635" max="15636" width="9.140625" style="420" customWidth="1"/>
    <col min="15637" max="15637" width="14" style="420" bestFit="1" customWidth="1"/>
    <col min="15638" max="15638" width="8.42578125" style="420" bestFit="1" customWidth="1"/>
    <col min="15639" max="15639" width="12.140625" style="420" bestFit="1" customWidth="1"/>
    <col min="15640" max="15640" width="7.85546875" style="420" bestFit="1" customWidth="1"/>
    <col min="15641" max="15645" width="9.140625" style="420" customWidth="1"/>
    <col min="15646" max="15654" width="9.7109375" style="420" customWidth="1"/>
    <col min="15655" max="15872" width="9.140625" style="420"/>
    <col min="15873" max="15873" width="25.7109375" style="420" customWidth="1"/>
    <col min="15874" max="15887" width="4.7109375" style="420" customWidth="1"/>
    <col min="15888" max="15888" width="7.140625" style="420" customWidth="1"/>
    <col min="15889" max="15889" width="11.85546875" style="420" customWidth="1"/>
    <col min="15890" max="15890" width="11.28515625" style="420" customWidth="1"/>
    <col min="15891" max="15892" width="9.140625" style="420" customWidth="1"/>
    <col min="15893" max="15893" width="14" style="420" bestFit="1" customWidth="1"/>
    <col min="15894" max="15894" width="8.42578125" style="420" bestFit="1" customWidth="1"/>
    <col min="15895" max="15895" width="12.140625" style="420" bestFit="1" customWidth="1"/>
    <col min="15896" max="15896" width="7.85546875" style="420" bestFit="1" customWidth="1"/>
    <col min="15897" max="15901" width="9.140625" style="420" customWidth="1"/>
    <col min="15902" max="15910" width="9.7109375" style="420" customWidth="1"/>
    <col min="15911" max="16128" width="9.140625" style="420"/>
    <col min="16129" max="16129" width="25.7109375" style="420" customWidth="1"/>
    <col min="16130" max="16143" width="4.7109375" style="420" customWidth="1"/>
    <col min="16144" max="16144" width="7.140625" style="420" customWidth="1"/>
    <col min="16145" max="16145" width="11.85546875" style="420" customWidth="1"/>
    <col min="16146" max="16146" width="11.28515625" style="420" customWidth="1"/>
    <col min="16147" max="16148" width="9.140625" style="420" customWidth="1"/>
    <col min="16149" max="16149" width="14" style="420" bestFit="1" customWidth="1"/>
    <col min="16150" max="16150" width="8.42578125" style="420" bestFit="1" customWidth="1"/>
    <col min="16151" max="16151" width="12.140625" style="420" bestFit="1" customWidth="1"/>
    <col min="16152" max="16152" width="7.85546875" style="420" bestFit="1" customWidth="1"/>
    <col min="16153" max="16157" width="9.140625" style="420" customWidth="1"/>
    <col min="16158" max="16166" width="9.7109375" style="420" customWidth="1"/>
    <col min="16167" max="16384" width="9.140625" style="420"/>
  </cols>
  <sheetData>
    <row r="1" spans="1:24">
      <c r="A1" s="857"/>
      <c r="B1" s="857"/>
      <c r="C1" s="857"/>
      <c r="D1" s="857"/>
      <c r="E1" s="857"/>
      <c r="F1" s="857"/>
      <c r="G1" s="857"/>
      <c r="H1" s="857"/>
      <c r="I1" s="857"/>
      <c r="J1" s="857"/>
      <c r="K1" s="857"/>
      <c r="L1" s="857"/>
      <c r="M1" s="857"/>
      <c r="N1" s="857"/>
      <c r="O1" s="857"/>
      <c r="P1" s="857"/>
      <c r="Q1" s="397"/>
      <c r="R1" s="68"/>
      <c r="S1" s="7"/>
      <c r="T1" s="398"/>
      <c r="U1" s="398"/>
      <c r="V1" s="398"/>
      <c r="W1" s="398"/>
      <c r="X1" s="398"/>
    </row>
    <row r="2" spans="1:24">
      <c r="A2" s="858" t="s">
        <v>611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399"/>
      <c r="R2" s="68"/>
      <c r="S2" s="7"/>
      <c r="T2" s="398"/>
      <c r="U2" s="400"/>
      <c r="V2" s="400"/>
      <c r="W2" s="400"/>
      <c r="X2" s="400"/>
    </row>
    <row r="3" spans="1:24" ht="18" customHeight="1">
      <c r="A3" s="858" t="s">
        <v>859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399"/>
      <c r="R3" s="68"/>
      <c r="S3" s="7"/>
      <c r="T3" s="398"/>
      <c r="U3" s="398"/>
      <c r="V3" s="398"/>
      <c r="W3" s="398"/>
      <c r="X3" s="398"/>
    </row>
    <row r="4" spans="1:24" ht="18" customHeight="1">
      <c r="A4" s="859" t="s">
        <v>852</v>
      </c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399"/>
      <c r="R4" s="68"/>
      <c r="S4" s="7"/>
      <c r="T4" s="398"/>
      <c r="U4" s="398"/>
      <c r="V4" s="398"/>
      <c r="W4" s="401"/>
      <c r="X4" s="398"/>
    </row>
    <row r="5" spans="1:24">
      <c r="A5" s="858"/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399"/>
      <c r="R5" s="68"/>
      <c r="S5" s="7"/>
      <c r="T5" s="398"/>
      <c r="U5" s="398"/>
      <c r="V5" s="398"/>
      <c r="W5" s="398"/>
      <c r="X5" s="398"/>
    </row>
    <row r="6" spans="1:24">
      <c r="A6" s="673"/>
      <c r="B6" s="674"/>
      <c r="C6" s="674"/>
      <c r="D6" s="674"/>
      <c r="E6" s="674"/>
      <c r="F6" s="674"/>
      <c r="G6" s="674"/>
      <c r="H6" s="674"/>
      <c r="I6" s="674"/>
      <c r="J6" s="674"/>
      <c r="K6" s="674"/>
      <c r="L6" s="674"/>
      <c r="M6" s="674"/>
      <c r="N6" s="674"/>
      <c r="O6" s="674"/>
      <c r="P6" s="856" t="s">
        <v>136</v>
      </c>
      <c r="R6" s="68"/>
      <c r="S6" s="7"/>
      <c r="T6" s="398"/>
      <c r="U6" s="398"/>
      <c r="V6" s="398"/>
      <c r="W6" s="398"/>
      <c r="X6" s="398"/>
    </row>
    <row r="7" spans="1:24" ht="10.5" customHeight="1">
      <c r="A7" s="673"/>
      <c r="B7" s="675" t="s">
        <v>46</v>
      </c>
      <c r="C7" s="675" t="s">
        <v>52</v>
      </c>
      <c r="D7" s="675" t="s">
        <v>47</v>
      </c>
      <c r="E7" s="675" t="s">
        <v>51</v>
      </c>
      <c r="F7" s="675" t="s">
        <v>48</v>
      </c>
      <c r="G7" s="675" t="s">
        <v>53</v>
      </c>
      <c r="H7" s="675" t="s">
        <v>54</v>
      </c>
      <c r="I7" s="675" t="s">
        <v>55</v>
      </c>
      <c r="J7" s="675" t="s">
        <v>49</v>
      </c>
      <c r="K7" s="675" t="s">
        <v>50</v>
      </c>
      <c r="L7" s="675" t="s">
        <v>56</v>
      </c>
      <c r="M7" s="675" t="s">
        <v>57</v>
      </c>
      <c r="N7" s="675" t="s">
        <v>606</v>
      </c>
      <c r="O7" s="675" t="s">
        <v>605</v>
      </c>
      <c r="P7" s="856"/>
      <c r="R7" s="68"/>
      <c r="S7" s="7"/>
      <c r="T7" s="398"/>
      <c r="U7" s="398"/>
      <c r="V7" s="398"/>
      <c r="W7" s="398"/>
      <c r="X7" s="398"/>
    </row>
    <row r="8" spans="1:24" ht="9" customHeight="1">
      <c r="A8" s="128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28"/>
      <c r="R8" s="68"/>
      <c r="S8" s="7"/>
      <c r="T8" s="398"/>
      <c r="U8" s="398"/>
      <c r="V8" s="398"/>
      <c r="W8" s="398"/>
      <c r="X8" s="398"/>
    </row>
    <row r="9" spans="1:24" ht="11.25" customHeight="1">
      <c r="A9" s="676" t="s">
        <v>308</v>
      </c>
      <c r="B9" s="677">
        <f>SUM(B10:B19)</f>
        <v>64</v>
      </c>
      <c r="C9" s="677">
        <f t="shared" ref="C9:O9" si="0">SUM(C10:C19)</f>
        <v>87</v>
      </c>
      <c r="D9" s="677">
        <f t="shared" si="0"/>
        <v>70</v>
      </c>
      <c r="E9" s="677">
        <f t="shared" si="0"/>
        <v>56</v>
      </c>
      <c r="F9" s="677">
        <f t="shared" si="0"/>
        <v>49</v>
      </c>
      <c r="G9" s="677">
        <f t="shared" si="0"/>
        <v>40</v>
      </c>
      <c r="H9" s="677">
        <f t="shared" si="0"/>
        <v>89</v>
      </c>
      <c r="I9" s="677">
        <f t="shared" si="0"/>
        <v>27</v>
      </c>
      <c r="J9" s="677">
        <f t="shared" si="0"/>
        <v>1</v>
      </c>
      <c r="K9" s="677">
        <f>SUM(K10:K19)</f>
        <v>2</v>
      </c>
      <c r="L9" s="677">
        <f>SUM(L10:L19)</f>
        <v>99</v>
      </c>
      <c r="M9" s="677">
        <f>SUM(M10:M19)</f>
        <v>30</v>
      </c>
      <c r="N9" s="677">
        <f>SUM(N10:N19)</f>
        <v>102</v>
      </c>
      <c r="O9" s="677">
        <f t="shared" si="0"/>
        <v>65</v>
      </c>
      <c r="P9" s="677">
        <f>SUM(B9:O9)</f>
        <v>781</v>
      </c>
      <c r="Q9" s="128"/>
      <c r="R9" s="68"/>
      <c r="S9" s="7"/>
      <c r="T9" s="398"/>
      <c r="U9" s="398"/>
      <c r="V9" s="398"/>
      <c r="W9" s="398"/>
      <c r="X9" s="398"/>
    </row>
    <row r="10" spans="1:24" ht="9" customHeight="1">
      <c r="A10" s="394" t="s">
        <v>309</v>
      </c>
      <c r="B10" s="678">
        <v>4</v>
      </c>
      <c r="C10" s="678">
        <v>6</v>
      </c>
      <c r="D10" s="678">
        <v>3</v>
      </c>
      <c r="E10" s="678">
        <v>3</v>
      </c>
      <c r="F10" s="678">
        <v>2</v>
      </c>
      <c r="G10" s="678">
        <v>1</v>
      </c>
      <c r="H10" s="678">
        <v>5</v>
      </c>
      <c r="I10" s="678">
        <v>1</v>
      </c>
      <c r="J10" s="678"/>
      <c r="K10" s="678"/>
      <c r="L10" s="678">
        <v>5</v>
      </c>
      <c r="M10" s="678">
        <v>2</v>
      </c>
      <c r="N10" s="678">
        <v>4</v>
      </c>
      <c r="O10" s="678">
        <v>4</v>
      </c>
      <c r="P10" s="678">
        <f>SUM(B10:O10)</f>
        <v>40</v>
      </c>
      <c r="Q10" s="128"/>
      <c r="R10" s="68"/>
      <c r="S10" s="7"/>
      <c r="T10" s="398"/>
      <c r="U10" s="398"/>
      <c r="V10" s="398"/>
      <c r="W10" s="398"/>
      <c r="X10" s="398"/>
    </row>
    <row r="11" spans="1:24" ht="9" customHeight="1">
      <c r="A11" s="394" t="s">
        <v>310</v>
      </c>
      <c r="B11" s="678">
        <v>14</v>
      </c>
      <c r="C11" s="678">
        <v>18</v>
      </c>
      <c r="D11" s="678">
        <v>13</v>
      </c>
      <c r="E11" s="678">
        <v>18</v>
      </c>
      <c r="F11" s="678">
        <v>13</v>
      </c>
      <c r="G11" s="678">
        <v>6</v>
      </c>
      <c r="H11" s="678">
        <v>20</v>
      </c>
      <c r="I11" s="678">
        <v>3</v>
      </c>
      <c r="J11" s="678"/>
      <c r="K11" s="678">
        <v>1</v>
      </c>
      <c r="L11" s="678">
        <v>24</v>
      </c>
      <c r="M11" s="678">
        <v>8</v>
      </c>
      <c r="N11" s="678">
        <v>10</v>
      </c>
      <c r="O11" s="678">
        <v>12</v>
      </c>
      <c r="P11" s="678">
        <f t="shared" ref="P11:P19" si="1">SUM(B11:O11)</f>
        <v>160</v>
      </c>
      <c r="Q11" s="128"/>
      <c r="R11" s="7"/>
      <c r="S11" s="7"/>
    </row>
    <row r="12" spans="1:24" ht="9" customHeight="1">
      <c r="A12" s="394" t="s">
        <v>311</v>
      </c>
      <c r="B12" s="678">
        <v>12</v>
      </c>
      <c r="C12" s="678">
        <v>15</v>
      </c>
      <c r="D12" s="678">
        <v>14</v>
      </c>
      <c r="E12" s="678">
        <v>7</v>
      </c>
      <c r="F12" s="678">
        <v>7</v>
      </c>
      <c r="G12" s="678">
        <v>6</v>
      </c>
      <c r="H12" s="678">
        <v>14</v>
      </c>
      <c r="I12" s="678">
        <v>3</v>
      </c>
      <c r="J12" s="678"/>
      <c r="K12" s="678"/>
      <c r="L12" s="678">
        <v>11</v>
      </c>
      <c r="M12" s="678">
        <v>3</v>
      </c>
      <c r="N12" s="678">
        <v>16</v>
      </c>
      <c r="O12" s="678">
        <v>12</v>
      </c>
      <c r="P12" s="678">
        <f t="shared" si="1"/>
        <v>120</v>
      </c>
      <c r="Q12" s="128"/>
      <c r="R12" s="7"/>
      <c r="S12" s="7"/>
    </row>
    <row r="13" spans="1:24" ht="9" customHeight="1">
      <c r="A13" s="394" t="s">
        <v>312</v>
      </c>
      <c r="B13" s="678">
        <v>3</v>
      </c>
      <c r="C13" s="678">
        <v>5</v>
      </c>
      <c r="D13" s="678">
        <v>2</v>
      </c>
      <c r="E13" s="678">
        <v>1</v>
      </c>
      <c r="F13" s="678">
        <v>1</v>
      </c>
      <c r="G13" s="678"/>
      <c r="H13" s="678">
        <v>5</v>
      </c>
      <c r="I13" s="678">
        <v>1</v>
      </c>
      <c r="J13" s="678"/>
      <c r="K13" s="678"/>
      <c r="L13" s="678">
        <v>4</v>
      </c>
      <c r="M13" s="678">
        <v>3</v>
      </c>
      <c r="N13" s="678">
        <v>2</v>
      </c>
      <c r="O13" s="678">
        <v>2</v>
      </c>
      <c r="P13" s="678">
        <f t="shared" si="1"/>
        <v>29</v>
      </c>
      <c r="Q13" s="128"/>
    </row>
    <row r="14" spans="1:24" ht="9" customHeight="1">
      <c r="A14" s="394" t="s">
        <v>313</v>
      </c>
      <c r="B14" s="678">
        <v>3</v>
      </c>
      <c r="C14" s="678">
        <v>3</v>
      </c>
      <c r="D14" s="678">
        <v>2</v>
      </c>
      <c r="E14" s="678">
        <v>2</v>
      </c>
      <c r="F14" s="678">
        <v>1</v>
      </c>
      <c r="G14" s="678"/>
      <c r="H14" s="678">
        <v>3</v>
      </c>
      <c r="I14" s="678"/>
      <c r="J14" s="678"/>
      <c r="K14" s="678"/>
      <c r="L14" s="678">
        <v>4</v>
      </c>
      <c r="M14" s="678"/>
      <c r="N14" s="678">
        <v>2</v>
      </c>
      <c r="O14" s="678">
        <v>3</v>
      </c>
      <c r="P14" s="678">
        <f t="shared" si="1"/>
        <v>23</v>
      </c>
      <c r="Q14" s="128"/>
    </row>
    <row r="15" spans="1:24" ht="9" customHeight="1">
      <c r="A15" s="394" t="s">
        <v>314</v>
      </c>
      <c r="B15" s="678">
        <v>3</v>
      </c>
      <c r="C15" s="678">
        <v>7</v>
      </c>
      <c r="D15" s="678">
        <v>3</v>
      </c>
      <c r="E15" s="678">
        <v>3</v>
      </c>
      <c r="F15" s="678">
        <v>2</v>
      </c>
      <c r="G15" s="678">
        <v>1</v>
      </c>
      <c r="H15" s="678">
        <v>5</v>
      </c>
      <c r="I15" s="678">
        <v>2</v>
      </c>
      <c r="J15" s="678"/>
      <c r="K15" s="678"/>
      <c r="L15" s="678">
        <v>7</v>
      </c>
      <c r="M15" s="678">
        <v>2</v>
      </c>
      <c r="N15" s="678">
        <v>3</v>
      </c>
      <c r="O15" s="678">
        <v>7</v>
      </c>
      <c r="P15" s="678">
        <f t="shared" si="1"/>
        <v>45</v>
      </c>
      <c r="Q15" s="128"/>
    </row>
    <row r="16" spans="1:24" ht="9" customHeight="1">
      <c r="A16" s="394" t="s">
        <v>315</v>
      </c>
      <c r="B16" s="678">
        <v>15</v>
      </c>
      <c r="C16" s="678">
        <v>16</v>
      </c>
      <c r="D16" s="678">
        <v>22</v>
      </c>
      <c r="E16" s="678">
        <v>14</v>
      </c>
      <c r="F16" s="678">
        <v>16</v>
      </c>
      <c r="G16" s="678">
        <v>20</v>
      </c>
      <c r="H16" s="678">
        <v>13</v>
      </c>
      <c r="I16" s="678">
        <v>13</v>
      </c>
      <c r="J16" s="678">
        <v>1</v>
      </c>
      <c r="K16" s="678">
        <v>1</v>
      </c>
      <c r="L16" s="678">
        <v>19</v>
      </c>
      <c r="M16" s="678">
        <v>6</v>
      </c>
      <c r="N16" s="678">
        <v>53</v>
      </c>
      <c r="O16" s="678">
        <v>12</v>
      </c>
      <c r="P16" s="678">
        <f t="shared" si="1"/>
        <v>221</v>
      </c>
      <c r="Q16" s="128"/>
    </row>
    <row r="17" spans="1:17" ht="9" customHeight="1">
      <c r="A17" s="394" t="s">
        <v>316</v>
      </c>
      <c r="B17" s="678">
        <v>2</v>
      </c>
      <c r="C17" s="678">
        <v>3</v>
      </c>
      <c r="D17" s="678">
        <v>1</v>
      </c>
      <c r="E17" s="678">
        <v>1</v>
      </c>
      <c r="F17" s="678">
        <v>1</v>
      </c>
      <c r="G17" s="678"/>
      <c r="H17" s="678">
        <v>2</v>
      </c>
      <c r="I17" s="678">
        <v>2</v>
      </c>
      <c r="J17" s="678"/>
      <c r="K17" s="678"/>
      <c r="L17" s="678">
        <v>1</v>
      </c>
      <c r="M17" s="678"/>
      <c r="N17" s="678"/>
      <c r="O17" s="678">
        <v>3</v>
      </c>
      <c r="P17" s="678">
        <f t="shared" si="1"/>
        <v>16</v>
      </c>
      <c r="Q17" s="128"/>
    </row>
    <row r="18" spans="1:17" ht="9" customHeight="1">
      <c r="A18" s="394" t="s">
        <v>317</v>
      </c>
      <c r="B18" s="678">
        <v>1</v>
      </c>
      <c r="C18" s="678">
        <v>3</v>
      </c>
      <c r="D18" s="678">
        <v>1</v>
      </c>
      <c r="E18" s="678">
        <v>1</v>
      </c>
      <c r="F18" s="678"/>
      <c r="G18" s="678"/>
      <c r="H18" s="678">
        <v>2</v>
      </c>
      <c r="I18" s="678">
        <v>1</v>
      </c>
      <c r="J18" s="678"/>
      <c r="K18" s="678"/>
      <c r="L18" s="678">
        <v>2</v>
      </c>
      <c r="M18" s="678"/>
      <c r="N18" s="678"/>
      <c r="O18" s="678">
        <v>2</v>
      </c>
      <c r="P18" s="678">
        <f t="shared" si="1"/>
        <v>13</v>
      </c>
      <c r="Q18" s="128"/>
    </row>
    <row r="19" spans="1:17" ht="9" customHeight="1">
      <c r="A19" s="394" t="s">
        <v>318</v>
      </c>
      <c r="B19" s="678">
        <v>7</v>
      </c>
      <c r="C19" s="678">
        <v>11</v>
      </c>
      <c r="D19" s="678">
        <v>9</v>
      </c>
      <c r="E19" s="678">
        <v>6</v>
      </c>
      <c r="F19" s="678">
        <v>6</v>
      </c>
      <c r="G19" s="678">
        <v>6</v>
      </c>
      <c r="H19" s="678">
        <v>20</v>
      </c>
      <c r="I19" s="678">
        <v>1</v>
      </c>
      <c r="J19" s="678"/>
      <c r="K19" s="678"/>
      <c r="L19" s="678">
        <v>22</v>
      </c>
      <c r="M19" s="678">
        <v>6</v>
      </c>
      <c r="N19" s="678">
        <v>12</v>
      </c>
      <c r="O19" s="678">
        <v>8</v>
      </c>
      <c r="P19" s="678">
        <f t="shared" si="1"/>
        <v>114</v>
      </c>
      <c r="Q19" s="128"/>
    </row>
    <row r="20" spans="1:17" ht="11.25" customHeight="1">
      <c r="A20" s="679" t="s">
        <v>319</v>
      </c>
      <c r="B20" s="680">
        <f t="shared" ref="B20:P20" si="2">SUM(B21:B149)</f>
        <v>9</v>
      </c>
      <c r="C20" s="680">
        <f t="shared" si="2"/>
        <v>90</v>
      </c>
      <c r="D20" s="680">
        <f t="shared" si="2"/>
        <v>18</v>
      </c>
      <c r="E20" s="680">
        <f t="shared" si="2"/>
        <v>13</v>
      </c>
      <c r="F20" s="680">
        <f t="shared" si="2"/>
        <v>2</v>
      </c>
      <c r="G20" s="680">
        <f t="shared" si="2"/>
        <v>6</v>
      </c>
      <c r="H20" s="680">
        <f t="shared" si="2"/>
        <v>25</v>
      </c>
      <c r="I20" s="680">
        <f t="shared" si="2"/>
        <v>8</v>
      </c>
      <c r="J20" s="680">
        <f t="shared" si="2"/>
        <v>0</v>
      </c>
      <c r="K20" s="680">
        <f t="shared" si="2"/>
        <v>0</v>
      </c>
      <c r="L20" s="680">
        <f t="shared" si="2"/>
        <v>52</v>
      </c>
      <c r="M20" s="680">
        <f t="shared" si="2"/>
        <v>7</v>
      </c>
      <c r="N20" s="680">
        <f t="shared" si="2"/>
        <v>42</v>
      </c>
      <c r="O20" s="680">
        <f t="shared" si="2"/>
        <v>71</v>
      </c>
      <c r="P20" s="680">
        <f t="shared" si="2"/>
        <v>343</v>
      </c>
      <c r="Q20" s="402"/>
    </row>
    <row r="21" spans="1:17" ht="9" customHeight="1">
      <c r="A21" s="395" t="s">
        <v>320</v>
      </c>
      <c r="B21" s="681"/>
      <c r="C21" s="681"/>
      <c r="D21" s="681"/>
      <c r="E21" s="681"/>
      <c r="F21" s="681"/>
      <c r="G21" s="681"/>
      <c r="H21" s="681"/>
      <c r="I21" s="681"/>
      <c r="J21" s="681"/>
      <c r="K21" s="681"/>
      <c r="L21" s="681"/>
      <c r="M21" s="681"/>
      <c r="N21" s="681"/>
      <c r="O21" s="681"/>
      <c r="P21" s="681"/>
      <c r="Q21" s="128">
        <v>1</v>
      </c>
    </row>
    <row r="22" spans="1:17" ht="9" customHeight="1">
      <c r="A22" s="394" t="s">
        <v>770</v>
      </c>
      <c r="B22" s="678"/>
      <c r="C22" s="678">
        <v>1</v>
      </c>
      <c r="D22" s="678"/>
      <c r="E22" s="678"/>
      <c r="F22" s="678"/>
      <c r="G22" s="678"/>
      <c r="H22" s="678"/>
      <c r="I22" s="678"/>
      <c r="J22" s="678"/>
      <c r="K22" s="678"/>
      <c r="L22" s="678"/>
      <c r="M22" s="678"/>
      <c r="N22" s="678"/>
      <c r="O22" s="678"/>
      <c r="P22" s="678">
        <f t="shared" ref="P22:P29" si="3">SUM(B22:O22)</f>
        <v>1</v>
      </c>
      <c r="Q22" s="128"/>
    </row>
    <row r="23" spans="1:17" ht="9" customHeight="1">
      <c r="A23" s="394" t="s">
        <v>321</v>
      </c>
      <c r="B23" s="678"/>
      <c r="C23" s="678">
        <v>1</v>
      </c>
      <c r="D23" s="678"/>
      <c r="E23" s="678"/>
      <c r="F23" s="678"/>
      <c r="G23" s="678"/>
      <c r="H23" s="678"/>
      <c r="I23" s="678"/>
      <c r="J23" s="678"/>
      <c r="K23" s="678"/>
      <c r="L23" s="678">
        <v>1</v>
      </c>
      <c r="M23" s="678"/>
      <c r="N23" s="678"/>
      <c r="O23" s="678">
        <v>1</v>
      </c>
      <c r="P23" s="678">
        <f t="shared" si="3"/>
        <v>3</v>
      </c>
      <c r="Q23" s="128"/>
    </row>
    <row r="24" spans="1:17" ht="9" customHeight="1">
      <c r="A24" s="394" t="s">
        <v>415</v>
      </c>
      <c r="B24" s="678"/>
      <c r="C24" s="678">
        <v>1</v>
      </c>
      <c r="D24" s="678"/>
      <c r="E24" s="678"/>
      <c r="F24" s="678"/>
      <c r="G24" s="678"/>
      <c r="H24" s="678"/>
      <c r="I24" s="678"/>
      <c r="J24" s="678"/>
      <c r="K24" s="678"/>
      <c r="L24" s="678">
        <v>1</v>
      </c>
      <c r="M24" s="678"/>
      <c r="N24" s="678"/>
      <c r="O24" s="678">
        <v>1</v>
      </c>
      <c r="P24" s="678">
        <f t="shared" si="3"/>
        <v>3</v>
      </c>
      <c r="Q24" s="128"/>
    </row>
    <row r="25" spans="1:17" ht="9" customHeight="1">
      <c r="A25" s="394" t="s">
        <v>322</v>
      </c>
      <c r="B25" s="678"/>
      <c r="C25" s="678">
        <v>1</v>
      </c>
      <c r="D25" s="678"/>
      <c r="E25" s="678"/>
      <c r="F25" s="678"/>
      <c r="G25" s="678"/>
      <c r="H25" s="678"/>
      <c r="I25" s="678"/>
      <c r="J25" s="678"/>
      <c r="K25" s="678"/>
      <c r="L25" s="678">
        <v>1</v>
      </c>
      <c r="M25" s="678"/>
      <c r="N25" s="678"/>
      <c r="O25" s="678">
        <v>1</v>
      </c>
      <c r="P25" s="678">
        <f t="shared" si="3"/>
        <v>3</v>
      </c>
      <c r="Q25" s="128"/>
    </row>
    <row r="26" spans="1:17" ht="9" customHeight="1">
      <c r="A26" s="394" t="s">
        <v>323</v>
      </c>
      <c r="B26" s="678"/>
      <c r="C26" s="678">
        <v>1</v>
      </c>
      <c r="D26" s="678"/>
      <c r="E26" s="678"/>
      <c r="F26" s="678"/>
      <c r="G26" s="678"/>
      <c r="H26" s="678"/>
      <c r="I26" s="678"/>
      <c r="J26" s="678"/>
      <c r="K26" s="678"/>
      <c r="L26" s="678">
        <v>1</v>
      </c>
      <c r="M26" s="678"/>
      <c r="N26" s="678"/>
      <c r="O26" s="678">
        <v>1</v>
      </c>
      <c r="P26" s="678">
        <f t="shared" si="3"/>
        <v>3</v>
      </c>
      <c r="Q26" s="128"/>
    </row>
    <row r="27" spans="1:17" ht="9" customHeight="1">
      <c r="A27" s="394" t="s">
        <v>797</v>
      </c>
      <c r="B27" s="678"/>
      <c r="C27" s="678">
        <v>1</v>
      </c>
      <c r="D27" s="678"/>
      <c r="E27" s="678"/>
      <c r="F27" s="678"/>
      <c r="G27" s="678"/>
      <c r="H27" s="678"/>
      <c r="I27" s="678"/>
      <c r="J27" s="678"/>
      <c r="K27" s="678"/>
      <c r="L27" s="678"/>
      <c r="M27" s="678"/>
      <c r="N27" s="678"/>
      <c r="O27" s="678"/>
      <c r="P27" s="678">
        <f t="shared" si="3"/>
        <v>1</v>
      </c>
      <c r="Q27" s="128"/>
    </row>
    <row r="28" spans="1:17" ht="9" customHeight="1">
      <c r="A28" s="394" t="s">
        <v>324</v>
      </c>
      <c r="B28" s="678"/>
      <c r="C28" s="678">
        <v>1</v>
      </c>
      <c r="D28" s="678"/>
      <c r="E28" s="678"/>
      <c r="F28" s="678"/>
      <c r="G28" s="678"/>
      <c r="H28" s="678"/>
      <c r="I28" s="678"/>
      <c r="J28" s="678"/>
      <c r="K28" s="678"/>
      <c r="L28" s="678"/>
      <c r="M28" s="678"/>
      <c r="N28" s="678"/>
      <c r="O28" s="678"/>
      <c r="P28" s="678">
        <f t="shared" si="3"/>
        <v>1</v>
      </c>
      <c r="Q28" s="128"/>
    </row>
    <row r="29" spans="1:17" ht="9" customHeight="1">
      <c r="A29" s="394" t="s">
        <v>325</v>
      </c>
      <c r="B29" s="678"/>
      <c r="C29" s="678"/>
      <c r="D29" s="678"/>
      <c r="E29" s="678"/>
      <c r="F29" s="678"/>
      <c r="G29" s="678"/>
      <c r="H29" s="678">
        <v>1</v>
      </c>
      <c r="I29" s="678"/>
      <c r="J29" s="678"/>
      <c r="K29" s="678"/>
      <c r="L29" s="678"/>
      <c r="M29" s="678"/>
      <c r="N29" s="678"/>
      <c r="O29" s="678"/>
      <c r="P29" s="678">
        <f t="shared" si="3"/>
        <v>1</v>
      </c>
      <c r="Q29" s="128"/>
    </row>
    <row r="30" spans="1:17" ht="9" customHeight="1">
      <c r="A30" s="395" t="s">
        <v>310</v>
      </c>
      <c r="B30" s="681"/>
      <c r="C30" s="681"/>
      <c r="D30" s="681"/>
      <c r="E30" s="681"/>
      <c r="F30" s="681"/>
      <c r="G30" s="681"/>
      <c r="H30" s="681"/>
      <c r="I30" s="681"/>
      <c r="J30" s="681"/>
      <c r="K30" s="681"/>
      <c r="L30" s="681"/>
      <c r="M30" s="681"/>
      <c r="N30" s="681"/>
      <c r="O30" s="681"/>
      <c r="P30" s="681"/>
      <c r="Q30" s="128">
        <v>1</v>
      </c>
    </row>
    <row r="31" spans="1:17" ht="9" customHeight="1">
      <c r="A31" s="394" t="s">
        <v>326</v>
      </c>
      <c r="B31" s="678"/>
      <c r="C31" s="678">
        <v>1</v>
      </c>
      <c r="D31" s="678"/>
      <c r="E31" s="678"/>
      <c r="F31" s="678"/>
      <c r="G31" s="678"/>
      <c r="H31" s="678"/>
      <c r="I31" s="678"/>
      <c r="J31" s="678"/>
      <c r="K31" s="678"/>
      <c r="L31" s="678">
        <v>1</v>
      </c>
      <c r="M31" s="678"/>
      <c r="N31" s="678"/>
      <c r="O31" s="678">
        <v>1</v>
      </c>
      <c r="P31" s="678">
        <f t="shared" ref="P31:P47" si="4">SUM(B31:O31)</f>
        <v>3</v>
      </c>
      <c r="Q31" s="128"/>
    </row>
    <row r="32" spans="1:17" ht="9" customHeight="1">
      <c r="A32" s="394" t="s">
        <v>327</v>
      </c>
      <c r="B32" s="678"/>
      <c r="C32" s="678"/>
      <c r="D32" s="678"/>
      <c r="E32" s="678">
        <v>1</v>
      </c>
      <c r="F32" s="678"/>
      <c r="G32" s="678"/>
      <c r="H32" s="678"/>
      <c r="I32" s="678"/>
      <c r="J32" s="678"/>
      <c r="K32" s="678"/>
      <c r="L32" s="678">
        <v>1</v>
      </c>
      <c r="M32" s="678"/>
      <c r="N32" s="678"/>
      <c r="O32" s="678"/>
      <c r="P32" s="678">
        <f t="shared" si="4"/>
        <v>2</v>
      </c>
      <c r="Q32" s="128"/>
    </row>
    <row r="33" spans="1:17" ht="9" customHeight="1">
      <c r="A33" s="394" t="s">
        <v>328</v>
      </c>
      <c r="B33" s="678"/>
      <c r="C33" s="678">
        <v>1</v>
      </c>
      <c r="D33" s="678"/>
      <c r="E33" s="678"/>
      <c r="F33" s="678"/>
      <c r="G33" s="678"/>
      <c r="H33" s="678"/>
      <c r="I33" s="678"/>
      <c r="J33" s="678"/>
      <c r="K33" s="678"/>
      <c r="L33" s="678"/>
      <c r="M33" s="678"/>
      <c r="N33" s="678"/>
      <c r="O33" s="678">
        <v>1</v>
      </c>
      <c r="P33" s="678">
        <f t="shared" si="4"/>
        <v>2</v>
      </c>
      <c r="Q33" s="128"/>
    </row>
    <row r="34" spans="1:17" ht="9" customHeight="1">
      <c r="A34" s="394" t="s">
        <v>329</v>
      </c>
      <c r="B34" s="678"/>
      <c r="C34" s="678">
        <v>1</v>
      </c>
      <c r="D34" s="678"/>
      <c r="E34" s="678"/>
      <c r="F34" s="678"/>
      <c r="G34" s="678"/>
      <c r="H34" s="678"/>
      <c r="I34" s="678"/>
      <c r="J34" s="678"/>
      <c r="K34" s="678"/>
      <c r="L34" s="678">
        <v>1</v>
      </c>
      <c r="M34" s="678"/>
      <c r="N34" s="678"/>
      <c r="O34" s="678">
        <v>1</v>
      </c>
      <c r="P34" s="678">
        <f t="shared" si="4"/>
        <v>3</v>
      </c>
      <c r="Q34" s="128"/>
    </row>
    <row r="35" spans="1:17" ht="9" customHeight="1">
      <c r="A35" s="394" t="s">
        <v>330</v>
      </c>
      <c r="B35" s="678"/>
      <c r="C35" s="678"/>
      <c r="D35" s="678"/>
      <c r="E35" s="678"/>
      <c r="F35" s="678"/>
      <c r="G35" s="678"/>
      <c r="H35" s="678"/>
      <c r="I35" s="678"/>
      <c r="J35" s="678"/>
      <c r="K35" s="678"/>
      <c r="L35" s="678">
        <v>1</v>
      </c>
      <c r="M35" s="678"/>
      <c r="N35" s="678"/>
      <c r="O35" s="678">
        <v>1</v>
      </c>
      <c r="P35" s="678">
        <f t="shared" si="4"/>
        <v>2</v>
      </c>
      <c r="Q35" s="128"/>
    </row>
    <row r="36" spans="1:17" ht="9" customHeight="1">
      <c r="A36" s="394" t="s">
        <v>331</v>
      </c>
      <c r="B36" s="678"/>
      <c r="C36" s="678">
        <v>1</v>
      </c>
      <c r="D36" s="678"/>
      <c r="E36" s="678"/>
      <c r="F36" s="678"/>
      <c r="G36" s="678"/>
      <c r="H36" s="678"/>
      <c r="I36" s="678"/>
      <c r="J36" s="678"/>
      <c r="K36" s="678"/>
      <c r="L36" s="678">
        <v>1</v>
      </c>
      <c r="M36" s="678"/>
      <c r="N36" s="678"/>
      <c r="O36" s="678">
        <v>1</v>
      </c>
      <c r="P36" s="678">
        <f t="shared" si="4"/>
        <v>3</v>
      </c>
      <c r="Q36" s="128"/>
    </row>
    <row r="37" spans="1:17" ht="9" customHeight="1">
      <c r="A37" s="394" t="s">
        <v>332</v>
      </c>
      <c r="B37" s="678"/>
      <c r="C37" s="678"/>
      <c r="D37" s="678"/>
      <c r="E37" s="678"/>
      <c r="F37" s="678"/>
      <c r="G37" s="678"/>
      <c r="H37" s="678"/>
      <c r="I37" s="678"/>
      <c r="J37" s="678"/>
      <c r="K37" s="678"/>
      <c r="L37" s="678">
        <v>1</v>
      </c>
      <c r="M37" s="678"/>
      <c r="N37" s="678"/>
      <c r="O37" s="678">
        <v>1</v>
      </c>
      <c r="P37" s="678">
        <f t="shared" si="4"/>
        <v>2</v>
      </c>
      <c r="Q37" s="128"/>
    </row>
    <row r="38" spans="1:17" ht="9" customHeight="1">
      <c r="A38" s="394" t="s">
        <v>333</v>
      </c>
      <c r="B38" s="678"/>
      <c r="C38" s="678">
        <v>1</v>
      </c>
      <c r="D38" s="678"/>
      <c r="E38" s="678"/>
      <c r="F38" s="678"/>
      <c r="G38" s="678"/>
      <c r="H38" s="678"/>
      <c r="I38" s="678"/>
      <c r="J38" s="678"/>
      <c r="K38" s="678"/>
      <c r="L38" s="678">
        <v>1</v>
      </c>
      <c r="M38" s="678"/>
      <c r="N38" s="678"/>
      <c r="O38" s="678">
        <v>1</v>
      </c>
      <c r="P38" s="678">
        <f t="shared" si="4"/>
        <v>3</v>
      </c>
      <c r="Q38" s="128"/>
    </row>
    <row r="39" spans="1:17" ht="9" customHeight="1">
      <c r="A39" s="394" t="s">
        <v>334</v>
      </c>
      <c r="B39" s="678"/>
      <c r="C39" s="678">
        <v>1</v>
      </c>
      <c r="D39" s="678"/>
      <c r="E39" s="678"/>
      <c r="F39" s="678"/>
      <c r="G39" s="678"/>
      <c r="H39" s="678"/>
      <c r="I39" s="678"/>
      <c r="J39" s="678"/>
      <c r="K39" s="678"/>
      <c r="L39" s="678">
        <v>1</v>
      </c>
      <c r="M39" s="678"/>
      <c r="N39" s="678"/>
      <c r="O39" s="678">
        <v>1</v>
      </c>
      <c r="P39" s="678">
        <f t="shared" si="4"/>
        <v>3</v>
      </c>
      <c r="Q39" s="128"/>
    </row>
    <row r="40" spans="1:17" ht="9" customHeight="1">
      <c r="A40" s="394" t="s">
        <v>335</v>
      </c>
      <c r="B40" s="678"/>
      <c r="C40" s="678">
        <v>1</v>
      </c>
      <c r="D40" s="678"/>
      <c r="E40" s="678"/>
      <c r="F40" s="678"/>
      <c r="G40" s="678"/>
      <c r="H40" s="678"/>
      <c r="I40" s="678"/>
      <c r="J40" s="678"/>
      <c r="K40" s="678"/>
      <c r="L40" s="678"/>
      <c r="M40" s="678"/>
      <c r="N40" s="678"/>
      <c r="O40" s="678">
        <v>1</v>
      </c>
      <c r="P40" s="678">
        <f t="shared" si="4"/>
        <v>2</v>
      </c>
      <c r="Q40" s="128"/>
    </row>
    <row r="41" spans="1:17" ht="9" customHeight="1">
      <c r="A41" s="394" t="s">
        <v>420</v>
      </c>
      <c r="B41" s="678"/>
      <c r="C41" s="678"/>
      <c r="D41" s="678"/>
      <c r="E41" s="678"/>
      <c r="F41" s="678"/>
      <c r="G41" s="678"/>
      <c r="H41" s="678"/>
      <c r="I41" s="678"/>
      <c r="J41" s="678"/>
      <c r="K41" s="678"/>
      <c r="L41" s="678"/>
      <c r="M41" s="678"/>
      <c r="N41" s="678"/>
      <c r="O41" s="678">
        <v>1</v>
      </c>
      <c r="P41" s="678">
        <f t="shared" si="4"/>
        <v>1</v>
      </c>
      <c r="Q41" s="128"/>
    </row>
    <row r="42" spans="1:17" ht="9" customHeight="1">
      <c r="A42" s="394" t="s">
        <v>421</v>
      </c>
      <c r="B42" s="678"/>
      <c r="C42" s="678"/>
      <c r="D42" s="678"/>
      <c r="E42" s="678"/>
      <c r="F42" s="678"/>
      <c r="G42" s="678"/>
      <c r="H42" s="678"/>
      <c r="I42" s="678"/>
      <c r="J42" s="678"/>
      <c r="K42" s="678"/>
      <c r="L42" s="678"/>
      <c r="M42" s="678"/>
      <c r="N42" s="678"/>
      <c r="O42" s="678">
        <v>1</v>
      </c>
      <c r="P42" s="678">
        <f t="shared" si="4"/>
        <v>1</v>
      </c>
      <c r="Q42" s="128"/>
    </row>
    <row r="43" spans="1:17" ht="9" customHeight="1">
      <c r="A43" s="394" t="s">
        <v>337</v>
      </c>
      <c r="B43" s="678"/>
      <c r="C43" s="678">
        <v>1</v>
      </c>
      <c r="D43" s="678"/>
      <c r="E43" s="678"/>
      <c r="F43" s="678"/>
      <c r="G43" s="678"/>
      <c r="H43" s="678"/>
      <c r="I43" s="678"/>
      <c r="J43" s="678"/>
      <c r="K43" s="678"/>
      <c r="L43" s="678">
        <v>1</v>
      </c>
      <c r="M43" s="678"/>
      <c r="N43" s="678"/>
      <c r="O43" s="678">
        <v>1</v>
      </c>
      <c r="P43" s="678">
        <f t="shared" si="4"/>
        <v>3</v>
      </c>
      <c r="Q43" s="128"/>
    </row>
    <row r="44" spans="1:17" ht="9" customHeight="1">
      <c r="A44" s="394" t="s">
        <v>338</v>
      </c>
      <c r="B44" s="678"/>
      <c r="C44" s="678">
        <v>1</v>
      </c>
      <c r="D44" s="678"/>
      <c r="E44" s="678"/>
      <c r="F44" s="678"/>
      <c r="G44" s="678"/>
      <c r="H44" s="678"/>
      <c r="I44" s="678"/>
      <c r="J44" s="678"/>
      <c r="K44" s="678"/>
      <c r="L44" s="678">
        <v>1</v>
      </c>
      <c r="M44" s="678"/>
      <c r="N44" s="678"/>
      <c r="O44" s="678">
        <v>1</v>
      </c>
      <c r="P44" s="678">
        <f t="shared" si="4"/>
        <v>3</v>
      </c>
      <c r="Q44" s="128"/>
    </row>
    <row r="45" spans="1:17" ht="9" customHeight="1">
      <c r="A45" s="394" t="s">
        <v>339</v>
      </c>
      <c r="B45" s="678"/>
      <c r="C45" s="678"/>
      <c r="D45" s="678">
        <v>1</v>
      </c>
      <c r="E45" s="678"/>
      <c r="F45" s="678"/>
      <c r="G45" s="678"/>
      <c r="H45" s="678"/>
      <c r="I45" s="678"/>
      <c r="J45" s="678"/>
      <c r="K45" s="678"/>
      <c r="L45" s="678"/>
      <c r="M45" s="678"/>
      <c r="N45" s="678"/>
      <c r="O45" s="678"/>
      <c r="P45" s="678">
        <f t="shared" si="4"/>
        <v>1</v>
      </c>
      <c r="Q45" s="128"/>
    </row>
    <row r="46" spans="1:17" ht="9" customHeight="1">
      <c r="A46" s="394" t="s">
        <v>422</v>
      </c>
      <c r="B46" s="678"/>
      <c r="C46" s="678"/>
      <c r="D46" s="678"/>
      <c r="E46" s="678"/>
      <c r="F46" s="678"/>
      <c r="G46" s="678"/>
      <c r="H46" s="678"/>
      <c r="I46" s="678"/>
      <c r="J46" s="678"/>
      <c r="K46" s="678"/>
      <c r="L46" s="678"/>
      <c r="M46" s="678"/>
      <c r="N46" s="678"/>
      <c r="O46" s="678">
        <v>1</v>
      </c>
      <c r="P46" s="678">
        <f t="shared" si="4"/>
        <v>1</v>
      </c>
      <c r="Q46" s="128"/>
    </row>
    <row r="47" spans="1:17" ht="9" customHeight="1">
      <c r="A47" s="394" t="s">
        <v>340</v>
      </c>
      <c r="B47" s="678"/>
      <c r="C47" s="678">
        <v>1</v>
      </c>
      <c r="D47" s="678"/>
      <c r="E47" s="678"/>
      <c r="F47" s="678"/>
      <c r="G47" s="678"/>
      <c r="H47" s="678">
        <v>2</v>
      </c>
      <c r="I47" s="678"/>
      <c r="J47" s="678"/>
      <c r="K47" s="678"/>
      <c r="L47" s="678">
        <v>1</v>
      </c>
      <c r="M47" s="678"/>
      <c r="N47" s="678">
        <v>1</v>
      </c>
      <c r="O47" s="678">
        <v>1</v>
      </c>
      <c r="P47" s="678">
        <f t="shared" si="4"/>
        <v>6</v>
      </c>
      <c r="Q47" s="128"/>
    </row>
    <row r="48" spans="1:17" ht="9" customHeight="1">
      <c r="A48" s="395" t="s">
        <v>311</v>
      </c>
      <c r="B48" s="681"/>
      <c r="C48" s="681"/>
      <c r="D48" s="681"/>
      <c r="E48" s="681"/>
      <c r="F48" s="681"/>
      <c r="G48" s="681"/>
      <c r="H48" s="681"/>
      <c r="I48" s="681"/>
      <c r="J48" s="681"/>
      <c r="K48" s="681"/>
      <c r="L48" s="681"/>
      <c r="M48" s="681"/>
      <c r="N48" s="681"/>
      <c r="O48" s="681"/>
      <c r="P48" s="681"/>
      <c r="Q48" s="128">
        <v>1</v>
      </c>
    </row>
    <row r="49" spans="1:17" ht="9" customHeight="1">
      <c r="A49" s="394" t="s">
        <v>341</v>
      </c>
      <c r="B49" s="678"/>
      <c r="C49" s="678">
        <v>1</v>
      </c>
      <c r="D49" s="678"/>
      <c r="E49" s="678"/>
      <c r="F49" s="678"/>
      <c r="G49" s="678"/>
      <c r="H49" s="678"/>
      <c r="I49" s="678"/>
      <c r="J49" s="678"/>
      <c r="K49" s="678"/>
      <c r="L49" s="678"/>
      <c r="M49" s="678"/>
      <c r="N49" s="678"/>
      <c r="O49" s="678">
        <v>1</v>
      </c>
      <c r="P49" s="678">
        <f t="shared" ref="P49:P66" si="5">SUM(B49:O49)</f>
        <v>2</v>
      </c>
      <c r="Q49" s="128"/>
    </row>
    <row r="50" spans="1:17" ht="9" customHeight="1">
      <c r="A50" s="394" t="s">
        <v>423</v>
      </c>
      <c r="B50" s="678"/>
      <c r="C50" s="678">
        <v>1</v>
      </c>
      <c r="D50" s="678"/>
      <c r="E50" s="678"/>
      <c r="F50" s="678"/>
      <c r="G50" s="678"/>
      <c r="H50" s="678"/>
      <c r="I50" s="678"/>
      <c r="J50" s="678"/>
      <c r="K50" s="678"/>
      <c r="L50" s="678"/>
      <c r="M50" s="678"/>
      <c r="N50" s="678"/>
      <c r="O50" s="678">
        <v>1</v>
      </c>
      <c r="P50" s="678">
        <f t="shared" si="5"/>
        <v>2</v>
      </c>
      <c r="Q50" s="128"/>
    </row>
    <row r="51" spans="1:17" ht="9" customHeight="1">
      <c r="A51" s="394" t="s">
        <v>342</v>
      </c>
      <c r="B51" s="678"/>
      <c r="C51" s="678">
        <v>1</v>
      </c>
      <c r="D51" s="678"/>
      <c r="E51" s="678"/>
      <c r="F51" s="678"/>
      <c r="G51" s="678"/>
      <c r="H51" s="678"/>
      <c r="I51" s="678"/>
      <c r="J51" s="678"/>
      <c r="K51" s="678"/>
      <c r="L51" s="678">
        <v>1</v>
      </c>
      <c r="M51" s="678"/>
      <c r="N51" s="678"/>
      <c r="O51" s="678"/>
      <c r="P51" s="678">
        <f t="shared" si="5"/>
        <v>2</v>
      </c>
      <c r="Q51" s="128"/>
    </row>
    <row r="52" spans="1:17" ht="9" customHeight="1">
      <c r="A52" s="394" t="s">
        <v>343</v>
      </c>
      <c r="B52" s="678"/>
      <c r="C52" s="678">
        <v>1</v>
      </c>
      <c r="D52" s="678"/>
      <c r="E52" s="678"/>
      <c r="F52" s="678"/>
      <c r="G52" s="678"/>
      <c r="H52" s="678">
        <v>1</v>
      </c>
      <c r="I52" s="678"/>
      <c r="J52" s="678"/>
      <c r="K52" s="678"/>
      <c r="L52" s="678"/>
      <c r="M52" s="678"/>
      <c r="N52" s="678">
        <v>1</v>
      </c>
      <c r="O52" s="678">
        <v>1</v>
      </c>
      <c r="P52" s="678">
        <f t="shared" si="5"/>
        <v>4</v>
      </c>
      <c r="Q52" s="128"/>
    </row>
    <row r="53" spans="1:17" ht="9" customHeight="1">
      <c r="A53" s="394" t="s">
        <v>344</v>
      </c>
      <c r="B53" s="678"/>
      <c r="C53" s="678">
        <v>1</v>
      </c>
      <c r="D53" s="678"/>
      <c r="E53" s="678">
        <v>1</v>
      </c>
      <c r="F53" s="678"/>
      <c r="G53" s="678"/>
      <c r="H53" s="678">
        <v>1</v>
      </c>
      <c r="I53" s="678"/>
      <c r="J53" s="678"/>
      <c r="K53" s="678"/>
      <c r="L53" s="678">
        <v>1</v>
      </c>
      <c r="M53" s="678"/>
      <c r="N53" s="678">
        <v>1</v>
      </c>
      <c r="O53" s="678">
        <v>1</v>
      </c>
      <c r="P53" s="678">
        <f t="shared" si="5"/>
        <v>6</v>
      </c>
      <c r="Q53" s="128"/>
    </row>
    <row r="54" spans="1:17" ht="9" customHeight="1">
      <c r="A54" s="394" t="s">
        <v>424</v>
      </c>
      <c r="B54" s="678"/>
      <c r="C54" s="678"/>
      <c r="D54" s="678"/>
      <c r="E54" s="678"/>
      <c r="F54" s="678"/>
      <c r="G54" s="678"/>
      <c r="H54" s="678"/>
      <c r="I54" s="678"/>
      <c r="J54" s="678"/>
      <c r="K54" s="678"/>
      <c r="L54" s="678"/>
      <c r="M54" s="678"/>
      <c r="N54" s="678"/>
      <c r="O54" s="678">
        <v>1</v>
      </c>
      <c r="P54" s="678">
        <f t="shared" si="5"/>
        <v>1</v>
      </c>
      <c r="Q54" s="128"/>
    </row>
    <row r="55" spans="1:17" ht="9" customHeight="1">
      <c r="A55" s="394" t="s">
        <v>345</v>
      </c>
      <c r="B55" s="678"/>
      <c r="C55" s="678">
        <v>1</v>
      </c>
      <c r="D55" s="678"/>
      <c r="E55" s="678"/>
      <c r="F55" s="678"/>
      <c r="G55" s="678"/>
      <c r="H55" s="678"/>
      <c r="I55" s="678"/>
      <c r="J55" s="678"/>
      <c r="K55" s="678"/>
      <c r="L55" s="678">
        <v>1</v>
      </c>
      <c r="M55" s="678"/>
      <c r="N55" s="678"/>
      <c r="O55" s="678">
        <v>1</v>
      </c>
      <c r="P55" s="678">
        <f t="shared" si="5"/>
        <v>3</v>
      </c>
      <c r="Q55" s="128"/>
    </row>
    <row r="56" spans="1:17" ht="9" customHeight="1">
      <c r="A56" s="394" t="s">
        <v>346</v>
      </c>
      <c r="B56" s="678"/>
      <c r="C56" s="678">
        <v>1</v>
      </c>
      <c r="D56" s="678"/>
      <c r="E56" s="678"/>
      <c r="F56" s="678"/>
      <c r="G56" s="678"/>
      <c r="H56" s="678"/>
      <c r="I56" s="678"/>
      <c r="J56" s="678"/>
      <c r="K56" s="678"/>
      <c r="L56" s="678">
        <v>1</v>
      </c>
      <c r="M56" s="678"/>
      <c r="N56" s="678"/>
      <c r="O56" s="678">
        <v>1</v>
      </c>
      <c r="P56" s="678">
        <f t="shared" si="5"/>
        <v>3</v>
      </c>
      <c r="Q56" s="128"/>
    </row>
    <row r="57" spans="1:17" ht="9" customHeight="1">
      <c r="A57" s="394" t="s">
        <v>425</v>
      </c>
      <c r="B57" s="678"/>
      <c r="C57" s="678">
        <v>1</v>
      </c>
      <c r="D57" s="678"/>
      <c r="E57" s="678"/>
      <c r="F57" s="678"/>
      <c r="G57" s="678"/>
      <c r="H57" s="678"/>
      <c r="I57" s="678"/>
      <c r="J57" s="678"/>
      <c r="K57" s="678"/>
      <c r="L57" s="678"/>
      <c r="M57" s="678"/>
      <c r="N57" s="678"/>
      <c r="O57" s="678">
        <v>1</v>
      </c>
      <c r="P57" s="678">
        <f t="shared" si="5"/>
        <v>2</v>
      </c>
      <c r="Q57" s="128"/>
    </row>
    <row r="58" spans="1:17" ht="9" customHeight="1">
      <c r="A58" s="394" t="s">
        <v>347</v>
      </c>
      <c r="B58" s="678"/>
      <c r="C58" s="678">
        <v>1</v>
      </c>
      <c r="D58" s="678"/>
      <c r="E58" s="678"/>
      <c r="F58" s="678"/>
      <c r="G58" s="678"/>
      <c r="H58" s="678">
        <v>1</v>
      </c>
      <c r="I58" s="678"/>
      <c r="J58" s="678"/>
      <c r="K58" s="678"/>
      <c r="L58" s="678">
        <v>1</v>
      </c>
      <c r="M58" s="678"/>
      <c r="N58" s="678">
        <v>1</v>
      </c>
      <c r="O58" s="678">
        <v>1</v>
      </c>
      <c r="P58" s="678">
        <f t="shared" si="5"/>
        <v>5</v>
      </c>
      <c r="Q58" s="128"/>
    </row>
    <row r="59" spans="1:17" ht="9" customHeight="1">
      <c r="A59" s="394" t="s">
        <v>348</v>
      </c>
      <c r="B59" s="678">
        <v>1</v>
      </c>
      <c r="C59" s="678">
        <v>2</v>
      </c>
      <c r="D59" s="678">
        <v>1</v>
      </c>
      <c r="E59" s="678">
        <v>1</v>
      </c>
      <c r="F59" s="678">
        <v>1</v>
      </c>
      <c r="G59" s="678">
        <v>1</v>
      </c>
      <c r="H59" s="678">
        <v>2</v>
      </c>
      <c r="I59" s="678">
        <v>1</v>
      </c>
      <c r="J59" s="678"/>
      <c r="K59" s="678"/>
      <c r="L59" s="678">
        <v>2</v>
      </c>
      <c r="M59" s="678">
        <v>1</v>
      </c>
      <c r="N59" s="678">
        <v>3</v>
      </c>
      <c r="O59" s="678">
        <v>2</v>
      </c>
      <c r="P59" s="678">
        <f t="shared" si="5"/>
        <v>18</v>
      </c>
      <c r="Q59" s="128"/>
    </row>
    <row r="60" spans="1:17" ht="9" customHeight="1">
      <c r="A60" s="394" t="s">
        <v>349</v>
      </c>
      <c r="B60" s="678"/>
      <c r="C60" s="678">
        <v>2</v>
      </c>
      <c r="D60" s="678">
        <v>1</v>
      </c>
      <c r="E60" s="678">
        <v>1</v>
      </c>
      <c r="F60" s="678"/>
      <c r="G60" s="678">
        <v>1</v>
      </c>
      <c r="H60" s="678">
        <v>2</v>
      </c>
      <c r="I60" s="678"/>
      <c r="J60" s="678"/>
      <c r="K60" s="678"/>
      <c r="L60" s="678">
        <v>1</v>
      </c>
      <c r="M60" s="678">
        <v>1</v>
      </c>
      <c r="N60" s="678">
        <v>1</v>
      </c>
      <c r="O60" s="678">
        <v>1</v>
      </c>
      <c r="P60" s="678">
        <f t="shared" si="5"/>
        <v>11</v>
      </c>
      <c r="Q60" s="128"/>
    </row>
    <row r="61" spans="1:17" ht="9" customHeight="1">
      <c r="A61" s="394" t="s">
        <v>727</v>
      </c>
      <c r="B61" s="678"/>
      <c r="C61" s="678"/>
      <c r="D61" s="678"/>
      <c r="E61" s="678"/>
      <c r="F61" s="678"/>
      <c r="G61" s="678"/>
      <c r="H61" s="678"/>
      <c r="I61" s="678"/>
      <c r="J61" s="678"/>
      <c r="K61" s="678"/>
      <c r="L61" s="678"/>
      <c r="M61" s="678"/>
      <c r="N61" s="678"/>
      <c r="O61" s="678">
        <v>1</v>
      </c>
      <c r="P61" s="678">
        <f t="shared" si="5"/>
        <v>1</v>
      </c>
      <c r="Q61" s="128"/>
    </row>
    <row r="62" spans="1:17" ht="9" customHeight="1">
      <c r="A62" s="394" t="s">
        <v>350</v>
      </c>
      <c r="B62" s="678"/>
      <c r="C62" s="678"/>
      <c r="D62" s="678"/>
      <c r="E62" s="678">
        <v>1</v>
      </c>
      <c r="F62" s="678"/>
      <c r="G62" s="678"/>
      <c r="H62" s="678"/>
      <c r="I62" s="678"/>
      <c r="J62" s="678"/>
      <c r="K62" s="678"/>
      <c r="L62" s="678"/>
      <c r="M62" s="678"/>
      <c r="N62" s="678"/>
      <c r="O62" s="678"/>
      <c r="P62" s="678">
        <f t="shared" si="5"/>
        <v>1</v>
      </c>
      <c r="Q62" s="128"/>
    </row>
    <row r="63" spans="1:17" ht="9" customHeight="1">
      <c r="A63" s="394" t="s">
        <v>426</v>
      </c>
      <c r="B63" s="678"/>
      <c r="C63" s="678"/>
      <c r="D63" s="678"/>
      <c r="E63" s="678"/>
      <c r="F63" s="678"/>
      <c r="G63" s="678"/>
      <c r="H63" s="678"/>
      <c r="I63" s="678"/>
      <c r="J63" s="678"/>
      <c r="K63" s="678"/>
      <c r="L63" s="678"/>
      <c r="M63" s="678"/>
      <c r="N63" s="678"/>
      <c r="O63" s="678">
        <v>1</v>
      </c>
      <c r="P63" s="678">
        <f t="shared" si="5"/>
        <v>1</v>
      </c>
      <c r="Q63" s="128"/>
    </row>
    <row r="64" spans="1:17" ht="9" customHeight="1">
      <c r="A64" s="394" t="s">
        <v>351</v>
      </c>
      <c r="B64" s="678"/>
      <c r="C64" s="678">
        <v>1</v>
      </c>
      <c r="D64" s="678">
        <v>1</v>
      </c>
      <c r="E64" s="678">
        <v>1</v>
      </c>
      <c r="F64" s="678"/>
      <c r="G64" s="678"/>
      <c r="H64" s="678">
        <v>1</v>
      </c>
      <c r="I64" s="678"/>
      <c r="J64" s="678"/>
      <c r="K64" s="678"/>
      <c r="L64" s="678"/>
      <c r="M64" s="678"/>
      <c r="N64" s="678">
        <v>1</v>
      </c>
      <c r="O64" s="678"/>
      <c r="P64" s="678">
        <f t="shared" si="5"/>
        <v>5</v>
      </c>
      <c r="Q64" s="128"/>
    </row>
    <row r="65" spans="1:17" ht="9" customHeight="1">
      <c r="A65" s="394" t="s">
        <v>352</v>
      </c>
      <c r="B65" s="678"/>
      <c r="C65" s="678">
        <v>1</v>
      </c>
      <c r="D65" s="678"/>
      <c r="E65" s="678"/>
      <c r="F65" s="678"/>
      <c r="G65" s="678"/>
      <c r="H65" s="678"/>
      <c r="I65" s="678"/>
      <c r="J65" s="678"/>
      <c r="K65" s="678"/>
      <c r="L65" s="678"/>
      <c r="M65" s="678"/>
      <c r="N65" s="678"/>
      <c r="O65" s="678">
        <v>1</v>
      </c>
      <c r="P65" s="678">
        <f t="shared" si="5"/>
        <v>2</v>
      </c>
      <c r="Q65" s="128"/>
    </row>
    <row r="66" spans="1:17" ht="9" customHeight="1">
      <c r="A66" s="394" t="s">
        <v>353</v>
      </c>
      <c r="B66" s="678"/>
      <c r="C66" s="678">
        <v>1</v>
      </c>
      <c r="D66" s="678"/>
      <c r="E66" s="678"/>
      <c r="F66" s="678"/>
      <c r="G66" s="678"/>
      <c r="H66" s="678">
        <v>1</v>
      </c>
      <c r="I66" s="678"/>
      <c r="J66" s="678"/>
      <c r="K66" s="678"/>
      <c r="L66" s="678">
        <v>1</v>
      </c>
      <c r="M66" s="678"/>
      <c r="N66" s="678">
        <v>1</v>
      </c>
      <c r="O66" s="678">
        <v>1</v>
      </c>
      <c r="P66" s="678">
        <f t="shared" si="5"/>
        <v>5</v>
      </c>
      <c r="Q66" s="128"/>
    </row>
    <row r="67" spans="1:17" ht="9" customHeight="1">
      <c r="A67" s="395" t="s">
        <v>312</v>
      </c>
      <c r="B67" s="681"/>
      <c r="C67" s="681"/>
      <c r="D67" s="681"/>
      <c r="E67" s="681"/>
      <c r="F67" s="681"/>
      <c r="G67" s="681"/>
      <c r="H67" s="681"/>
      <c r="I67" s="681"/>
      <c r="J67" s="681"/>
      <c r="K67" s="681"/>
      <c r="L67" s="681"/>
      <c r="M67" s="681"/>
      <c r="N67" s="681"/>
      <c r="O67" s="681"/>
      <c r="P67" s="681"/>
      <c r="Q67" s="128">
        <v>1</v>
      </c>
    </row>
    <row r="68" spans="1:17" ht="9" customHeight="1">
      <c r="A68" s="394" t="s">
        <v>354</v>
      </c>
      <c r="B68" s="678"/>
      <c r="C68" s="678">
        <v>1</v>
      </c>
      <c r="D68" s="678"/>
      <c r="E68" s="678"/>
      <c r="F68" s="678"/>
      <c r="G68" s="678"/>
      <c r="H68" s="678"/>
      <c r="I68" s="678"/>
      <c r="J68" s="678"/>
      <c r="K68" s="678"/>
      <c r="L68" s="678"/>
      <c r="M68" s="678"/>
      <c r="N68" s="678"/>
      <c r="O68" s="678"/>
      <c r="P68" s="678">
        <f>SUM(B68:O68)</f>
        <v>1</v>
      </c>
      <c r="Q68" s="128"/>
    </row>
    <row r="69" spans="1:17" ht="9" customHeight="1">
      <c r="A69" s="394" t="s">
        <v>355</v>
      </c>
      <c r="B69" s="678"/>
      <c r="C69" s="678">
        <v>1</v>
      </c>
      <c r="D69" s="678"/>
      <c r="E69" s="678"/>
      <c r="F69" s="678"/>
      <c r="G69" s="678"/>
      <c r="H69" s="678"/>
      <c r="I69" s="678"/>
      <c r="J69" s="678"/>
      <c r="K69" s="678"/>
      <c r="L69" s="678">
        <v>1</v>
      </c>
      <c r="M69" s="678"/>
      <c r="N69" s="678"/>
      <c r="O69" s="678"/>
      <c r="P69" s="678">
        <f>SUM(B69:O69)</f>
        <v>2</v>
      </c>
      <c r="Q69" s="128"/>
    </row>
    <row r="70" spans="1:17" ht="9" customHeight="1">
      <c r="A70" s="394" t="s">
        <v>356</v>
      </c>
      <c r="B70" s="678">
        <v>1</v>
      </c>
      <c r="C70" s="678">
        <v>1</v>
      </c>
      <c r="D70" s="678">
        <v>1</v>
      </c>
      <c r="E70" s="678"/>
      <c r="F70" s="678"/>
      <c r="G70" s="678"/>
      <c r="H70" s="678"/>
      <c r="I70" s="678"/>
      <c r="J70" s="678"/>
      <c r="K70" s="678"/>
      <c r="L70" s="678"/>
      <c r="M70" s="678"/>
      <c r="N70" s="678"/>
      <c r="O70" s="678"/>
      <c r="P70" s="678">
        <f>SUM(B70:O70)</f>
        <v>3</v>
      </c>
      <c r="Q70" s="128"/>
    </row>
    <row r="71" spans="1:17" ht="9" customHeight="1">
      <c r="A71" s="395" t="s">
        <v>313</v>
      </c>
      <c r="B71" s="681"/>
      <c r="C71" s="681"/>
      <c r="D71" s="681"/>
      <c r="E71" s="681"/>
      <c r="F71" s="681"/>
      <c r="G71" s="681"/>
      <c r="H71" s="681"/>
      <c r="I71" s="681"/>
      <c r="J71" s="681"/>
      <c r="K71" s="681"/>
      <c r="L71" s="681"/>
      <c r="M71" s="681"/>
      <c r="N71" s="681"/>
      <c r="O71" s="681"/>
      <c r="P71" s="681"/>
      <c r="Q71" s="128">
        <v>1</v>
      </c>
    </row>
    <row r="72" spans="1:17" ht="9" customHeight="1">
      <c r="A72" s="394" t="s">
        <v>357</v>
      </c>
      <c r="B72" s="678"/>
      <c r="C72" s="678">
        <v>1</v>
      </c>
      <c r="D72" s="678">
        <v>1</v>
      </c>
      <c r="E72" s="678"/>
      <c r="F72" s="678"/>
      <c r="G72" s="678"/>
      <c r="H72" s="678"/>
      <c r="I72" s="678"/>
      <c r="J72" s="678"/>
      <c r="K72" s="678"/>
      <c r="L72" s="678"/>
      <c r="M72" s="678"/>
      <c r="N72" s="678"/>
      <c r="O72" s="678"/>
      <c r="P72" s="678">
        <f t="shared" ref="P72:P83" si="6">SUM(B72:O72)</f>
        <v>2</v>
      </c>
      <c r="Q72" s="128"/>
    </row>
    <row r="73" spans="1:17" ht="9" customHeight="1">
      <c r="A73" s="394" t="s">
        <v>358</v>
      </c>
      <c r="B73" s="678"/>
      <c r="C73" s="678">
        <v>1</v>
      </c>
      <c r="D73" s="678"/>
      <c r="E73" s="678"/>
      <c r="F73" s="678"/>
      <c r="G73" s="678"/>
      <c r="H73" s="678"/>
      <c r="I73" s="678"/>
      <c r="J73" s="678"/>
      <c r="K73" s="678"/>
      <c r="L73" s="678">
        <v>1</v>
      </c>
      <c r="M73" s="678"/>
      <c r="N73" s="678"/>
      <c r="O73" s="678">
        <v>1</v>
      </c>
      <c r="P73" s="678">
        <f t="shared" si="6"/>
        <v>3</v>
      </c>
      <c r="Q73" s="128"/>
    </row>
    <row r="74" spans="1:17" ht="9" customHeight="1">
      <c r="A74" s="394" t="s">
        <v>771</v>
      </c>
      <c r="B74" s="678"/>
      <c r="C74" s="678">
        <v>1</v>
      </c>
      <c r="D74" s="678"/>
      <c r="E74" s="678"/>
      <c r="F74" s="678"/>
      <c r="G74" s="678"/>
      <c r="H74" s="678"/>
      <c r="I74" s="678"/>
      <c r="J74" s="678"/>
      <c r="K74" s="678"/>
      <c r="L74" s="678"/>
      <c r="M74" s="678"/>
      <c r="N74" s="678"/>
      <c r="O74" s="678"/>
      <c r="P74" s="678">
        <f t="shared" si="6"/>
        <v>1</v>
      </c>
      <c r="Q74" s="128"/>
    </row>
    <row r="75" spans="1:17" ht="9" customHeight="1">
      <c r="A75" s="394" t="s">
        <v>359</v>
      </c>
      <c r="B75" s="678"/>
      <c r="C75" s="678">
        <v>1</v>
      </c>
      <c r="D75" s="678"/>
      <c r="E75" s="678"/>
      <c r="F75" s="678"/>
      <c r="G75" s="678"/>
      <c r="H75" s="678"/>
      <c r="I75" s="678"/>
      <c r="J75" s="678"/>
      <c r="K75" s="678"/>
      <c r="L75" s="678">
        <v>1</v>
      </c>
      <c r="M75" s="678"/>
      <c r="N75" s="678"/>
      <c r="O75" s="678"/>
      <c r="P75" s="678">
        <f t="shared" si="6"/>
        <v>2</v>
      </c>
      <c r="Q75" s="128"/>
    </row>
    <row r="76" spans="1:17" ht="9" customHeight="1">
      <c r="A76" s="394" t="s">
        <v>360</v>
      </c>
      <c r="B76" s="678"/>
      <c r="C76" s="678">
        <v>1</v>
      </c>
      <c r="D76" s="678"/>
      <c r="E76" s="678"/>
      <c r="F76" s="678"/>
      <c r="G76" s="678"/>
      <c r="H76" s="678"/>
      <c r="I76" s="678"/>
      <c r="J76" s="678"/>
      <c r="K76" s="678"/>
      <c r="L76" s="678">
        <v>1</v>
      </c>
      <c r="M76" s="678"/>
      <c r="N76" s="678"/>
      <c r="O76" s="678">
        <v>1</v>
      </c>
      <c r="P76" s="678">
        <f t="shared" si="6"/>
        <v>3</v>
      </c>
      <c r="Q76" s="128"/>
    </row>
    <row r="77" spans="1:17" ht="9" customHeight="1">
      <c r="A77" s="394" t="s">
        <v>427</v>
      </c>
      <c r="B77" s="678"/>
      <c r="C77" s="678">
        <v>1</v>
      </c>
      <c r="D77" s="678"/>
      <c r="E77" s="678"/>
      <c r="F77" s="678"/>
      <c r="G77" s="678"/>
      <c r="H77" s="678"/>
      <c r="I77" s="678"/>
      <c r="J77" s="678"/>
      <c r="K77" s="678"/>
      <c r="L77" s="678"/>
      <c r="M77" s="678"/>
      <c r="N77" s="678"/>
      <c r="O77" s="678">
        <v>1</v>
      </c>
      <c r="P77" s="678">
        <f t="shared" si="6"/>
        <v>2</v>
      </c>
      <c r="Q77" s="128"/>
    </row>
    <row r="78" spans="1:17" ht="9" customHeight="1">
      <c r="A78" s="394" t="s">
        <v>361</v>
      </c>
      <c r="B78" s="678"/>
      <c r="C78" s="678">
        <v>1</v>
      </c>
      <c r="D78" s="678"/>
      <c r="E78" s="678"/>
      <c r="F78" s="678"/>
      <c r="G78" s="678"/>
      <c r="H78" s="678"/>
      <c r="I78" s="678"/>
      <c r="J78" s="678"/>
      <c r="K78" s="678"/>
      <c r="L78" s="678"/>
      <c r="M78" s="678"/>
      <c r="N78" s="678"/>
      <c r="O78" s="678"/>
      <c r="P78" s="678">
        <f t="shared" si="6"/>
        <v>1</v>
      </c>
      <c r="Q78" s="128"/>
    </row>
    <row r="79" spans="1:17" ht="9" customHeight="1">
      <c r="A79" s="394" t="s">
        <v>428</v>
      </c>
      <c r="B79" s="678"/>
      <c r="C79" s="678"/>
      <c r="D79" s="678"/>
      <c r="E79" s="678"/>
      <c r="F79" s="678"/>
      <c r="G79" s="678"/>
      <c r="H79" s="678"/>
      <c r="I79" s="678"/>
      <c r="J79" s="678"/>
      <c r="K79" s="678"/>
      <c r="L79" s="678"/>
      <c r="M79" s="678"/>
      <c r="N79" s="678"/>
      <c r="O79" s="678">
        <v>1</v>
      </c>
      <c r="P79" s="678">
        <f t="shared" si="6"/>
        <v>1</v>
      </c>
      <c r="Q79" s="128"/>
    </row>
    <row r="80" spans="1:17" ht="9" customHeight="1">
      <c r="A80" s="394" t="s">
        <v>362</v>
      </c>
      <c r="B80" s="678"/>
      <c r="C80" s="678">
        <v>1</v>
      </c>
      <c r="D80" s="678"/>
      <c r="E80" s="678"/>
      <c r="F80" s="678"/>
      <c r="G80" s="678"/>
      <c r="H80" s="678"/>
      <c r="I80" s="678"/>
      <c r="J80" s="678"/>
      <c r="K80" s="678"/>
      <c r="L80" s="678">
        <v>1</v>
      </c>
      <c r="M80" s="678"/>
      <c r="N80" s="678"/>
      <c r="O80" s="678">
        <v>1</v>
      </c>
      <c r="P80" s="678">
        <f t="shared" si="6"/>
        <v>3</v>
      </c>
      <c r="Q80" s="128"/>
    </row>
    <row r="81" spans="1:17" ht="9" customHeight="1">
      <c r="A81" s="394" t="s">
        <v>363</v>
      </c>
      <c r="B81" s="678"/>
      <c r="C81" s="678">
        <v>1</v>
      </c>
      <c r="D81" s="678"/>
      <c r="E81" s="678"/>
      <c r="F81" s="678"/>
      <c r="G81" s="678"/>
      <c r="H81" s="678"/>
      <c r="I81" s="678"/>
      <c r="J81" s="678"/>
      <c r="K81" s="678"/>
      <c r="L81" s="678"/>
      <c r="M81" s="678"/>
      <c r="N81" s="678"/>
      <c r="O81" s="678"/>
      <c r="P81" s="678">
        <f t="shared" si="6"/>
        <v>1</v>
      </c>
      <c r="Q81" s="128"/>
    </row>
    <row r="82" spans="1:17" ht="9" customHeight="1">
      <c r="A82" s="394" t="s">
        <v>364</v>
      </c>
      <c r="B82" s="678">
        <v>1</v>
      </c>
      <c r="C82" s="678">
        <v>1</v>
      </c>
      <c r="D82" s="678">
        <v>1</v>
      </c>
      <c r="E82" s="678"/>
      <c r="F82" s="678"/>
      <c r="G82" s="678"/>
      <c r="H82" s="678"/>
      <c r="I82" s="678"/>
      <c r="J82" s="678"/>
      <c r="K82" s="678"/>
      <c r="L82" s="678">
        <v>1</v>
      </c>
      <c r="M82" s="678"/>
      <c r="N82" s="678"/>
      <c r="O82" s="678">
        <v>1</v>
      </c>
      <c r="P82" s="678">
        <f t="shared" si="6"/>
        <v>5</v>
      </c>
      <c r="Q82" s="128"/>
    </row>
    <row r="83" spans="1:17" ht="9" customHeight="1">
      <c r="A83" s="394" t="s">
        <v>365</v>
      </c>
      <c r="B83" s="678"/>
      <c r="C83" s="678">
        <v>1</v>
      </c>
      <c r="D83" s="678">
        <v>1</v>
      </c>
      <c r="E83" s="678"/>
      <c r="F83" s="678"/>
      <c r="G83" s="678"/>
      <c r="H83" s="678"/>
      <c r="I83" s="678"/>
      <c r="J83" s="678"/>
      <c r="K83" s="678"/>
      <c r="L83" s="678">
        <v>1</v>
      </c>
      <c r="M83" s="678"/>
      <c r="N83" s="678"/>
      <c r="O83" s="678">
        <v>1</v>
      </c>
      <c r="P83" s="678">
        <f t="shared" si="6"/>
        <v>4</v>
      </c>
      <c r="Q83" s="128"/>
    </row>
    <row r="84" spans="1:17" ht="9" customHeight="1">
      <c r="A84" s="395" t="s">
        <v>314</v>
      </c>
      <c r="B84" s="681"/>
      <c r="C84" s="681"/>
      <c r="D84" s="681"/>
      <c r="E84" s="681"/>
      <c r="F84" s="681"/>
      <c r="G84" s="681"/>
      <c r="H84" s="681"/>
      <c r="I84" s="681"/>
      <c r="J84" s="681"/>
      <c r="K84" s="681"/>
      <c r="L84" s="681"/>
      <c r="M84" s="681"/>
      <c r="N84" s="681"/>
      <c r="O84" s="681"/>
      <c r="P84" s="681"/>
      <c r="Q84" s="128">
        <v>1</v>
      </c>
    </row>
    <row r="85" spans="1:17" ht="9" customHeight="1">
      <c r="A85" s="394" t="s">
        <v>366</v>
      </c>
      <c r="B85" s="678">
        <v>1</v>
      </c>
      <c r="C85" s="678">
        <v>1</v>
      </c>
      <c r="D85" s="678">
        <v>1</v>
      </c>
      <c r="E85" s="678"/>
      <c r="F85" s="678"/>
      <c r="G85" s="678"/>
      <c r="H85" s="678"/>
      <c r="I85" s="678"/>
      <c r="J85" s="678"/>
      <c r="K85" s="678"/>
      <c r="L85" s="678">
        <v>1</v>
      </c>
      <c r="M85" s="678">
        <v>1</v>
      </c>
      <c r="N85" s="678">
        <v>1</v>
      </c>
      <c r="O85" s="678"/>
      <c r="P85" s="678">
        <f t="shared" ref="P85:P91" si="7">SUM(B85:O85)</f>
        <v>6</v>
      </c>
      <c r="Q85" s="128"/>
    </row>
    <row r="86" spans="1:17" ht="9" customHeight="1">
      <c r="A86" s="394" t="s">
        <v>367</v>
      </c>
      <c r="B86" s="678"/>
      <c r="C86" s="678">
        <v>1</v>
      </c>
      <c r="D86" s="678"/>
      <c r="E86" s="678"/>
      <c r="F86" s="678"/>
      <c r="G86" s="678"/>
      <c r="H86" s="678"/>
      <c r="I86" s="678"/>
      <c r="J86" s="678"/>
      <c r="K86" s="678"/>
      <c r="L86" s="678"/>
      <c r="M86" s="678"/>
      <c r="N86" s="678"/>
      <c r="O86" s="678"/>
      <c r="P86" s="678">
        <f t="shared" si="7"/>
        <v>1</v>
      </c>
      <c r="Q86" s="128"/>
    </row>
    <row r="87" spans="1:17" ht="9" customHeight="1">
      <c r="A87" s="394" t="s">
        <v>345</v>
      </c>
      <c r="B87" s="678"/>
      <c r="C87" s="678">
        <v>1</v>
      </c>
      <c r="D87" s="678"/>
      <c r="E87" s="678"/>
      <c r="F87" s="678"/>
      <c r="G87" s="678"/>
      <c r="H87" s="678"/>
      <c r="I87" s="678"/>
      <c r="J87" s="678"/>
      <c r="K87" s="678"/>
      <c r="L87" s="678">
        <v>1</v>
      </c>
      <c r="M87" s="678"/>
      <c r="N87" s="678"/>
      <c r="O87" s="678">
        <v>1</v>
      </c>
      <c r="P87" s="678">
        <f t="shared" si="7"/>
        <v>3</v>
      </c>
      <c r="Q87" s="128"/>
    </row>
    <row r="88" spans="1:17" ht="9" customHeight="1">
      <c r="A88" s="394" t="s">
        <v>368</v>
      </c>
      <c r="B88" s="678"/>
      <c r="C88" s="678">
        <v>1</v>
      </c>
      <c r="D88" s="678"/>
      <c r="E88" s="678"/>
      <c r="F88" s="678"/>
      <c r="G88" s="678"/>
      <c r="H88" s="678"/>
      <c r="I88" s="678"/>
      <c r="J88" s="678"/>
      <c r="K88" s="678"/>
      <c r="L88" s="678">
        <v>1</v>
      </c>
      <c r="M88" s="678"/>
      <c r="N88" s="678"/>
      <c r="O88" s="678"/>
      <c r="P88" s="678">
        <f t="shared" si="7"/>
        <v>2</v>
      </c>
      <c r="Q88" s="128"/>
    </row>
    <row r="89" spans="1:17" ht="9" customHeight="1">
      <c r="A89" s="394" t="s">
        <v>369</v>
      </c>
      <c r="B89" s="678"/>
      <c r="C89" s="678"/>
      <c r="D89" s="678"/>
      <c r="E89" s="678"/>
      <c r="F89" s="678"/>
      <c r="G89" s="678"/>
      <c r="H89" s="678"/>
      <c r="I89" s="678"/>
      <c r="J89" s="678"/>
      <c r="K89" s="678"/>
      <c r="L89" s="678">
        <v>1</v>
      </c>
      <c r="M89" s="678"/>
      <c r="N89" s="678"/>
      <c r="O89" s="678"/>
      <c r="P89" s="678">
        <f t="shared" si="7"/>
        <v>1</v>
      </c>
      <c r="Q89" s="128"/>
    </row>
    <row r="90" spans="1:17" ht="9" customHeight="1">
      <c r="A90" s="394" t="s">
        <v>370</v>
      </c>
      <c r="B90" s="678"/>
      <c r="C90" s="678">
        <v>1</v>
      </c>
      <c r="D90" s="678"/>
      <c r="E90" s="678">
        <v>1</v>
      </c>
      <c r="F90" s="678"/>
      <c r="G90" s="678"/>
      <c r="H90" s="678"/>
      <c r="I90" s="678"/>
      <c r="J90" s="678"/>
      <c r="K90" s="678"/>
      <c r="L90" s="678">
        <v>1</v>
      </c>
      <c r="M90" s="678"/>
      <c r="N90" s="678">
        <v>1</v>
      </c>
      <c r="O90" s="678">
        <v>1</v>
      </c>
      <c r="P90" s="678">
        <f t="shared" si="7"/>
        <v>5</v>
      </c>
      <c r="Q90" s="128"/>
    </row>
    <row r="91" spans="1:17" ht="9" customHeight="1">
      <c r="A91" s="394" t="s">
        <v>371</v>
      </c>
      <c r="B91" s="678"/>
      <c r="C91" s="678">
        <v>1</v>
      </c>
      <c r="D91" s="678">
        <v>1</v>
      </c>
      <c r="E91" s="678">
        <v>1</v>
      </c>
      <c r="F91" s="678"/>
      <c r="G91" s="678">
        <v>1</v>
      </c>
      <c r="H91" s="678">
        <v>1</v>
      </c>
      <c r="I91" s="678"/>
      <c r="J91" s="678"/>
      <c r="K91" s="678"/>
      <c r="L91" s="678">
        <v>2</v>
      </c>
      <c r="M91" s="678">
        <v>1</v>
      </c>
      <c r="N91" s="678">
        <v>1</v>
      </c>
      <c r="O91" s="678">
        <v>1</v>
      </c>
      <c r="P91" s="678">
        <f t="shared" si="7"/>
        <v>10</v>
      </c>
      <c r="Q91" s="128"/>
    </row>
    <row r="92" spans="1:17" ht="9" customHeight="1">
      <c r="A92" s="395" t="s">
        <v>315</v>
      </c>
      <c r="B92" s="681"/>
      <c r="C92" s="681"/>
      <c r="D92" s="681"/>
      <c r="E92" s="681"/>
      <c r="F92" s="681"/>
      <c r="G92" s="681"/>
      <c r="H92" s="681"/>
      <c r="I92" s="681"/>
      <c r="J92" s="681"/>
      <c r="K92" s="681"/>
      <c r="L92" s="681"/>
      <c r="M92" s="681"/>
      <c r="N92" s="681"/>
      <c r="O92" s="681"/>
      <c r="P92" s="681"/>
      <c r="Q92" s="128">
        <v>1</v>
      </c>
    </row>
    <row r="93" spans="1:17" ht="9" customHeight="1">
      <c r="A93" s="394" t="s">
        <v>372</v>
      </c>
      <c r="B93" s="678"/>
      <c r="C93" s="678">
        <v>1</v>
      </c>
      <c r="D93" s="678"/>
      <c r="E93" s="678">
        <v>1</v>
      </c>
      <c r="F93" s="678"/>
      <c r="G93" s="678"/>
      <c r="H93" s="678">
        <v>1</v>
      </c>
      <c r="I93" s="678"/>
      <c r="J93" s="678"/>
      <c r="K93" s="678"/>
      <c r="L93" s="678"/>
      <c r="M93" s="678"/>
      <c r="N93" s="678"/>
      <c r="O93" s="678"/>
      <c r="P93" s="678">
        <f t="shared" ref="P93:P135" si="8">SUM(B93:O93)</f>
        <v>3</v>
      </c>
      <c r="Q93" s="128"/>
    </row>
    <row r="94" spans="1:17" ht="9" customHeight="1">
      <c r="A94" s="394" t="s">
        <v>429</v>
      </c>
      <c r="B94" s="678"/>
      <c r="C94" s="678"/>
      <c r="D94" s="678"/>
      <c r="E94" s="678"/>
      <c r="F94" s="678"/>
      <c r="G94" s="678"/>
      <c r="H94" s="678"/>
      <c r="I94" s="678"/>
      <c r="J94" s="678"/>
      <c r="K94" s="678"/>
      <c r="L94" s="678"/>
      <c r="M94" s="678"/>
      <c r="N94" s="678">
        <v>1</v>
      </c>
      <c r="O94" s="678"/>
      <c r="P94" s="678">
        <f t="shared" si="8"/>
        <v>1</v>
      </c>
      <c r="Q94" s="128"/>
    </row>
    <row r="95" spans="1:17" ht="9" customHeight="1">
      <c r="A95" s="394" t="s">
        <v>373</v>
      </c>
      <c r="B95" s="678"/>
      <c r="C95" s="678">
        <v>1</v>
      </c>
      <c r="D95" s="678"/>
      <c r="E95" s="678">
        <v>1</v>
      </c>
      <c r="F95" s="678"/>
      <c r="G95" s="678"/>
      <c r="H95" s="678"/>
      <c r="I95" s="678"/>
      <c r="J95" s="678"/>
      <c r="K95" s="678"/>
      <c r="L95" s="678">
        <v>1</v>
      </c>
      <c r="M95" s="678"/>
      <c r="N95" s="678">
        <v>1</v>
      </c>
      <c r="O95" s="678">
        <v>1</v>
      </c>
      <c r="P95" s="678">
        <f t="shared" si="8"/>
        <v>5</v>
      </c>
      <c r="Q95" s="128"/>
    </row>
    <row r="96" spans="1:17" ht="9" customHeight="1">
      <c r="A96" s="394" t="s">
        <v>374</v>
      </c>
      <c r="B96" s="678"/>
      <c r="C96" s="678">
        <v>1</v>
      </c>
      <c r="D96" s="678"/>
      <c r="E96" s="678"/>
      <c r="F96" s="678"/>
      <c r="G96" s="678"/>
      <c r="H96" s="678"/>
      <c r="I96" s="678"/>
      <c r="J96" s="678"/>
      <c r="K96" s="678"/>
      <c r="L96" s="678"/>
      <c r="M96" s="678"/>
      <c r="N96" s="678"/>
      <c r="O96" s="678"/>
      <c r="P96" s="678">
        <f t="shared" si="8"/>
        <v>1</v>
      </c>
      <c r="Q96" s="128"/>
    </row>
    <row r="97" spans="1:17" ht="9" customHeight="1">
      <c r="A97" s="394" t="s">
        <v>375</v>
      </c>
      <c r="B97" s="678"/>
      <c r="C97" s="678">
        <v>1</v>
      </c>
      <c r="D97" s="678"/>
      <c r="E97" s="678"/>
      <c r="F97" s="678"/>
      <c r="G97" s="678"/>
      <c r="H97" s="678"/>
      <c r="I97" s="678"/>
      <c r="J97" s="678"/>
      <c r="K97" s="678"/>
      <c r="L97" s="678"/>
      <c r="M97" s="678"/>
      <c r="N97" s="678"/>
      <c r="O97" s="678"/>
      <c r="P97" s="678">
        <f t="shared" si="8"/>
        <v>1</v>
      </c>
      <c r="Q97" s="128"/>
    </row>
    <row r="98" spans="1:17" ht="9" customHeight="1">
      <c r="A98" s="394" t="s">
        <v>376</v>
      </c>
      <c r="B98" s="678"/>
      <c r="C98" s="678"/>
      <c r="D98" s="678"/>
      <c r="E98" s="678"/>
      <c r="F98" s="678"/>
      <c r="G98" s="678"/>
      <c r="H98" s="678">
        <v>1</v>
      </c>
      <c r="I98" s="678"/>
      <c r="J98" s="678"/>
      <c r="K98" s="678"/>
      <c r="L98" s="678"/>
      <c r="M98" s="678"/>
      <c r="N98" s="678">
        <v>1</v>
      </c>
      <c r="O98" s="678">
        <v>1</v>
      </c>
      <c r="P98" s="678">
        <f t="shared" si="8"/>
        <v>3</v>
      </c>
      <c r="Q98" s="128"/>
    </row>
    <row r="99" spans="1:17" ht="9" customHeight="1">
      <c r="A99" s="394" t="s">
        <v>377</v>
      </c>
      <c r="B99" s="678"/>
      <c r="C99" s="678">
        <v>1</v>
      </c>
      <c r="D99" s="678">
        <v>1</v>
      </c>
      <c r="E99" s="678"/>
      <c r="F99" s="678"/>
      <c r="G99" s="678"/>
      <c r="H99" s="678"/>
      <c r="I99" s="678"/>
      <c r="J99" s="678"/>
      <c r="K99" s="678"/>
      <c r="L99" s="678"/>
      <c r="M99" s="678"/>
      <c r="N99" s="678">
        <v>1</v>
      </c>
      <c r="O99" s="678"/>
      <c r="P99" s="678">
        <f t="shared" si="8"/>
        <v>3</v>
      </c>
      <c r="Q99" s="128"/>
    </row>
    <row r="100" spans="1:17" ht="9" customHeight="1">
      <c r="A100" s="394" t="s">
        <v>431</v>
      </c>
      <c r="B100" s="678"/>
      <c r="C100" s="678"/>
      <c r="D100" s="678"/>
      <c r="E100" s="678"/>
      <c r="F100" s="678"/>
      <c r="G100" s="678"/>
      <c r="H100" s="678"/>
      <c r="I100" s="678"/>
      <c r="J100" s="678"/>
      <c r="K100" s="678"/>
      <c r="L100" s="678"/>
      <c r="M100" s="678"/>
      <c r="N100" s="678">
        <v>1</v>
      </c>
      <c r="O100" s="678"/>
      <c r="P100" s="678">
        <f t="shared" si="8"/>
        <v>1</v>
      </c>
      <c r="Q100" s="128"/>
    </row>
    <row r="101" spans="1:17" ht="9" customHeight="1">
      <c r="A101" s="394" t="s">
        <v>378</v>
      </c>
      <c r="B101" s="678"/>
      <c r="C101" s="678">
        <v>1</v>
      </c>
      <c r="D101" s="678"/>
      <c r="E101" s="678"/>
      <c r="F101" s="678"/>
      <c r="G101" s="678"/>
      <c r="H101" s="678">
        <v>1</v>
      </c>
      <c r="I101" s="678"/>
      <c r="J101" s="678"/>
      <c r="K101" s="678"/>
      <c r="L101" s="678">
        <v>1</v>
      </c>
      <c r="M101" s="678"/>
      <c r="N101" s="678">
        <v>1</v>
      </c>
      <c r="O101" s="678">
        <v>1</v>
      </c>
      <c r="P101" s="678">
        <f t="shared" si="8"/>
        <v>5</v>
      </c>
      <c r="Q101" s="128"/>
    </row>
    <row r="102" spans="1:17" ht="9" customHeight="1">
      <c r="A102" s="394" t="s">
        <v>432</v>
      </c>
      <c r="B102" s="678"/>
      <c r="C102" s="678">
        <v>1</v>
      </c>
      <c r="D102" s="678"/>
      <c r="E102" s="678"/>
      <c r="F102" s="678"/>
      <c r="G102" s="678"/>
      <c r="H102" s="678"/>
      <c r="I102" s="678"/>
      <c r="J102" s="678"/>
      <c r="K102" s="678"/>
      <c r="L102" s="678"/>
      <c r="M102" s="678"/>
      <c r="N102" s="678">
        <v>1</v>
      </c>
      <c r="O102" s="678"/>
      <c r="P102" s="678">
        <f t="shared" si="8"/>
        <v>2</v>
      </c>
      <c r="Q102" s="128"/>
    </row>
    <row r="103" spans="1:17" ht="9" customHeight="1">
      <c r="A103" s="394" t="s">
        <v>379</v>
      </c>
      <c r="B103" s="678"/>
      <c r="C103" s="678">
        <v>1</v>
      </c>
      <c r="D103" s="678"/>
      <c r="E103" s="678"/>
      <c r="F103" s="678"/>
      <c r="G103" s="678"/>
      <c r="H103" s="678"/>
      <c r="I103" s="678"/>
      <c r="J103" s="678"/>
      <c r="K103" s="678"/>
      <c r="L103" s="678">
        <v>1</v>
      </c>
      <c r="M103" s="678"/>
      <c r="N103" s="678"/>
      <c r="O103" s="678">
        <v>1</v>
      </c>
      <c r="P103" s="678">
        <f t="shared" si="8"/>
        <v>3</v>
      </c>
      <c r="Q103" s="128"/>
    </row>
    <row r="104" spans="1:17" ht="9" customHeight="1">
      <c r="A104" s="394" t="s">
        <v>602</v>
      </c>
      <c r="B104" s="678"/>
      <c r="C104" s="678"/>
      <c r="D104" s="678"/>
      <c r="E104" s="678"/>
      <c r="F104" s="678"/>
      <c r="G104" s="678"/>
      <c r="H104" s="678"/>
      <c r="I104" s="678"/>
      <c r="J104" s="678"/>
      <c r="K104" s="678"/>
      <c r="L104" s="678"/>
      <c r="M104" s="678"/>
      <c r="N104" s="678">
        <v>1</v>
      </c>
      <c r="O104" s="678"/>
      <c r="P104" s="678">
        <f t="shared" si="8"/>
        <v>1</v>
      </c>
      <c r="Q104" s="128"/>
    </row>
    <row r="105" spans="1:17" ht="9" customHeight="1">
      <c r="A105" s="394" t="s">
        <v>433</v>
      </c>
      <c r="B105" s="678"/>
      <c r="C105" s="678"/>
      <c r="D105" s="678"/>
      <c r="E105" s="678"/>
      <c r="F105" s="678"/>
      <c r="G105" s="678"/>
      <c r="H105" s="678"/>
      <c r="I105" s="678"/>
      <c r="J105" s="678"/>
      <c r="K105" s="678"/>
      <c r="L105" s="678"/>
      <c r="M105" s="678"/>
      <c r="N105" s="678">
        <v>1</v>
      </c>
      <c r="O105" s="678"/>
      <c r="P105" s="678">
        <f t="shared" si="8"/>
        <v>1</v>
      </c>
      <c r="Q105" s="128"/>
    </row>
    <row r="106" spans="1:17" ht="9" customHeight="1">
      <c r="A106" s="394" t="s">
        <v>381</v>
      </c>
      <c r="B106" s="678"/>
      <c r="C106" s="678"/>
      <c r="D106" s="678"/>
      <c r="E106" s="678"/>
      <c r="F106" s="678"/>
      <c r="G106" s="678"/>
      <c r="H106" s="678"/>
      <c r="I106" s="678">
        <v>1</v>
      </c>
      <c r="J106" s="678"/>
      <c r="K106" s="678"/>
      <c r="L106" s="678"/>
      <c r="M106" s="678"/>
      <c r="N106" s="678"/>
      <c r="O106" s="678"/>
      <c r="P106" s="678">
        <f t="shared" si="8"/>
        <v>1</v>
      </c>
      <c r="Q106" s="128"/>
    </row>
    <row r="107" spans="1:17" ht="9" customHeight="1">
      <c r="A107" s="394" t="s">
        <v>382</v>
      </c>
      <c r="B107" s="678">
        <v>1</v>
      </c>
      <c r="C107" s="678"/>
      <c r="D107" s="678"/>
      <c r="E107" s="678">
        <v>1</v>
      </c>
      <c r="F107" s="678"/>
      <c r="G107" s="678"/>
      <c r="H107" s="678">
        <v>1</v>
      </c>
      <c r="I107" s="678"/>
      <c r="J107" s="678"/>
      <c r="K107" s="678"/>
      <c r="L107" s="678"/>
      <c r="M107" s="678"/>
      <c r="N107" s="678">
        <v>1</v>
      </c>
      <c r="O107" s="678"/>
      <c r="P107" s="678">
        <f t="shared" si="8"/>
        <v>4</v>
      </c>
      <c r="Q107" s="128"/>
    </row>
    <row r="108" spans="1:17" ht="9" customHeight="1">
      <c r="A108" s="394" t="s">
        <v>383</v>
      </c>
      <c r="B108" s="678"/>
      <c r="C108" s="678">
        <v>1</v>
      </c>
      <c r="D108" s="678"/>
      <c r="E108" s="678"/>
      <c r="F108" s="678"/>
      <c r="G108" s="678"/>
      <c r="H108" s="678"/>
      <c r="I108" s="678"/>
      <c r="J108" s="678"/>
      <c r="K108" s="678"/>
      <c r="L108" s="678"/>
      <c r="M108" s="678"/>
      <c r="N108" s="678"/>
      <c r="O108" s="678">
        <v>1</v>
      </c>
      <c r="P108" s="678">
        <f t="shared" si="8"/>
        <v>2</v>
      </c>
      <c r="Q108" s="128"/>
    </row>
    <row r="109" spans="1:17" ht="9" customHeight="1">
      <c r="A109" s="394" t="s">
        <v>796</v>
      </c>
      <c r="B109" s="678">
        <v>1</v>
      </c>
      <c r="C109" s="678">
        <v>1</v>
      </c>
      <c r="D109" s="678"/>
      <c r="E109" s="678"/>
      <c r="F109" s="678"/>
      <c r="G109" s="678"/>
      <c r="H109" s="678">
        <v>1</v>
      </c>
      <c r="I109" s="678">
        <v>1</v>
      </c>
      <c r="J109" s="678"/>
      <c r="K109" s="678"/>
      <c r="L109" s="678"/>
      <c r="M109" s="678"/>
      <c r="N109" s="678">
        <v>1</v>
      </c>
      <c r="O109" s="678">
        <v>1</v>
      </c>
      <c r="P109" s="678">
        <f t="shared" si="8"/>
        <v>6</v>
      </c>
      <c r="Q109" s="128"/>
    </row>
    <row r="110" spans="1:17" ht="9" customHeight="1">
      <c r="A110" s="394" t="s">
        <v>384</v>
      </c>
      <c r="B110" s="678">
        <v>1</v>
      </c>
      <c r="C110" s="678">
        <v>1</v>
      </c>
      <c r="D110" s="678">
        <v>1</v>
      </c>
      <c r="E110" s="678">
        <v>1</v>
      </c>
      <c r="F110" s="678">
        <v>1</v>
      </c>
      <c r="G110" s="678">
        <v>2</v>
      </c>
      <c r="H110" s="678">
        <v>2</v>
      </c>
      <c r="I110" s="678">
        <v>1</v>
      </c>
      <c r="J110" s="678"/>
      <c r="K110" s="678"/>
      <c r="L110" s="678">
        <v>1</v>
      </c>
      <c r="M110" s="678">
        <v>2</v>
      </c>
      <c r="N110" s="678">
        <v>6</v>
      </c>
      <c r="O110" s="678">
        <v>1</v>
      </c>
      <c r="P110" s="678">
        <f t="shared" si="8"/>
        <v>20</v>
      </c>
      <c r="Q110" s="128"/>
    </row>
    <row r="111" spans="1:17" ht="9" customHeight="1">
      <c r="A111" s="394" t="s">
        <v>385</v>
      </c>
      <c r="B111" s="678"/>
      <c r="C111" s="678">
        <v>1</v>
      </c>
      <c r="D111" s="678"/>
      <c r="E111" s="678"/>
      <c r="F111" s="678"/>
      <c r="G111" s="678"/>
      <c r="H111" s="678"/>
      <c r="I111" s="678">
        <v>1</v>
      </c>
      <c r="J111" s="678"/>
      <c r="K111" s="678"/>
      <c r="L111" s="678"/>
      <c r="M111" s="678"/>
      <c r="N111" s="678">
        <v>1</v>
      </c>
      <c r="O111" s="678"/>
      <c r="P111" s="678">
        <f t="shared" si="8"/>
        <v>3</v>
      </c>
      <c r="Q111" s="128"/>
    </row>
    <row r="112" spans="1:17" ht="9" customHeight="1">
      <c r="A112" s="394" t="s">
        <v>386</v>
      </c>
      <c r="B112" s="678"/>
      <c r="C112" s="678">
        <v>1</v>
      </c>
      <c r="D112" s="678"/>
      <c r="E112" s="678"/>
      <c r="F112" s="678"/>
      <c r="G112" s="678"/>
      <c r="H112" s="678"/>
      <c r="I112" s="678">
        <v>1</v>
      </c>
      <c r="J112" s="678"/>
      <c r="K112" s="678"/>
      <c r="L112" s="678"/>
      <c r="M112" s="678"/>
      <c r="N112" s="678"/>
      <c r="O112" s="678"/>
      <c r="P112" s="678">
        <f t="shared" si="8"/>
        <v>2</v>
      </c>
      <c r="Q112" s="128"/>
    </row>
    <row r="113" spans="1:17" ht="9" customHeight="1">
      <c r="A113" s="394" t="s">
        <v>613</v>
      </c>
      <c r="B113" s="678"/>
      <c r="C113" s="678"/>
      <c r="D113" s="678"/>
      <c r="E113" s="678"/>
      <c r="F113" s="678"/>
      <c r="G113" s="678"/>
      <c r="H113" s="678"/>
      <c r="I113" s="678">
        <v>1</v>
      </c>
      <c r="J113" s="678"/>
      <c r="K113" s="678"/>
      <c r="L113" s="678"/>
      <c r="M113" s="678"/>
      <c r="N113" s="678"/>
      <c r="O113" s="678"/>
      <c r="P113" s="678">
        <f t="shared" si="8"/>
        <v>1</v>
      </c>
      <c r="Q113" s="128"/>
    </row>
    <row r="114" spans="1:17" ht="9" customHeight="1">
      <c r="A114" s="394" t="s">
        <v>387</v>
      </c>
      <c r="B114" s="678"/>
      <c r="C114" s="678">
        <v>1</v>
      </c>
      <c r="D114" s="678"/>
      <c r="E114" s="678"/>
      <c r="F114" s="678"/>
      <c r="G114" s="678"/>
      <c r="H114" s="678"/>
      <c r="I114" s="678"/>
      <c r="J114" s="678"/>
      <c r="K114" s="678"/>
      <c r="L114" s="678"/>
      <c r="M114" s="678"/>
      <c r="N114" s="678">
        <v>1</v>
      </c>
      <c r="O114" s="678"/>
      <c r="P114" s="678">
        <f t="shared" si="8"/>
        <v>2</v>
      </c>
      <c r="Q114" s="128"/>
    </row>
    <row r="115" spans="1:17" ht="9" customHeight="1">
      <c r="A115" s="394" t="s">
        <v>388</v>
      </c>
      <c r="B115" s="678"/>
      <c r="C115" s="678"/>
      <c r="D115" s="678">
        <v>1</v>
      </c>
      <c r="E115" s="678"/>
      <c r="F115" s="678"/>
      <c r="G115" s="678"/>
      <c r="H115" s="678"/>
      <c r="I115" s="678"/>
      <c r="J115" s="678"/>
      <c r="K115" s="678"/>
      <c r="L115" s="678"/>
      <c r="M115" s="678"/>
      <c r="N115" s="678"/>
      <c r="O115" s="678">
        <v>1</v>
      </c>
      <c r="P115" s="678">
        <f t="shared" si="8"/>
        <v>2</v>
      </c>
      <c r="Q115" s="128"/>
    </row>
    <row r="116" spans="1:17" ht="9" customHeight="1">
      <c r="A116" s="394" t="s">
        <v>389</v>
      </c>
      <c r="B116" s="678"/>
      <c r="C116" s="678">
        <v>1</v>
      </c>
      <c r="D116" s="678"/>
      <c r="E116" s="678"/>
      <c r="F116" s="678"/>
      <c r="G116" s="678"/>
      <c r="H116" s="678"/>
      <c r="I116" s="678"/>
      <c r="J116" s="678"/>
      <c r="K116" s="678"/>
      <c r="L116" s="678">
        <v>1</v>
      </c>
      <c r="M116" s="678"/>
      <c r="N116" s="678">
        <v>1</v>
      </c>
      <c r="O116" s="678">
        <v>1</v>
      </c>
      <c r="P116" s="678">
        <f t="shared" si="8"/>
        <v>4</v>
      </c>
      <c r="Q116" s="128"/>
    </row>
    <row r="117" spans="1:17" ht="9" customHeight="1">
      <c r="A117" s="394" t="s">
        <v>390</v>
      </c>
      <c r="B117" s="678"/>
      <c r="C117" s="678"/>
      <c r="D117" s="678"/>
      <c r="E117" s="678"/>
      <c r="F117" s="678"/>
      <c r="G117" s="678"/>
      <c r="H117" s="678"/>
      <c r="I117" s="678"/>
      <c r="J117" s="678"/>
      <c r="K117" s="678"/>
      <c r="L117" s="678"/>
      <c r="M117" s="678"/>
      <c r="N117" s="678">
        <v>1</v>
      </c>
      <c r="O117" s="678"/>
      <c r="P117" s="678">
        <f t="shared" si="8"/>
        <v>1</v>
      </c>
      <c r="Q117" s="128"/>
    </row>
    <row r="118" spans="1:17" ht="9" customHeight="1">
      <c r="A118" s="394" t="s">
        <v>391</v>
      </c>
      <c r="B118" s="678"/>
      <c r="C118" s="678">
        <v>1</v>
      </c>
      <c r="D118" s="678"/>
      <c r="E118" s="678"/>
      <c r="F118" s="678"/>
      <c r="G118" s="678"/>
      <c r="H118" s="678"/>
      <c r="I118" s="678"/>
      <c r="J118" s="678"/>
      <c r="K118" s="678"/>
      <c r="L118" s="678"/>
      <c r="M118" s="678"/>
      <c r="N118" s="678"/>
      <c r="O118" s="678"/>
      <c r="P118" s="678">
        <f t="shared" si="8"/>
        <v>1</v>
      </c>
      <c r="Q118" s="128"/>
    </row>
    <row r="119" spans="1:17" ht="9" customHeight="1">
      <c r="A119" s="394" t="s">
        <v>392</v>
      </c>
      <c r="B119" s="678"/>
      <c r="C119" s="678">
        <v>1</v>
      </c>
      <c r="D119" s="678"/>
      <c r="E119" s="678"/>
      <c r="F119" s="678"/>
      <c r="G119" s="678"/>
      <c r="H119" s="678"/>
      <c r="I119" s="678"/>
      <c r="J119" s="678"/>
      <c r="K119" s="678"/>
      <c r="L119" s="678"/>
      <c r="M119" s="678"/>
      <c r="N119" s="678"/>
      <c r="O119" s="678"/>
      <c r="P119" s="678">
        <f t="shared" si="8"/>
        <v>1</v>
      </c>
      <c r="Q119" s="128"/>
    </row>
    <row r="120" spans="1:17" ht="9" customHeight="1">
      <c r="A120" s="394" t="s">
        <v>393</v>
      </c>
      <c r="B120" s="678"/>
      <c r="C120" s="678"/>
      <c r="D120" s="678">
        <v>1</v>
      </c>
      <c r="E120" s="678"/>
      <c r="F120" s="678"/>
      <c r="G120" s="678"/>
      <c r="H120" s="678"/>
      <c r="I120" s="678"/>
      <c r="J120" s="678"/>
      <c r="K120" s="678"/>
      <c r="L120" s="678"/>
      <c r="M120" s="678"/>
      <c r="N120" s="678"/>
      <c r="O120" s="678"/>
      <c r="P120" s="678">
        <f t="shared" si="8"/>
        <v>1</v>
      </c>
      <c r="Q120" s="128"/>
    </row>
    <row r="121" spans="1:17" ht="9" customHeight="1">
      <c r="A121" s="394" t="s">
        <v>394</v>
      </c>
      <c r="B121" s="678"/>
      <c r="C121" s="678">
        <v>1</v>
      </c>
      <c r="D121" s="678"/>
      <c r="E121" s="678"/>
      <c r="F121" s="678"/>
      <c r="G121" s="678"/>
      <c r="H121" s="678"/>
      <c r="I121" s="678"/>
      <c r="J121" s="678"/>
      <c r="K121" s="678"/>
      <c r="L121" s="678">
        <v>1</v>
      </c>
      <c r="M121" s="678"/>
      <c r="N121" s="678"/>
      <c r="O121" s="678">
        <v>1</v>
      </c>
      <c r="P121" s="678">
        <f t="shared" si="8"/>
        <v>3</v>
      </c>
      <c r="Q121" s="128"/>
    </row>
    <row r="122" spans="1:17" ht="9" customHeight="1">
      <c r="A122" s="394" t="s">
        <v>434</v>
      </c>
      <c r="B122" s="678"/>
      <c r="C122" s="678">
        <v>1</v>
      </c>
      <c r="D122" s="678"/>
      <c r="E122" s="678"/>
      <c r="F122" s="678"/>
      <c r="G122" s="678"/>
      <c r="H122" s="678"/>
      <c r="I122" s="678"/>
      <c r="J122" s="678"/>
      <c r="K122" s="678"/>
      <c r="L122" s="678"/>
      <c r="M122" s="678"/>
      <c r="N122" s="678"/>
      <c r="O122" s="678"/>
      <c r="P122" s="678">
        <f t="shared" si="8"/>
        <v>1</v>
      </c>
      <c r="Q122" s="128"/>
    </row>
    <row r="123" spans="1:17" ht="9" customHeight="1">
      <c r="A123" s="394" t="s">
        <v>395</v>
      </c>
      <c r="B123" s="678"/>
      <c r="C123" s="678"/>
      <c r="D123" s="678"/>
      <c r="E123" s="678"/>
      <c r="F123" s="678"/>
      <c r="G123" s="678"/>
      <c r="H123" s="678">
        <v>1</v>
      </c>
      <c r="I123" s="678"/>
      <c r="J123" s="678"/>
      <c r="K123" s="678"/>
      <c r="L123" s="678"/>
      <c r="M123" s="678"/>
      <c r="N123" s="678"/>
      <c r="O123" s="678"/>
      <c r="P123" s="678">
        <f t="shared" si="8"/>
        <v>1</v>
      </c>
      <c r="Q123" s="128"/>
    </row>
    <row r="124" spans="1:17" ht="9" customHeight="1">
      <c r="A124" s="394" t="s">
        <v>396</v>
      </c>
      <c r="B124" s="678"/>
      <c r="C124" s="678">
        <v>1</v>
      </c>
      <c r="D124" s="678"/>
      <c r="E124" s="678"/>
      <c r="F124" s="678"/>
      <c r="G124" s="678"/>
      <c r="H124" s="678"/>
      <c r="I124" s="678"/>
      <c r="J124" s="678"/>
      <c r="K124" s="678"/>
      <c r="L124" s="678"/>
      <c r="M124" s="678"/>
      <c r="N124" s="678"/>
      <c r="O124" s="678">
        <v>1</v>
      </c>
      <c r="P124" s="678">
        <f t="shared" si="8"/>
        <v>2</v>
      </c>
      <c r="Q124" s="128"/>
    </row>
    <row r="125" spans="1:17" ht="9" customHeight="1">
      <c r="A125" s="394" t="s">
        <v>397</v>
      </c>
      <c r="B125" s="678"/>
      <c r="C125" s="678"/>
      <c r="D125" s="678">
        <v>1</v>
      </c>
      <c r="E125" s="678"/>
      <c r="F125" s="678"/>
      <c r="G125" s="678"/>
      <c r="H125" s="678"/>
      <c r="I125" s="678"/>
      <c r="J125" s="678"/>
      <c r="K125" s="678"/>
      <c r="L125" s="678"/>
      <c r="M125" s="678"/>
      <c r="N125" s="678"/>
      <c r="O125" s="678"/>
      <c r="P125" s="678">
        <f t="shared" si="8"/>
        <v>1</v>
      </c>
      <c r="Q125" s="128"/>
    </row>
    <row r="126" spans="1:17" ht="9" customHeight="1">
      <c r="A126" s="394" t="s">
        <v>398</v>
      </c>
      <c r="B126" s="678"/>
      <c r="C126" s="678">
        <v>1</v>
      </c>
      <c r="D126" s="678"/>
      <c r="E126" s="678"/>
      <c r="F126" s="678"/>
      <c r="G126" s="678"/>
      <c r="H126" s="678">
        <v>1</v>
      </c>
      <c r="I126" s="678"/>
      <c r="J126" s="678"/>
      <c r="K126" s="678"/>
      <c r="L126" s="678">
        <v>1</v>
      </c>
      <c r="M126" s="678">
        <v>1</v>
      </c>
      <c r="N126" s="678">
        <v>1</v>
      </c>
      <c r="O126" s="678">
        <v>1</v>
      </c>
      <c r="P126" s="678">
        <f t="shared" si="8"/>
        <v>6</v>
      </c>
      <c r="Q126" s="128"/>
    </row>
    <row r="127" spans="1:17" ht="9" customHeight="1">
      <c r="A127" s="394" t="s">
        <v>399</v>
      </c>
      <c r="B127" s="678"/>
      <c r="C127" s="678">
        <v>1</v>
      </c>
      <c r="D127" s="678"/>
      <c r="E127" s="678"/>
      <c r="F127" s="678"/>
      <c r="G127" s="678"/>
      <c r="H127" s="678"/>
      <c r="I127" s="678"/>
      <c r="J127" s="678"/>
      <c r="K127" s="678"/>
      <c r="L127" s="678"/>
      <c r="M127" s="678"/>
      <c r="N127" s="678"/>
      <c r="O127" s="678"/>
      <c r="P127" s="678">
        <f t="shared" si="8"/>
        <v>1</v>
      </c>
      <c r="Q127" s="128"/>
    </row>
    <row r="128" spans="1:17" ht="9" customHeight="1">
      <c r="A128" s="394" t="s">
        <v>435</v>
      </c>
      <c r="B128" s="678"/>
      <c r="C128" s="678">
        <v>1</v>
      </c>
      <c r="D128" s="678"/>
      <c r="E128" s="678"/>
      <c r="F128" s="678"/>
      <c r="G128" s="678"/>
      <c r="H128" s="678"/>
      <c r="I128" s="678"/>
      <c r="J128" s="678"/>
      <c r="K128" s="678"/>
      <c r="L128" s="678"/>
      <c r="M128" s="678"/>
      <c r="N128" s="678">
        <v>1</v>
      </c>
      <c r="O128" s="678">
        <v>1</v>
      </c>
      <c r="P128" s="678">
        <f t="shared" si="8"/>
        <v>3</v>
      </c>
      <c r="Q128" s="128"/>
    </row>
    <row r="129" spans="1:17" ht="9" customHeight="1">
      <c r="A129" s="394" t="s">
        <v>400</v>
      </c>
      <c r="B129" s="678"/>
      <c r="C129" s="678"/>
      <c r="D129" s="678"/>
      <c r="E129" s="678"/>
      <c r="F129" s="678"/>
      <c r="G129" s="678"/>
      <c r="H129" s="678"/>
      <c r="I129" s="678"/>
      <c r="J129" s="678"/>
      <c r="K129" s="678"/>
      <c r="L129" s="678"/>
      <c r="M129" s="678"/>
      <c r="N129" s="678">
        <v>1</v>
      </c>
      <c r="O129" s="678"/>
      <c r="P129" s="678">
        <f t="shared" si="8"/>
        <v>1</v>
      </c>
      <c r="Q129" s="128"/>
    </row>
    <row r="130" spans="1:17" ht="9" customHeight="1">
      <c r="A130" s="394" t="s">
        <v>603</v>
      </c>
      <c r="B130" s="678"/>
      <c r="C130" s="678"/>
      <c r="D130" s="678"/>
      <c r="E130" s="678"/>
      <c r="F130" s="678"/>
      <c r="G130" s="678"/>
      <c r="H130" s="678"/>
      <c r="I130" s="678"/>
      <c r="J130" s="678"/>
      <c r="K130" s="678"/>
      <c r="L130" s="678"/>
      <c r="M130" s="678"/>
      <c r="N130" s="678">
        <v>1</v>
      </c>
      <c r="O130" s="678"/>
      <c r="P130" s="678">
        <f t="shared" si="8"/>
        <v>1</v>
      </c>
      <c r="Q130" s="128"/>
    </row>
    <row r="131" spans="1:17" ht="9" customHeight="1">
      <c r="A131" s="394" t="s">
        <v>401</v>
      </c>
      <c r="B131" s="678"/>
      <c r="C131" s="678">
        <v>1</v>
      </c>
      <c r="D131" s="678">
        <v>1</v>
      </c>
      <c r="E131" s="678"/>
      <c r="F131" s="678"/>
      <c r="G131" s="678"/>
      <c r="H131" s="678"/>
      <c r="I131" s="678"/>
      <c r="J131" s="678"/>
      <c r="K131" s="678"/>
      <c r="L131" s="678"/>
      <c r="M131" s="678"/>
      <c r="N131" s="678"/>
      <c r="O131" s="678"/>
      <c r="P131" s="678">
        <f t="shared" si="8"/>
        <v>2</v>
      </c>
      <c r="Q131" s="128"/>
    </row>
    <row r="132" spans="1:17" ht="9" customHeight="1">
      <c r="A132" s="394" t="s">
        <v>402</v>
      </c>
      <c r="B132" s="678"/>
      <c r="C132" s="678"/>
      <c r="D132" s="678"/>
      <c r="E132" s="678"/>
      <c r="F132" s="678"/>
      <c r="G132" s="678"/>
      <c r="H132" s="678"/>
      <c r="I132" s="678"/>
      <c r="J132" s="678"/>
      <c r="K132" s="678"/>
      <c r="L132" s="678">
        <v>1</v>
      </c>
      <c r="M132" s="678"/>
      <c r="N132" s="678"/>
      <c r="O132" s="678"/>
      <c r="P132" s="678">
        <f t="shared" si="8"/>
        <v>1</v>
      </c>
      <c r="Q132" s="128"/>
    </row>
    <row r="133" spans="1:17" ht="9" customHeight="1">
      <c r="A133" s="394" t="s">
        <v>403</v>
      </c>
      <c r="B133" s="678"/>
      <c r="C133" s="678">
        <v>1</v>
      </c>
      <c r="D133" s="678"/>
      <c r="E133" s="678"/>
      <c r="F133" s="678"/>
      <c r="G133" s="678"/>
      <c r="H133" s="678"/>
      <c r="I133" s="678"/>
      <c r="J133" s="678"/>
      <c r="K133" s="678"/>
      <c r="L133" s="678"/>
      <c r="M133" s="678"/>
      <c r="N133" s="678">
        <v>1</v>
      </c>
      <c r="O133" s="678">
        <v>1</v>
      </c>
      <c r="P133" s="678">
        <f t="shared" si="8"/>
        <v>3</v>
      </c>
      <c r="Q133" s="128"/>
    </row>
    <row r="134" spans="1:17" ht="9" customHeight="1">
      <c r="A134" s="394" t="s">
        <v>404</v>
      </c>
      <c r="B134" s="678"/>
      <c r="C134" s="678">
        <v>1</v>
      </c>
      <c r="D134" s="678">
        <v>1</v>
      </c>
      <c r="E134" s="678"/>
      <c r="F134" s="678"/>
      <c r="G134" s="678"/>
      <c r="H134" s="678"/>
      <c r="I134" s="678"/>
      <c r="J134" s="678"/>
      <c r="K134" s="678"/>
      <c r="L134" s="678">
        <v>1</v>
      </c>
      <c r="M134" s="678"/>
      <c r="N134" s="678">
        <v>2</v>
      </c>
      <c r="O134" s="678"/>
      <c r="P134" s="678">
        <f t="shared" si="8"/>
        <v>5</v>
      </c>
      <c r="Q134" s="128"/>
    </row>
    <row r="135" spans="1:17" ht="9" customHeight="1">
      <c r="A135" s="394" t="s">
        <v>405</v>
      </c>
      <c r="B135" s="678"/>
      <c r="C135" s="678">
        <v>1</v>
      </c>
      <c r="D135" s="678"/>
      <c r="E135" s="678">
        <v>1</v>
      </c>
      <c r="F135" s="678"/>
      <c r="G135" s="678">
        <v>1</v>
      </c>
      <c r="H135" s="678">
        <v>1</v>
      </c>
      <c r="I135" s="678"/>
      <c r="J135" s="678"/>
      <c r="K135" s="678"/>
      <c r="L135" s="678">
        <v>1</v>
      </c>
      <c r="M135" s="678"/>
      <c r="N135" s="678">
        <v>1</v>
      </c>
      <c r="O135" s="678">
        <v>1</v>
      </c>
      <c r="P135" s="678">
        <f t="shared" si="8"/>
        <v>7</v>
      </c>
      <c r="Q135" s="128"/>
    </row>
    <row r="136" spans="1:17" ht="9" customHeight="1">
      <c r="A136" s="395" t="s">
        <v>316</v>
      </c>
      <c r="B136" s="681"/>
      <c r="C136" s="681"/>
      <c r="D136" s="681"/>
      <c r="E136" s="681"/>
      <c r="F136" s="681"/>
      <c r="G136" s="681"/>
      <c r="H136" s="681"/>
      <c r="I136" s="681"/>
      <c r="J136" s="681"/>
      <c r="K136" s="681"/>
      <c r="L136" s="681"/>
      <c r="M136" s="681"/>
      <c r="N136" s="681"/>
      <c r="O136" s="681"/>
      <c r="P136" s="681"/>
      <c r="Q136" s="128">
        <v>1</v>
      </c>
    </row>
    <row r="137" spans="1:17" ht="9" customHeight="1">
      <c r="A137" s="394" t="s">
        <v>406</v>
      </c>
      <c r="B137" s="678">
        <v>1</v>
      </c>
      <c r="C137" s="678">
        <v>1</v>
      </c>
      <c r="D137" s="678"/>
      <c r="E137" s="678"/>
      <c r="F137" s="678"/>
      <c r="G137" s="678"/>
      <c r="H137" s="678">
        <v>1</v>
      </c>
      <c r="I137" s="678"/>
      <c r="J137" s="678"/>
      <c r="K137" s="678"/>
      <c r="L137" s="678">
        <v>1</v>
      </c>
      <c r="M137" s="678"/>
      <c r="N137" s="678"/>
      <c r="O137" s="678">
        <v>1</v>
      </c>
      <c r="P137" s="678">
        <f t="shared" ref="P137:P146" si="9">SUM(B137:O137)</f>
        <v>5</v>
      </c>
      <c r="Q137" s="128"/>
    </row>
    <row r="138" spans="1:17" ht="9" customHeight="1">
      <c r="A138" s="394" t="s">
        <v>407</v>
      </c>
      <c r="B138" s="678"/>
      <c r="C138" s="678">
        <v>1</v>
      </c>
      <c r="D138" s="678"/>
      <c r="E138" s="678"/>
      <c r="F138" s="678"/>
      <c r="G138" s="678"/>
      <c r="H138" s="678"/>
      <c r="I138" s="678"/>
      <c r="J138" s="678"/>
      <c r="K138" s="678"/>
      <c r="L138" s="678"/>
      <c r="M138" s="678"/>
      <c r="N138" s="678"/>
      <c r="O138" s="678">
        <v>1</v>
      </c>
      <c r="P138" s="678">
        <f t="shared" si="9"/>
        <v>2</v>
      </c>
      <c r="Q138" s="128"/>
    </row>
    <row r="139" spans="1:17" ht="9" customHeight="1">
      <c r="A139" s="394" t="s">
        <v>408</v>
      </c>
      <c r="B139" s="678"/>
      <c r="C139" s="678">
        <v>1</v>
      </c>
      <c r="D139" s="678"/>
      <c r="E139" s="678"/>
      <c r="F139" s="678"/>
      <c r="G139" s="678"/>
      <c r="H139" s="678"/>
      <c r="I139" s="678"/>
      <c r="J139" s="678"/>
      <c r="K139" s="678"/>
      <c r="L139" s="678"/>
      <c r="M139" s="678"/>
      <c r="N139" s="678"/>
      <c r="O139" s="678">
        <v>1</v>
      </c>
      <c r="P139" s="678">
        <f t="shared" si="9"/>
        <v>2</v>
      </c>
      <c r="Q139" s="128"/>
    </row>
    <row r="140" spans="1:17" ht="9" customHeight="1">
      <c r="A140" s="394" t="s">
        <v>409</v>
      </c>
      <c r="B140" s="678">
        <v>1</v>
      </c>
      <c r="C140" s="678">
        <v>2</v>
      </c>
      <c r="D140" s="678">
        <v>1</v>
      </c>
      <c r="E140" s="678"/>
      <c r="F140" s="678"/>
      <c r="G140" s="678"/>
      <c r="H140" s="678">
        <v>1</v>
      </c>
      <c r="I140" s="678">
        <v>1</v>
      </c>
      <c r="J140" s="678"/>
      <c r="K140" s="678"/>
      <c r="L140" s="678">
        <v>1</v>
      </c>
      <c r="M140" s="678"/>
      <c r="N140" s="678"/>
      <c r="O140" s="678">
        <v>2</v>
      </c>
      <c r="P140" s="678">
        <f t="shared" si="9"/>
        <v>9</v>
      </c>
      <c r="Q140" s="128"/>
    </row>
    <row r="141" spans="1:17" ht="9" customHeight="1">
      <c r="A141" s="394" t="s">
        <v>410</v>
      </c>
      <c r="B141" s="678"/>
      <c r="C141" s="678">
        <v>1</v>
      </c>
      <c r="D141" s="678"/>
      <c r="E141" s="678"/>
      <c r="F141" s="678"/>
      <c r="G141" s="678"/>
      <c r="H141" s="678"/>
      <c r="I141" s="678"/>
      <c r="J141" s="678"/>
      <c r="K141" s="678"/>
      <c r="L141" s="678">
        <v>1</v>
      </c>
      <c r="M141" s="678"/>
      <c r="N141" s="678"/>
      <c r="O141" s="678">
        <v>1</v>
      </c>
      <c r="P141" s="678">
        <f t="shared" si="9"/>
        <v>3</v>
      </c>
      <c r="Q141" s="128"/>
    </row>
    <row r="142" spans="1:17" ht="9" customHeight="1">
      <c r="A142" s="394" t="s">
        <v>411</v>
      </c>
      <c r="B142" s="678"/>
      <c r="C142" s="678">
        <v>1</v>
      </c>
      <c r="D142" s="678"/>
      <c r="E142" s="678"/>
      <c r="F142" s="678"/>
      <c r="G142" s="678"/>
      <c r="H142" s="678"/>
      <c r="I142" s="678"/>
      <c r="J142" s="678"/>
      <c r="K142" s="678"/>
      <c r="L142" s="678">
        <v>1</v>
      </c>
      <c r="M142" s="678"/>
      <c r="N142" s="678"/>
      <c r="O142" s="678">
        <v>1</v>
      </c>
      <c r="P142" s="678">
        <f t="shared" si="9"/>
        <v>3</v>
      </c>
      <c r="Q142" s="128"/>
    </row>
    <row r="143" spans="1:17" ht="9" customHeight="1">
      <c r="A143" s="394" t="s">
        <v>436</v>
      </c>
      <c r="B143" s="678"/>
      <c r="C143" s="678"/>
      <c r="D143" s="678"/>
      <c r="E143" s="678"/>
      <c r="F143" s="678"/>
      <c r="G143" s="678"/>
      <c r="H143" s="678"/>
      <c r="I143" s="678"/>
      <c r="J143" s="678"/>
      <c r="K143" s="678"/>
      <c r="L143" s="678"/>
      <c r="M143" s="678"/>
      <c r="N143" s="678"/>
      <c r="O143" s="678">
        <v>1</v>
      </c>
      <c r="P143" s="678">
        <f t="shared" si="9"/>
        <v>1</v>
      </c>
      <c r="Q143" s="128"/>
    </row>
    <row r="144" spans="1:17" ht="9" customHeight="1">
      <c r="A144" s="394" t="s">
        <v>437</v>
      </c>
      <c r="B144" s="678"/>
      <c r="C144" s="678">
        <v>1</v>
      </c>
      <c r="D144" s="678"/>
      <c r="E144" s="678"/>
      <c r="F144" s="678"/>
      <c r="G144" s="678"/>
      <c r="H144" s="678"/>
      <c r="I144" s="678"/>
      <c r="J144" s="678"/>
      <c r="K144" s="678"/>
      <c r="L144" s="678"/>
      <c r="M144" s="678"/>
      <c r="N144" s="678"/>
      <c r="O144" s="678">
        <v>1</v>
      </c>
      <c r="P144" s="678">
        <f t="shared" si="9"/>
        <v>2</v>
      </c>
      <c r="Q144" s="128"/>
    </row>
    <row r="145" spans="1:17" ht="9" customHeight="1">
      <c r="A145" s="394" t="s">
        <v>412</v>
      </c>
      <c r="B145" s="678"/>
      <c r="C145" s="678">
        <v>1</v>
      </c>
      <c r="D145" s="678"/>
      <c r="E145" s="678"/>
      <c r="F145" s="678"/>
      <c r="G145" s="678"/>
      <c r="H145" s="678"/>
      <c r="I145" s="678"/>
      <c r="J145" s="678"/>
      <c r="K145" s="678"/>
      <c r="L145" s="678"/>
      <c r="M145" s="678"/>
      <c r="N145" s="678"/>
      <c r="O145" s="678">
        <v>1</v>
      </c>
      <c r="P145" s="678">
        <f t="shared" si="9"/>
        <v>2</v>
      </c>
      <c r="Q145" s="128"/>
    </row>
    <row r="146" spans="1:17" ht="9" customHeight="1">
      <c r="A146" s="394" t="s">
        <v>438</v>
      </c>
      <c r="B146" s="678"/>
      <c r="C146" s="678"/>
      <c r="D146" s="678"/>
      <c r="E146" s="678"/>
      <c r="F146" s="678"/>
      <c r="G146" s="678"/>
      <c r="H146" s="678"/>
      <c r="I146" s="678"/>
      <c r="J146" s="678"/>
      <c r="K146" s="678"/>
      <c r="L146" s="678"/>
      <c r="M146" s="678"/>
      <c r="N146" s="678"/>
      <c r="O146" s="678">
        <v>1</v>
      </c>
      <c r="P146" s="678">
        <f t="shared" si="9"/>
        <v>1</v>
      </c>
      <c r="Q146" s="128"/>
    </row>
    <row r="147" spans="1:17" ht="9" customHeight="1">
      <c r="A147" s="395" t="s">
        <v>317</v>
      </c>
      <c r="B147" s="681"/>
      <c r="C147" s="681"/>
      <c r="D147" s="681"/>
      <c r="E147" s="681"/>
      <c r="F147" s="681"/>
      <c r="G147" s="681"/>
      <c r="H147" s="681"/>
      <c r="I147" s="681"/>
      <c r="J147" s="681"/>
      <c r="K147" s="681"/>
      <c r="L147" s="681"/>
      <c r="M147" s="681"/>
      <c r="N147" s="681"/>
      <c r="O147" s="681"/>
      <c r="P147" s="681"/>
      <c r="Q147" s="128">
        <v>1</v>
      </c>
    </row>
    <row r="148" spans="1:17" ht="9" customHeight="1">
      <c r="A148" s="394" t="s">
        <v>614</v>
      </c>
      <c r="B148" s="678"/>
      <c r="C148" s="678">
        <v>1</v>
      </c>
      <c r="D148" s="678"/>
      <c r="E148" s="678"/>
      <c r="F148" s="678"/>
      <c r="G148" s="678"/>
      <c r="H148" s="678"/>
      <c r="I148" s="678"/>
      <c r="J148" s="678"/>
      <c r="K148" s="678"/>
      <c r="L148" s="678"/>
      <c r="M148" s="678"/>
      <c r="N148" s="678"/>
      <c r="O148" s="678"/>
      <c r="P148" s="678">
        <f>SUM(B148:O148)</f>
        <v>1</v>
      </c>
      <c r="Q148" s="128"/>
    </row>
    <row r="149" spans="1:17" ht="17.25" customHeight="1">
      <c r="A149" s="682" t="s">
        <v>845</v>
      </c>
      <c r="B149" s="682"/>
      <c r="C149" s="682"/>
      <c r="D149" s="682"/>
      <c r="E149" s="682"/>
      <c r="F149" s="682"/>
      <c r="G149" s="682"/>
      <c r="H149" s="682"/>
      <c r="I149" s="682"/>
      <c r="J149" s="682"/>
      <c r="K149" s="682"/>
      <c r="L149" s="682"/>
      <c r="M149" s="682"/>
      <c r="N149" s="682"/>
      <c r="O149" s="682"/>
      <c r="P149" s="682"/>
      <c r="Q149" s="128"/>
    </row>
    <row r="150" spans="1:17" ht="9" customHeight="1">
      <c r="A150" s="394" t="s">
        <v>846</v>
      </c>
      <c r="B150" s="678"/>
      <c r="C150" s="678"/>
      <c r="D150" s="678"/>
      <c r="E150" s="678"/>
      <c r="F150" s="678"/>
      <c r="G150" s="678"/>
      <c r="H150" s="678"/>
      <c r="I150" s="678"/>
      <c r="J150" s="678"/>
      <c r="K150" s="678"/>
      <c r="L150" s="678"/>
      <c r="M150" s="678"/>
      <c r="N150" s="678"/>
      <c r="O150" s="678"/>
      <c r="P150" s="678"/>
      <c r="Q150" s="128"/>
    </row>
    <row r="151" spans="1:17" ht="9" customHeight="1">
      <c r="A151" s="394"/>
      <c r="B151" s="678"/>
      <c r="C151" s="678"/>
      <c r="D151" s="678"/>
      <c r="E151" s="678"/>
      <c r="F151" s="678"/>
      <c r="G151" s="678"/>
      <c r="H151" s="678"/>
      <c r="I151" s="678"/>
      <c r="J151" s="678"/>
      <c r="K151" s="678"/>
      <c r="L151" s="678"/>
      <c r="M151" s="678"/>
      <c r="N151" s="678"/>
      <c r="O151" s="678"/>
      <c r="P151" s="678"/>
      <c r="Q151" s="128"/>
    </row>
    <row r="152" spans="1:17" ht="22.5" customHeight="1">
      <c r="A152" s="683" t="s">
        <v>413</v>
      </c>
      <c r="B152" s="684">
        <f t="shared" ref="B152:O152" si="10">B20+B9</f>
        <v>73</v>
      </c>
      <c r="C152" s="684">
        <f t="shared" si="10"/>
        <v>177</v>
      </c>
      <c r="D152" s="684">
        <f t="shared" si="10"/>
        <v>88</v>
      </c>
      <c r="E152" s="684">
        <f t="shared" si="10"/>
        <v>69</v>
      </c>
      <c r="F152" s="684">
        <f t="shared" si="10"/>
        <v>51</v>
      </c>
      <c r="G152" s="684">
        <f t="shared" si="10"/>
        <v>46</v>
      </c>
      <c r="H152" s="684">
        <f t="shared" si="10"/>
        <v>114</v>
      </c>
      <c r="I152" s="684">
        <f t="shared" si="10"/>
        <v>35</v>
      </c>
      <c r="J152" s="684">
        <f t="shared" si="10"/>
        <v>1</v>
      </c>
      <c r="K152" s="684">
        <f t="shared" si="10"/>
        <v>2</v>
      </c>
      <c r="L152" s="684">
        <f t="shared" si="10"/>
        <v>151</v>
      </c>
      <c r="M152" s="684">
        <f t="shared" si="10"/>
        <v>37</v>
      </c>
      <c r="N152" s="684">
        <f t="shared" si="10"/>
        <v>144</v>
      </c>
      <c r="O152" s="684">
        <f t="shared" si="10"/>
        <v>136</v>
      </c>
      <c r="P152" s="684">
        <f>SUM(B152:O152)</f>
        <v>1124</v>
      </c>
    </row>
    <row r="153" spans="1:17" ht="21.75" customHeight="1">
      <c r="A153" s="396" t="s">
        <v>847</v>
      </c>
      <c r="B153" s="734">
        <v>2138</v>
      </c>
      <c r="C153" s="734">
        <v>4474</v>
      </c>
      <c r="D153" s="734">
        <v>1930</v>
      </c>
      <c r="E153" s="734">
        <v>1821</v>
      </c>
      <c r="F153" s="734">
        <v>1415</v>
      </c>
      <c r="G153" s="734">
        <v>1516</v>
      </c>
      <c r="H153" s="734">
        <v>2810</v>
      </c>
      <c r="I153" s="734">
        <v>851</v>
      </c>
      <c r="J153" s="734">
        <v>23</v>
      </c>
      <c r="K153" s="734">
        <v>30</v>
      </c>
      <c r="L153" s="734">
        <v>3368</v>
      </c>
      <c r="M153" s="734">
        <v>620</v>
      </c>
      <c r="N153" s="734">
        <v>1746</v>
      </c>
      <c r="O153" s="734">
        <v>2596</v>
      </c>
      <c r="P153" s="734">
        <f>SUM(B153:O153)</f>
        <v>25338</v>
      </c>
    </row>
    <row r="154" spans="1:17" ht="1.5" customHeight="1">
      <c r="A154" s="486"/>
      <c r="B154" s="486"/>
      <c r="C154" s="486"/>
      <c r="D154" s="486"/>
      <c r="E154" s="486"/>
      <c r="F154" s="486"/>
      <c r="G154" s="486"/>
      <c r="H154" s="486"/>
      <c r="I154" s="486"/>
      <c r="J154" s="486"/>
      <c r="K154" s="486"/>
      <c r="L154" s="486"/>
      <c r="M154" s="486"/>
      <c r="N154" s="486"/>
      <c r="O154" s="486"/>
      <c r="P154" s="486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79"/>
  <sheetViews>
    <sheetView showGridLines="0" zoomScale="130" workbookViewId="0">
      <selection activeCell="F8" sqref="F8"/>
    </sheetView>
  </sheetViews>
  <sheetFormatPr defaultRowHeight="15"/>
  <cols>
    <col min="1" max="1" width="25.7109375" style="420" customWidth="1"/>
    <col min="2" max="4" width="10.7109375" style="420" customWidth="1"/>
    <col min="5" max="5" width="15.42578125" style="420" customWidth="1"/>
    <col min="6" max="6" width="11.85546875" style="420" customWidth="1"/>
    <col min="7" max="7" width="11.28515625" style="420" customWidth="1"/>
    <col min="8" max="9" width="9.140625" style="420" customWidth="1"/>
    <col min="10" max="10" width="14" style="420" bestFit="1" customWidth="1"/>
    <col min="11" max="11" width="8.42578125" style="420" bestFit="1" customWidth="1"/>
    <col min="12" max="12" width="12.140625" style="420" bestFit="1" customWidth="1"/>
    <col min="13" max="13" width="7.85546875" style="420" bestFit="1" customWidth="1"/>
    <col min="14" max="18" width="9.140625" style="420" customWidth="1"/>
    <col min="19" max="27" width="9.7109375" style="420" customWidth="1"/>
    <col min="28" max="256" width="9.140625" style="420"/>
    <col min="257" max="257" width="25.7109375" style="420" customWidth="1"/>
    <col min="258" max="260" width="10.7109375" style="420" customWidth="1"/>
    <col min="261" max="261" width="15.42578125" style="420" customWidth="1"/>
    <col min="262" max="262" width="11.85546875" style="420" customWidth="1"/>
    <col min="263" max="263" width="11.28515625" style="420" customWidth="1"/>
    <col min="264" max="265" width="9.140625" style="420" customWidth="1"/>
    <col min="266" max="266" width="14" style="420" bestFit="1" customWidth="1"/>
    <col min="267" max="267" width="8.42578125" style="420" bestFit="1" customWidth="1"/>
    <col min="268" max="268" width="12.140625" style="420" bestFit="1" customWidth="1"/>
    <col min="269" max="269" width="7.85546875" style="420" bestFit="1" customWidth="1"/>
    <col min="270" max="274" width="9.140625" style="420" customWidth="1"/>
    <col min="275" max="283" width="9.7109375" style="420" customWidth="1"/>
    <col min="284" max="512" width="9.140625" style="420"/>
    <col min="513" max="513" width="25.7109375" style="420" customWidth="1"/>
    <col min="514" max="516" width="10.7109375" style="420" customWidth="1"/>
    <col min="517" max="517" width="15.42578125" style="420" customWidth="1"/>
    <col min="518" max="518" width="11.85546875" style="420" customWidth="1"/>
    <col min="519" max="519" width="11.28515625" style="420" customWidth="1"/>
    <col min="520" max="521" width="9.140625" style="420" customWidth="1"/>
    <col min="522" max="522" width="14" style="420" bestFit="1" customWidth="1"/>
    <col min="523" max="523" width="8.42578125" style="420" bestFit="1" customWidth="1"/>
    <col min="524" max="524" width="12.140625" style="420" bestFit="1" customWidth="1"/>
    <col min="525" max="525" width="7.85546875" style="420" bestFit="1" customWidth="1"/>
    <col min="526" max="530" width="9.140625" style="420" customWidth="1"/>
    <col min="531" max="539" width="9.7109375" style="420" customWidth="1"/>
    <col min="540" max="768" width="9.140625" style="420"/>
    <col min="769" max="769" width="25.7109375" style="420" customWidth="1"/>
    <col min="770" max="772" width="10.7109375" style="420" customWidth="1"/>
    <col min="773" max="773" width="15.42578125" style="420" customWidth="1"/>
    <col min="774" max="774" width="11.85546875" style="420" customWidth="1"/>
    <col min="775" max="775" width="11.28515625" style="420" customWidth="1"/>
    <col min="776" max="777" width="9.140625" style="420" customWidth="1"/>
    <col min="778" max="778" width="14" style="420" bestFit="1" customWidth="1"/>
    <col min="779" max="779" width="8.42578125" style="420" bestFit="1" customWidth="1"/>
    <col min="780" max="780" width="12.140625" style="420" bestFit="1" customWidth="1"/>
    <col min="781" max="781" width="7.85546875" style="420" bestFit="1" customWidth="1"/>
    <col min="782" max="786" width="9.140625" style="420" customWidth="1"/>
    <col min="787" max="795" width="9.7109375" style="420" customWidth="1"/>
    <col min="796" max="1024" width="9.140625" style="420"/>
    <col min="1025" max="1025" width="25.7109375" style="420" customWidth="1"/>
    <col min="1026" max="1028" width="10.7109375" style="420" customWidth="1"/>
    <col min="1029" max="1029" width="15.42578125" style="420" customWidth="1"/>
    <col min="1030" max="1030" width="11.85546875" style="420" customWidth="1"/>
    <col min="1031" max="1031" width="11.28515625" style="420" customWidth="1"/>
    <col min="1032" max="1033" width="9.140625" style="420" customWidth="1"/>
    <col min="1034" max="1034" width="14" style="420" bestFit="1" customWidth="1"/>
    <col min="1035" max="1035" width="8.42578125" style="420" bestFit="1" customWidth="1"/>
    <col min="1036" max="1036" width="12.140625" style="420" bestFit="1" customWidth="1"/>
    <col min="1037" max="1037" width="7.85546875" style="420" bestFit="1" customWidth="1"/>
    <col min="1038" max="1042" width="9.140625" style="420" customWidth="1"/>
    <col min="1043" max="1051" width="9.7109375" style="420" customWidth="1"/>
    <col min="1052" max="1280" width="9.140625" style="420"/>
    <col min="1281" max="1281" width="25.7109375" style="420" customWidth="1"/>
    <col min="1282" max="1284" width="10.7109375" style="420" customWidth="1"/>
    <col min="1285" max="1285" width="15.42578125" style="420" customWidth="1"/>
    <col min="1286" max="1286" width="11.85546875" style="420" customWidth="1"/>
    <col min="1287" max="1287" width="11.28515625" style="420" customWidth="1"/>
    <col min="1288" max="1289" width="9.140625" style="420" customWidth="1"/>
    <col min="1290" max="1290" width="14" style="420" bestFit="1" customWidth="1"/>
    <col min="1291" max="1291" width="8.42578125" style="420" bestFit="1" customWidth="1"/>
    <col min="1292" max="1292" width="12.140625" style="420" bestFit="1" customWidth="1"/>
    <col min="1293" max="1293" width="7.85546875" style="420" bestFit="1" customWidth="1"/>
    <col min="1294" max="1298" width="9.140625" style="420" customWidth="1"/>
    <col min="1299" max="1307" width="9.7109375" style="420" customWidth="1"/>
    <col min="1308" max="1536" width="9.140625" style="420"/>
    <col min="1537" max="1537" width="25.7109375" style="420" customWidth="1"/>
    <col min="1538" max="1540" width="10.7109375" style="420" customWidth="1"/>
    <col min="1541" max="1541" width="15.42578125" style="420" customWidth="1"/>
    <col min="1542" max="1542" width="11.85546875" style="420" customWidth="1"/>
    <col min="1543" max="1543" width="11.28515625" style="420" customWidth="1"/>
    <col min="1544" max="1545" width="9.140625" style="420" customWidth="1"/>
    <col min="1546" max="1546" width="14" style="420" bestFit="1" customWidth="1"/>
    <col min="1547" max="1547" width="8.42578125" style="420" bestFit="1" customWidth="1"/>
    <col min="1548" max="1548" width="12.140625" style="420" bestFit="1" customWidth="1"/>
    <col min="1549" max="1549" width="7.85546875" style="420" bestFit="1" customWidth="1"/>
    <col min="1550" max="1554" width="9.140625" style="420" customWidth="1"/>
    <col min="1555" max="1563" width="9.7109375" style="420" customWidth="1"/>
    <col min="1564" max="1792" width="9.140625" style="420"/>
    <col min="1793" max="1793" width="25.7109375" style="420" customWidth="1"/>
    <col min="1794" max="1796" width="10.7109375" style="420" customWidth="1"/>
    <col min="1797" max="1797" width="15.42578125" style="420" customWidth="1"/>
    <col min="1798" max="1798" width="11.85546875" style="420" customWidth="1"/>
    <col min="1799" max="1799" width="11.28515625" style="420" customWidth="1"/>
    <col min="1800" max="1801" width="9.140625" style="420" customWidth="1"/>
    <col min="1802" max="1802" width="14" style="420" bestFit="1" customWidth="1"/>
    <col min="1803" max="1803" width="8.42578125" style="420" bestFit="1" customWidth="1"/>
    <col min="1804" max="1804" width="12.140625" style="420" bestFit="1" customWidth="1"/>
    <col min="1805" max="1805" width="7.85546875" style="420" bestFit="1" customWidth="1"/>
    <col min="1806" max="1810" width="9.140625" style="420" customWidth="1"/>
    <col min="1811" max="1819" width="9.7109375" style="420" customWidth="1"/>
    <col min="1820" max="2048" width="9.140625" style="420"/>
    <col min="2049" max="2049" width="25.7109375" style="420" customWidth="1"/>
    <col min="2050" max="2052" width="10.7109375" style="420" customWidth="1"/>
    <col min="2053" max="2053" width="15.42578125" style="420" customWidth="1"/>
    <col min="2054" max="2054" width="11.85546875" style="420" customWidth="1"/>
    <col min="2055" max="2055" width="11.28515625" style="420" customWidth="1"/>
    <col min="2056" max="2057" width="9.140625" style="420" customWidth="1"/>
    <col min="2058" max="2058" width="14" style="420" bestFit="1" customWidth="1"/>
    <col min="2059" max="2059" width="8.42578125" style="420" bestFit="1" customWidth="1"/>
    <col min="2060" max="2060" width="12.140625" style="420" bestFit="1" customWidth="1"/>
    <col min="2061" max="2061" width="7.85546875" style="420" bestFit="1" customWidth="1"/>
    <col min="2062" max="2066" width="9.140625" style="420" customWidth="1"/>
    <col min="2067" max="2075" width="9.7109375" style="420" customWidth="1"/>
    <col min="2076" max="2304" width="9.140625" style="420"/>
    <col min="2305" max="2305" width="25.7109375" style="420" customWidth="1"/>
    <col min="2306" max="2308" width="10.7109375" style="420" customWidth="1"/>
    <col min="2309" max="2309" width="15.42578125" style="420" customWidth="1"/>
    <col min="2310" max="2310" width="11.85546875" style="420" customWidth="1"/>
    <col min="2311" max="2311" width="11.28515625" style="420" customWidth="1"/>
    <col min="2312" max="2313" width="9.140625" style="420" customWidth="1"/>
    <col min="2314" max="2314" width="14" style="420" bestFit="1" customWidth="1"/>
    <col min="2315" max="2315" width="8.42578125" style="420" bestFit="1" customWidth="1"/>
    <col min="2316" max="2316" width="12.140625" style="420" bestFit="1" customWidth="1"/>
    <col min="2317" max="2317" width="7.85546875" style="420" bestFit="1" customWidth="1"/>
    <col min="2318" max="2322" width="9.140625" style="420" customWidth="1"/>
    <col min="2323" max="2331" width="9.7109375" style="420" customWidth="1"/>
    <col min="2332" max="2560" width="9.140625" style="420"/>
    <col min="2561" max="2561" width="25.7109375" style="420" customWidth="1"/>
    <col min="2562" max="2564" width="10.7109375" style="420" customWidth="1"/>
    <col min="2565" max="2565" width="15.42578125" style="420" customWidth="1"/>
    <col min="2566" max="2566" width="11.85546875" style="420" customWidth="1"/>
    <col min="2567" max="2567" width="11.28515625" style="420" customWidth="1"/>
    <col min="2568" max="2569" width="9.140625" style="420" customWidth="1"/>
    <col min="2570" max="2570" width="14" style="420" bestFit="1" customWidth="1"/>
    <col min="2571" max="2571" width="8.42578125" style="420" bestFit="1" customWidth="1"/>
    <col min="2572" max="2572" width="12.140625" style="420" bestFit="1" customWidth="1"/>
    <col min="2573" max="2573" width="7.85546875" style="420" bestFit="1" customWidth="1"/>
    <col min="2574" max="2578" width="9.140625" style="420" customWidth="1"/>
    <col min="2579" max="2587" width="9.7109375" style="420" customWidth="1"/>
    <col min="2588" max="2816" width="9.140625" style="420"/>
    <col min="2817" max="2817" width="25.7109375" style="420" customWidth="1"/>
    <col min="2818" max="2820" width="10.7109375" style="420" customWidth="1"/>
    <col min="2821" max="2821" width="15.42578125" style="420" customWidth="1"/>
    <col min="2822" max="2822" width="11.85546875" style="420" customWidth="1"/>
    <col min="2823" max="2823" width="11.28515625" style="420" customWidth="1"/>
    <col min="2824" max="2825" width="9.140625" style="420" customWidth="1"/>
    <col min="2826" max="2826" width="14" style="420" bestFit="1" customWidth="1"/>
    <col min="2827" max="2827" width="8.42578125" style="420" bestFit="1" customWidth="1"/>
    <col min="2828" max="2828" width="12.140625" style="420" bestFit="1" customWidth="1"/>
    <col min="2829" max="2829" width="7.85546875" style="420" bestFit="1" customWidth="1"/>
    <col min="2830" max="2834" width="9.140625" style="420" customWidth="1"/>
    <col min="2835" max="2843" width="9.7109375" style="420" customWidth="1"/>
    <col min="2844" max="3072" width="9.140625" style="420"/>
    <col min="3073" max="3073" width="25.7109375" style="420" customWidth="1"/>
    <col min="3074" max="3076" width="10.7109375" style="420" customWidth="1"/>
    <col min="3077" max="3077" width="15.42578125" style="420" customWidth="1"/>
    <col min="3078" max="3078" width="11.85546875" style="420" customWidth="1"/>
    <col min="3079" max="3079" width="11.28515625" style="420" customWidth="1"/>
    <col min="3080" max="3081" width="9.140625" style="420" customWidth="1"/>
    <col min="3082" max="3082" width="14" style="420" bestFit="1" customWidth="1"/>
    <col min="3083" max="3083" width="8.42578125" style="420" bestFit="1" customWidth="1"/>
    <col min="3084" max="3084" width="12.140625" style="420" bestFit="1" customWidth="1"/>
    <col min="3085" max="3085" width="7.85546875" style="420" bestFit="1" customWidth="1"/>
    <col min="3086" max="3090" width="9.140625" style="420" customWidth="1"/>
    <col min="3091" max="3099" width="9.7109375" style="420" customWidth="1"/>
    <col min="3100" max="3328" width="9.140625" style="420"/>
    <col min="3329" max="3329" width="25.7109375" style="420" customWidth="1"/>
    <col min="3330" max="3332" width="10.7109375" style="420" customWidth="1"/>
    <col min="3333" max="3333" width="15.42578125" style="420" customWidth="1"/>
    <col min="3334" max="3334" width="11.85546875" style="420" customWidth="1"/>
    <col min="3335" max="3335" width="11.28515625" style="420" customWidth="1"/>
    <col min="3336" max="3337" width="9.140625" style="420" customWidth="1"/>
    <col min="3338" max="3338" width="14" style="420" bestFit="1" customWidth="1"/>
    <col min="3339" max="3339" width="8.42578125" style="420" bestFit="1" customWidth="1"/>
    <col min="3340" max="3340" width="12.140625" style="420" bestFit="1" customWidth="1"/>
    <col min="3341" max="3341" width="7.85546875" style="420" bestFit="1" customWidth="1"/>
    <col min="3342" max="3346" width="9.140625" style="420" customWidth="1"/>
    <col min="3347" max="3355" width="9.7109375" style="420" customWidth="1"/>
    <col min="3356" max="3584" width="9.140625" style="420"/>
    <col min="3585" max="3585" width="25.7109375" style="420" customWidth="1"/>
    <col min="3586" max="3588" width="10.7109375" style="420" customWidth="1"/>
    <col min="3589" max="3589" width="15.42578125" style="420" customWidth="1"/>
    <col min="3590" max="3590" width="11.85546875" style="420" customWidth="1"/>
    <col min="3591" max="3591" width="11.28515625" style="420" customWidth="1"/>
    <col min="3592" max="3593" width="9.140625" style="420" customWidth="1"/>
    <col min="3594" max="3594" width="14" style="420" bestFit="1" customWidth="1"/>
    <col min="3595" max="3595" width="8.42578125" style="420" bestFit="1" customWidth="1"/>
    <col min="3596" max="3596" width="12.140625" style="420" bestFit="1" customWidth="1"/>
    <col min="3597" max="3597" width="7.85546875" style="420" bestFit="1" customWidth="1"/>
    <col min="3598" max="3602" width="9.140625" style="420" customWidth="1"/>
    <col min="3603" max="3611" width="9.7109375" style="420" customWidth="1"/>
    <col min="3612" max="3840" width="9.140625" style="420"/>
    <col min="3841" max="3841" width="25.7109375" style="420" customWidth="1"/>
    <col min="3842" max="3844" width="10.7109375" style="420" customWidth="1"/>
    <col min="3845" max="3845" width="15.42578125" style="420" customWidth="1"/>
    <col min="3846" max="3846" width="11.85546875" style="420" customWidth="1"/>
    <col min="3847" max="3847" width="11.28515625" style="420" customWidth="1"/>
    <col min="3848" max="3849" width="9.140625" style="420" customWidth="1"/>
    <col min="3850" max="3850" width="14" style="420" bestFit="1" customWidth="1"/>
    <col min="3851" max="3851" width="8.42578125" style="420" bestFit="1" customWidth="1"/>
    <col min="3852" max="3852" width="12.140625" style="420" bestFit="1" customWidth="1"/>
    <col min="3853" max="3853" width="7.85546875" style="420" bestFit="1" customWidth="1"/>
    <col min="3854" max="3858" width="9.140625" style="420" customWidth="1"/>
    <col min="3859" max="3867" width="9.7109375" style="420" customWidth="1"/>
    <col min="3868" max="4096" width="9.140625" style="420"/>
    <col min="4097" max="4097" width="25.7109375" style="420" customWidth="1"/>
    <col min="4098" max="4100" width="10.7109375" style="420" customWidth="1"/>
    <col min="4101" max="4101" width="15.42578125" style="420" customWidth="1"/>
    <col min="4102" max="4102" width="11.85546875" style="420" customWidth="1"/>
    <col min="4103" max="4103" width="11.28515625" style="420" customWidth="1"/>
    <col min="4104" max="4105" width="9.140625" style="420" customWidth="1"/>
    <col min="4106" max="4106" width="14" style="420" bestFit="1" customWidth="1"/>
    <col min="4107" max="4107" width="8.42578125" style="420" bestFit="1" customWidth="1"/>
    <col min="4108" max="4108" width="12.140625" style="420" bestFit="1" customWidth="1"/>
    <col min="4109" max="4109" width="7.85546875" style="420" bestFit="1" customWidth="1"/>
    <col min="4110" max="4114" width="9.140625" style="420" customWidth="1"/>
    <col min="4115" max="4123" width="9.7109375" style="420" customWidth="1"/>
    <col min="4124" max="4352" width="9.140625" style="420"/>
    <col min="4353" max="4353" width="25.7109375" style="420" customWidth="1"/>
    <col min="4354" max="4356" width="10.7109375" style="420" customWidth="1"/>
    <col min="4357" max="4357" width="15.42578125" style="420" customWidth="1"/>
    <col min="4358" max="4358" width="11.85546875" style="420" customWidth="1"/>
    <col min="4359" max="4359" width="11.28515625" style="420" customWidth="1"/>
    <col min="4360" max="4361" width="9.140625" style="420" customWidth="1"/>
    <col min="4362" max="4362" width="14" style="420" bestFit="1" customWidth="1"/>
    <col min="4363" max="4363" width="8.42578125" style="420" bestFit="1" customWidth="1"/>
    <col min="4364" max="4364" width="12.140625" style="420" bestFit="1" customWidth="1"/>
    <col min="4365" max="4365" width="7.85546875" style="420" bestFit="1" customWidth="1"/>
    <col min="4366" max="4370" width="9.140625" style="420" customWidth="1"/>
    <col min="4371" max="4379" width="9.7109375" style="420" customWidth="1"/>
    <col min="4380" max="4608" width="9.140625" style="420"/>
    <col min="4609" max="4609" width="25.7109375" style="420" customWidth="1"/>
    <col min="4610" max="4612" width="10.7109375" style="420" customWidth="1"/>
    <col min="4613" max="4613" width="15.42578125" style="420" customWidth="1"/>
    <col min="4614" max="4614" width="11.85546875" style="420" customWidth="1"/>
    <col min="4615" max="4615" width="11.28515625" style="420" customWidth="1"/>
    <col min="4616" max="4617" width="9.140625" style="420" customWidth="1"/>
    <col min="4618" max="4618" width="14" style="420" bestFit="1" customWidth="1"/>
    <col min="4619" max="4619" width="8.42578125" style="420" bestFit="1" customWidth="1"/>
    <col min="4620" max="4620" width="12.140625" style="420" bestFit="1" customWidth="1"/>
    <col min="4621" max="4621" width="7.85546875" style="420" bestFit="1" customWidth="1"/>
    <col min="4622" max="4626" width="9.140625" style="420" customWidth="1"/>
    <col min="4627" max="4635" width="9.7109375" style="420" customWidth="1"/>
    <col min="4636" max="4864" width="9.140625" style="420"/>
    <col min="4865" max="4865" width="25.7109375" style="420" customWidth="1"/>
    <col min="4866" max="4868" width="10.7109375" style="420" customWidth="1"/>
    <col min="4869" max="4869" width="15.42578125" style="420" customWidth="1"/>
    <col min="4870" max="4870" width="11.85546875" style="420" customWidth="1"/>
    <col min="4871" max="4871" width="11.28515625" style="420" customWidth="1"/>
    <col min="4872" max="4873" width="9.140625" style="420" customWidth="1"/>
    <col min="4874" max="4874" width="14" style="420" bestFit="1" customWidth="1"/>
    <col min="4875" max="4875" width="8.42578125" style="420" bestFit="1" customWidth="1"/>
    <col min="4876" max="4876" width="12.140625" style="420" bestFit="1" customWidth="1"/>
    <col min="4877" max="4877" width="7.85546875" style="420" bestFit="1" customWidth="1"/>
    <col min="4878" max="4882" width="9.140625" style="420" customWidth="1"/>
    <col min="4883" max="4891" width="9.7109375" style="420" customWidth="1"/>
    <col min="4892" max="5120" width="9.140625" style="420"/>
    <col min="5121" max="5121" width="25.7109375" style="420" customWidth="1"/>
    <col min="5122" max="5124" width="10.7109375" style="420" customWidth="1"/>
    <col min="5125" max="5125" width="15.42578125" style="420" customWidth="1"/>
    <col min="5126" max="5126" width="11.85546875" style="420" customWidth="1"/>
    <col min="5127" max="5127" width="11.28515625" style="420" customWidth="1"/>
    <col min="5128" max="5129" width="9.140625" style="420" customWidth="1"/>
    <col min="5130" max="5130" width="14" style="420" bestFit="1" customWidth="1"/>
    <col min="5131" max="5131" width="8.42578125" style="420" bestFit="1" customWidth="1"/>
    <col min="5132" max="5132" width="12.140625" style="420" bestFit="1" customWidth="1"/>
    <col min="5133" max="5133" width="7.85546875" style="420" bestFit="1" customWidth="1"/>
    <col min="5134" max="5138" width="9.140625" style="420" customWidth="1"/>
    <col min="5139" max="5147" width="9.7109375" style="420" customWidth="1"/>
    <col min="5148" max="5376" width="9.140625" style="420"/>
    <col min="5377" max="5377" width="25.7109375" style="420" customWidth="1"/>
    <col min="5378" max="5380" width="10.7109375" style="420" customWidth="1"/>
    <col min="5381" max="5381" width="15.42578125" style="420" customWidth="1"/>
    <col min="5382" max="5382" width="11.85546875" style="420" customWidth="1"/>
    <col min="5383" max="5383" width="11.28515625" style="420" customWidth="1"/>
    <col min="5384" max="5385" width="9.140625" style="420" customWidth="1"/>
    <col min="5386" max="5386" width="14" style="420" bestFit="1" customWidth="1"/>
    <col min="5387" max="5387" width="8.42578125" style="420" bestFit="1" customWidth="1"/>
    <col min="5388" max="5388" width="12.140625" style="420" bestFit="1" customWidth="1"/>
    <col min="5389" max="5389" width="7.85546875" style="420" bestFit="1" customWidth="1"/>
    <col min="5390" max="5394" width="9.140625" style="420" customWidth="1"/>
    <col min="5395" max="5403" width="9.7109375" style="420" customWidth="1"/>
    <col min="5404" max="5632" width="9.140625" style="420"/>
    <col min="5633" max="5633" width="25.7109375" style="420" customWidth="1"/>
    <col min="5634" max="5636" width="10.7109375" style="420" customWidth="1"/>
    <col min="5637" max="5637" width="15.42578125" style="420" customWidth="1"/>
    <col min="5638" max="5638" width="11.85546875" style="420" customWidth="1"/>
    <col min="5639" max="5639" width="11.28515625" style="420" customWidth="1"/>
    <col min="5640" max="5641" width="9.140625" style="420" customWidth="1"/>
    <col min="5642" max="5642" width="14" style="420" bestFit="1" customWidth="1"/>
    <col min="5643" max="5643" width="8.42578125" style="420" bestFit="1" customWidth="1"/>
    <col min="5644" max="5644" width="12.140625" style="420" bestFit="1" customWidth="1"/>
    <col min="5645" max="5645" width="7.85546875" style="420" bestFit="1" customWidth="1"/>
    <col min="5646" max="5650" width="9.140625" style="420" customWidth="1"/>
    <col min="5651" max="5659" width="9.7109375" style="420" customWidth="1"/>
    <col min="5660" max="5888" width="9.140625" style="420"/>
    <col min="5889" max="5889" width="25.7109375" style="420" customWidth="1"/>
    <col min="5890" max="5892" width="10.7109375" style="420" customWidth="1"/>
    <col min="5893" max="5893" width="15.42578125" style="420" customWidth="1"/>
    <col min="5894" max="5894" width="11.85546875" style="420" customWidth="1"/>
    <col min="5895" max="5895" width="11.28515625" style="420" customWidth="1"/>
    <col min="5896" max="5897" width="9.140625" style="420" customWidth="1"/>
    <col min="5898" max="5898" width="14" style="420" bestFit="1" customWidth="1"/>
    <col min="5899" max="5899" width="8.42578125" style="420" bestFit="1" customWidth="1"/>
    <col min="5900" max="5900" width="12.140625" style="420" bestFit="1" customWidth="1"/>
    <col min="5901" max="5901" width="7.85546875" style="420" bestFit="1" customWidth="1"/>
    <col min="5902" max="5906" width="9.140625" style="420" customWidth="1"/>
    <col min="5907" max="5915" width="9.7109375" style="420" customWidth="1"/>
    <col min="5916" max="6144" width="9.140625" style="420"/>
    <col min="6145" max="6145" width="25.7109375" style="420" customWidth="1"/>
    <col min="6146" max="6148" width="10.7109375" style="420" customWidth="1"/>
    <col min="6149" max="6149" width="15.42578125" style="420" customWidth="1"/>
    <col min="6150" max="6150" width="11.85546875" style="420" customWidth="1"/>
    <col min="6151" max="6151" width="11.28515625" style="420" customWidth="1"/>
    <col min="6152" max="6153" width="9.140625" style="420" customWidth="1"/>
    <col min="6154" max="6154" width="14" style="420" bestFit="1" customWidth="1"/>
    <col min="6155" max="6155" width="8.42578125" style="420" bestFit="1" customWidth="1"/>
    <col min="6156" max="6156" width="12.140625" style="420" bestFit="1" customWidth="1"/>
    <col min="6157" max="6157" width="7.85546875" style="420" bestFit="1" customWidth="1"/>
    <col min="6158" max="6162" width="9.140625" style="420" customWidth="1"/>
    <col min="6163" max="6171" width="9.7109375" style="420" customWidth="1"/>
    <col min="6172" max="6400" width="9.140625" style="420"/>
    <col min="6401" max="6401" width="25.7109375" style="420" customWidth="1"/>
    <col min="6402" max="6404" width="10.7109375" style="420" customWidth="1"/>
    <col min="6405" max="6405" width="15.42578125" style="420" customWidth="1"/>
    <col min="6406" max="6406" width="11.85546875" style="420" customWidth="1"/>
    <col min="6407" max="6407" width="11.28515625" style="420" customWidth="1"/>
    <col min="6408" max="6409" width="9.140625" style="420" customWidth="1"/>
    <col min="6410" max="6410" width="14" style="420" bestFit="1" customWidth="1"/>
    <col min="6411" max="6411" width="8.42578125" style="420" bestFit="1" customWidth="1"/>
    <col min="6412" max="6412" width="12.140625" style="420" bestFit="1" customWidth="1"/>
    <col min="6413" max="6413" width="7.85546875" style="420" bestFit="1" customWidth="1"/>
    <col min="6414" max="6418" width="9.140625" style="420" customWidth="1"/>
    <col min="6419" max="6427" width="9.7109375" style="420" customWidth="1"/>
    <col min="6428" max="6656" width="9.140625" style="420"/>
    <col min="6657" max="6657" width="25.7109375" style="420" customWidth="1"/>
    <col min="6658" max="6660" width="10.7109375" style="420" customWidth="1"/>
    <col min="6661" max="6661" width="15.42578125" style="420" customWidth="1"/>
    <col min="6662" max="6662" width="11.85546875" style="420" customWidth="1"/>
    <col min="6663" max="6663" width="11.28515625" style="420" customWidth="1"/>
    <col min="6664" max="6665" width="9.140625" style="420" customWidth="1"/>
    <col min="6666" max="6666" width="14" style="420" bestFit="1" customWidth="1"/>
    <col min="6667" max="6667" width="8.42578125" style="420" bestFit="1" customWidth="1"/>
    <col min="6668" max="6668" width="12.140625" style="420" bestFit="1" customWidth="1"/>
    <col min="6669" max="6669" width="7.85546875" style="420" bestFit="1" customWidth="1"/>
    <col min="6670" max="6674" width="9.140625" style="420" customWidth="1"/>
    <col min="6675" max="6683" width="9.7109375" style="420" customWidth="1"/>
    <col min="6684" max="6912" width="9.140625" style="420"/>
    <col min="6913" max="6913" width="25.7109375" style="420" customWidth="1"/>
    <col min="6914" max="6916" width="10.7109375" style="420" customWidth="1"/>
    <col min="6917" max="6917" width="15.42578125" style="420" customWidth="1"/>
    <col min="6918" max="6918" width="11.85546875" style="420" customWidth="1"/>
    <col min="6919" max="6919" width="11.28515625" style="420" customWidth="1"/>
    <col min="6920" max="6921" width="9.140625" style="420" customWidth="1"/>
    <col min="6922" max="6922" width="14" style="420" bestFit="1" customWidth="1"/>
    <col min="6923" max="6923" width="8.42578125" style="420" bestFit="1" customWidth="1"/>
    <col min="6924" max="6924" width="12.140625" style="420" bestFit="1" customWidth="1"/>
    <col min="6925" max="6925" width="7.85546875" style="420" bestFit="1" customWidth="1"/>
    <col min="6926" max="6930" width="9.140625" style="420" customWidth="1"/>
    <col min="6931" max="6939" width="9.7109375" style="420" customWidth="1"/>
    <col min="6940" max="7168" width="9.140625" style="420"/>
    <col min="7169" max="7169" width="25.7109375" style="420" customWidth="1"/>
    <col min="7170" max="7172" width="10.7109375" style="420" customWidth="1"/>
    <col min="7173" max="7173" width="15.42578125" style="420" customWidth="1"/>
    <col min="7174" max="7174" width="11.85546875" style="420" customWidth="1"/>
    <col min="7175" max="7175" width="11.28515625" style="420" customWidth="1"/>
    <col min="7176" max="7177" width="9.140625" style="420" customWidth="1"/>
    <col min="7178" max="7178" width="14" style="420" bestFit="1" customWidth="1"/>
    <col min="7179" max="7179" width="8.42578125" style="420" bestFit="1" customWidth="1"/>
    <col min="7180" max="7180" width="12.140625" style="420" bestFit="1" customWidth="1"/>
    <col min="7181" max="7181" width="7.85546875" style="420" bestFit="1" customWidth="1"/>
    <col min="7182" max="7186" width="9.140625" style="420" customWidth="1"/>
    <col min="7187" max="7195" width="9.7109375" style="420" customWidth="1"/>
    <col min="7196" max="7424" width="9.140625" style="420"/>
    <col min="7425" max="7425" width="25.7109375" style="420" customWidth="1"/>
    <col min="7426" max="7428" width="10.7109375" style="420" customWidth="1"/>
    <col min="7429" max="7429" width="15.42578125" style="420" customWidth="1"/>
    <col min="7430" max="7430" width="11.85546875" style="420" customWidth="1"/>
    <col min="7431" max="7431" width="11.28515625" style="420" customWidth="1"/>
    <col min="7432" max="7433" width="9.140625" style="420" customWidth="1"/>
    <col min="7434" max="7434" width="14" style="420" bestFit="1" customWidth="1"/>
    <col min="7435" max="7435" width="8.42578125" style="420" bestFit="1" customWidth="1"/>
    <col min="7436" max="7436" width="12.140625" style="420" bestFit="1" customWidth="1"/>
    <col min="7437" max="7437" width="7.85546875" style="420" bestFit="1" customWidth="1"/>
    <col min="7438" max="7442" width="9.140625" style="420" customWidth="1"/>
    <col min="7443" max="7451" width="9.7109375" style="420" customWidth="1"/>
    <col min="7452" max="7680" width="9.140625" style="420"/>
    <col min="7681" max="7681" width="25.7109375" style="420" customWidth="1"/>
    <col min="7682" max="7684" width="10.7109375" style="420" customWidth="1"/>
    <col min="7685" max="7685" width="15.42578125" style="420" customWidth="1"/>
    <col min="7686" max="7686" width="11.85546875" style="420" customWidth="1"/>
    <col min="7687" max="7687" width="11.28515625" style="420" customWidth="1"/>
    <col min="7688" max="7689" width="9.140625" style="420" customWidth="1"/>
    <col min="7690" max="7690" width="14" style="420" bestFit="1" customWidth="1"/>
    <col min="7691" max="7691" width="8.42578125" style="420" bestFit="1" customWidth="1"/>
    <col min="7692" max="7692" width="12.140625" style="420" bestFit="1" customWidth="1"/>
    <col min="7693" max="7693" width="7.85546875" style="420" bestFit="1" customWidth="1"/>
    <col min="7694" max="7698" width="9.140625" style="420" customWidth="1"/>
    <col min="7699" max="7707" width="9.7109375" style="420" customWidth="1"/>
    <col min="7708" max="7936" width="9.140625" style="420"/>
    <col min="7937" max="7937" width="25.7109375" style="420" customWidth="1"/>
    <col min="7938" max="7940" width="10.7109375" style="420" customWidth="1"/>
    <col min="7941" max="7941" width="15.42578125" style="420" customWidth="1"/>
    <col min="7942" max="7942" width="11.85546875" style="420" customWidth="1"/>
    <col min="7943" max="7943" width="11.28515625" style="420" customWidth="1"/>
    <col min="7944" max="7945" width="9.140625" style="420" customWidth="1"/>
    <col min="7946" max="7946" width="14" style="420" bestFit="1" customWidth="1"/>
    <col min="7947" max="7947" width="8.42578125" style="420" bestFit="1" customWidth="1"/>
    <col min="7948" max="7948" width="12.140625" style="420" bestFit="1" customWidth="1"/>
    <col min="7949" max="7949" width="7.85546875" style="420" bestFit="1" customWidth="1"/>
    <col min="7950" max="7954" width="9.140625" style="420" customWidth="1"/>
    <col min="7955" max="7963" width="9.7109375" style="420" customWidth="1"/>
    <col min="7964" max="8192" width="9.140625" style="420"/>
    <col min="8193" max="8193" width="25.7109375" style="420" customWidth="1"/>
    <col min="8194" max="8196" width="10.7109375" style="420" customWidth="1"/>
    <col min="8197" max="8197" width="15.42578125" style="420" customWidth="1"/>
    <col min="8198" max="8198" width="11.85546875" style="420" customWidth="1"/>
    <col min="8199" max="8199" width="11.28515625" style="420" customWidth="1"/>
    <col min="8200" max="8201" width="9.140625" style="420" customWidth="1"/>
    <col min="8202" max="8202" width="14" style="420" bestFit="1" customWidth="1"/>
    <col min="8203" max="8203" width="8.42578125" style="420" bestFit="1" customWidth="1"/>
    <col min="8204" max="8204" width="12.140625" style="420" bestFit="1" customWidth="1"/>
    <col min="8205" max="8205" width="7.85546875" style="420" bestFit="1" customWidth="1"/>
    <col min="8206" max="8210" width="9.140625" style="420" customWidth="1"/>
    <col min="8211" max="8219" width="9.7109375" style="420" customWidth="1"/>
    <col min="8220" max="8448" width="9.140625" style="420"/>
    <col min="8449" max="8449" width="25.7109375" style="420" customWidth="1"/>
    <col min="8450" max="8452" width="10.7109375" style="420" customWidth="1"/>
    <col min="8453" max="8453" width="15.42578125" style="420" customWidth="1"/>
    <col min="8454" max="8454" width="11.85546875" style="420" customWidth="1"/>
    <col min="8455" max="8455" width="11.28515625" style="420" customWidth="1"/>
    <col min="8456" max="8457" width="9.140625" style="420" customWidth="1"/>
    <col min="8458" max="8458" width="14" style="420" bestFit="1" customWidth="1"/>
    <col min="8459" max="8459" width="8.42578125" style="420" bestFit="1" customWidth="1"/>
    <col min="8460" max="8460" width="12.140625" style="420" bestFit="1" customWidth="1"/>
    <col min="8461" max="8461" width="7.85546875" style="420" bestFit="1" customWidth="1"/>
    <col min="8462" max="8466" width="9.140625" style="420" customWidth="1"/>
    <col min="8467" max="8475" width="9.7109375" style="420" customWidth="1"/>
    <col min="8476" max="8704" width="9.140625" style="420"/>
    <col min="8705" max="8705" width="25.7109375" style="420" customWidth="1"/>
    <col min="8706" max="8708" width="10.7109375" style="420" customWidth="1"/>
    <col min="8709" max="8709" width="15.42578125" style="420" customWidth="1"/>
    <col min="8710" max="8710" width="11.85546875" style="420" customWidth="1"/>
    <col min="8711" max="8711" width="11.28515625" style="420" customWidth="1"/>
    <col min="8712" max="8713" width="9.140625" style="420" customWidth="1"/>
    <col min="8714" max="8714" width="14" style="420" bestFit="1" customWidth="1"/>
    <col min="8715" max="8715" width="8.42578125" style="420" bestFit="1" customWidth="1"/>
    <col min="8716" max="8716" width="12.140625" style="420" bestFit="1" customWidth="1"/>
    <col min="8717" max="8717" width="7.85546875" style="420" bestFit="1" customWidth="1"/>
    <col min="8718" max="8722" width="9.140625" style="420" customWidth="1"/>
    <col min="8723" max="8731" width="9.7109375" style="420" customWidth="1"/>
    <col min="8732" max="8960" width="9.140625" style="420"/>
    <col min="8961" max="8961" width="25.7109375" style="420" customWidth="1"/>
    <col min="8962" max="8964" width="10.7109375" style="420" customWidth="1"/>
    <col min="8965" max="8965" width="15.42578125" style="420" customWidth="1"/>
    <col min="8966" max="8966" width="11.85546875" style="420" customWidth="1"/>
    <col min="8967" max="8967" width="11.28515625" style="420" customWidth="1"/>
    <col min="8968" max="8969" width="9.140625" style="420" customWidth="1"/>
    <col min="8970" max="8970" width="14" style="420" bestFit="1" customWidth="1"/>
    <col min="8971" max="8971" width="8.42578125" style="420" bestFit="1" customWidth="1"/>
    <col min="8972" max="8972" width="12.140625" style="420" bestFit="1" customWidth="1"/>
    <col min="8973" max="8973" width="7.85546875" style="420" bestFit="1" customWidth="1"/>
    <col min="8974" max="8978" width="9.140625" style="420" customWidth="1"/>
    <col min="8979" max="8987" width="9.7109375" style="420" customWidth="1"/>
    <col min="8988" max="9216" width="9.140625" style="420"/>
    <col min="9217" max="9217" width="25.7109375" style="420" customWidth="1"/>
    <col min="9218" max="9220" width="10.7109375" style="420" customWidth="1"/>
    <col min="9221" max="9221" width="15.42578125" style="420" customWidth="1"/>
    <col min="9222" max="9222" width="11.85546875" style="420" customWidth="1"/>
    <col min="9223" max="9223" width="11.28515625" style="420" customWidth="1"/>
    <col min="9224" max="9225" width="9.140625" style="420" customWidth="1"/>
    <col min="9226" max="9226" width="14" style="420" bestFit="1" customWidth="1"/>
    <col min="9227" max="9227" width="8.42578125" style="420" bestFit="1" customWidth="1"/>
    <col min="9228" max="9228" width="12.140625" style="420" bestFit="1" customWidth="1"/>
    <col min="9229" max="9229" width="7.85546875" style="420" bestFit="1" customWidth="1"/>
    <col min="9230" max="9234" width="9.140625" style="420" customWidth="1"/>
    <col min="9235" max="9243" width="9.7109375" style="420" customWidth="1"/>
    <col min="9244" max="9472" width="9.140625" style="420"/>
    <col min="9473" max="9473" width="25.7109375" style="420" customWidth="1"/>
    <col min="9474" max="9476" width="10.7109375" style="420" customWidth="1"/>
    <col min="9477" max="9477" width="15.42578125" style="420" customWidth="1"/>
    <col min="9478" max="9478" width="11.85546875" style="420" customWidth="1"/>
    <col min="9479" max="9479" width="11.28515625" style="420" customWidth="1"/>
    <col min="9480" max="9481" width="9.140625" style="420" customWidth="1"/>
    <col min="9482" max="9482" width="14" style="420" bestFit="1" customWidth="1"/>
    <col min="9483" max="9483" width="8.42578125" style="420" bestFit="1" customWidth="1"/>
    <col min="9484" max="9484" width="12.140625" style="420" bestFit="1" customWidth="1"/>
    <col min="9485" max="9485" width="7.85546875" style="420" bestFit="1" customWidth="1"/>
    <col min="9486" max="9490" width="9.140625" style="420" customWidth="1"/>
    <col min="9491" max="9499" width="9.7109375" style="420" customWidth="1"/>
    <col min="9500" max="9728" width="9.140625" style="420"/>
    <col min="9729" max="9729" width="25.7109375" style="420" customWidth="1"/>
    <col min="9730" max="9732" width="10.7109375" style="420" customWidth="1"/>
    <col min="9733" max="9733" width="15.42578125" style="420" customWidth="1"/>
    <col min="9734" max="9734" width="11.85546875" style="420" customWidth="1"/>
    <col min="9735" max="9735" width="11.28515625" style="420" customWidth="1"/>
    <col min="9736" max="9737" width="9.140625" style="420" customWidth="1"/>
    <col min="9738" max="9738" width="14" style="420" bestFit="1" customWidth="1"/>
    <col min="9739" max="9739" width="8.42578125" style="420" bestFit="1" customWidth="1"/>
    <col min="9740" max="9740" width="12.140625" style="420" bestFit="1" customWidth="1"/>
    <col min="9741" max="9741" width="7.85546875" style="420" bestFit="1" customWidth="1"/>
    <col min="9742" max="9746" width="9.140625" style="420" customWidth="1"/>
    <col min="9747" max="9755" width="9.7109375" style="420" customWidth="1"/>
    <col min="9756" max="9984" width="9.140625" style="420"/>
    <col min="9985" max="9985" width="25.7109375" style="420" customWidth="1"/>
    <col min="9986" max="9988" width="10.7109375" style="420" customWidth="1"/>
    <col min="9989" max="9989" width="15.42578125" style="420" customWidth="1"/>
    <col min="9990" max="9990" width="11.85546875" style="420" customWidth="1"/>
    <col min="9991" max="9991" width="11.28515625" style="420" customWidth="1"/>
    <col min="9992" max="9993" width="9.140625" style="420" customWidth="1"/>
    <col min="9994" max="9994" width="14" style="420" bestFit="1" customWidth="1"/>
    <col min="9995" max="9995" width="8.42578125" style="420" bestFit="1" customWidth="1"/>
    <col min="9996" max="9996" width="12.140625" style="420" bestFit="1" customWidth="1"/>
    <col min="9997" max="9997" width="7.85546875" style="420" bestFit="1" customWidth="1"/>
    <col min="9998" max="10002" width="9.140625" style="420" customWidth="1"/>
    <col min="10003" max="10011" width="9.7109375" style="420" customWidth="1"/>
    <col min="10012" max="10240" width="9.140625" style="420"/>
    <col min="10241" max="10241" width="25.7109375" style="420" customWidth="1"/>
    <col min="10242" max="10244" width="10.7109375" style="420" customWidth="1"/>
    <col min="10245" max="10245" width="15.42578125" style="420" customWidth="1"/>
    <col min="10246" max="10246" width="11.85546875" style="420" customWidth="1"/>
    <col min="10247" max="10247" width="11.28515625" style="420" customWidth="1"/>
    <col min="10248" max="10249" width="9.140625" style="420" customWidth="1"/>
    <col min="10250" max="10250" width="14" style="420" bestFit="1" customWidth="1"/>
    <col min="10251" max="10251" width="8.42578125" style="420" bestFit="1" customWidth="1"/>
    <col min="10252" max="10252" width="12.140625" style="420" bestFit="1" customWidth="1"/>
    <col min="10253" max="10253" width="7.85546875" style="420" bestFit="1" customWidth="1"/>
    <col min="10254" max="10258" width="9.140625" style="420" customWidth="1"/>
    <col min="10259" max="10267" width="9.7109375" style="420" customWidth="1"/>
    <col min="10268" max="10496" width="9.140625" style="420"/>
    <col min="10497" max="10497" width="25.7109375" style="420" customWidth="1"/>
    <col min="10498" max="10500" width="10.7109375" style="420" customWidth="1"/>
    <col min="10501" max="10501" width="15.42578125" style="420" customWidth="1"/>
    <col min="10502" max="10502" width="11.85546875" style="420" customWidth="1"/>
    <col min="10503" max="10503" width="11.28515625" style="420" customWidth="1"/>
    <col min="10504" max="10505" width="9.140625" style="420" customWidth="1"/>
    <col min="10506" max="10506" width="14" style="420" bestFit="1" customWidth="1"/>
    <col min="10507" max="10507" width="8.42578125" style="420" bestFit="1" customWidth="1"/>
    <col min="10508" max="10508" width="12.140625" style="420" bestFit="1" customWidth="1"/>
    <col min="10509" max="10509" width="7.85546875" style="420" bestFit="1" customWidth="1"/>
    <col min="10510" max="10514" width="9.140625" style="420" customWidth="1"/>
    <col min="10515" max="10523" width="9.7109375" style="420" customWidth="1"/>
    <col min="10524" max="10752" width="9.140625" style="420"/>
    <col min="10753" max="10753" width="25.7109375" style="420" customWidth="1"/>
    <col min="10754" max="10756" width="10.7109375" style="420" customWidth="1"/>
    <col min="10757" max="10757" width="15.42578125" style="420" customWidth="1"/>
    <col min="10758" max="10758" width="11.85546875" style="420" customWidth="1"/>
    <col min="10759" max="10759" width="11.28515625" style="420" customWidth="1"/>
    <col min="10760" max="10761" width="9.140625" style="420" customWidth="1"/>
    <col min="10762" max="10762" width="14" style="420" bestFit="1" customWidth="1"/>
    <col min="10763" max="10763" width="8.42578125" style="420" bestFit="1" customWidth="1"/>
    <col min="10764" max="10764" width="12.140625" style="420" bestFit="1" customWidth="1"/>
    <col min="10765" max="10765" width="7.85546875" style="420" bestFit="1" customWidth="1"/>
    <col min="10766" max="10770" width="9.140625" style="420" customWidth="1"/>
    <col min="10771" max="10779" width="9.7109375" style="420" customWidth="1"/>
    <col min="10780" max="11008" width="9.140625" style="420"/>
    <col min="11009" max="11009" width="25.7109375" style="420" customWidth="1"/>
    <col min="11010" max="11012" width="10.7109375" style="420" customWidth="1"/>
    <col min="11013" max="11013" width="15.42578125" style="420" customWidth="1"/>
    <col min="11014" max="11014" width="11.85546875" style="420" customWidth="1"/>
    <col min="11015" max="11015" width="11.28515625" style="420" customWidth="1"/>
    <col min="11016" max="11017" width="9.140625" style="420" customWidth="1"/>
    <col min="11018" max="11018" width="14" style="420" bestFit="1" customWidth="1"/>
    <col min="11019" max="11019" width="8.42578125" style="420" bestFit="1" customWidth="1"/>
    <col min="11020" max="11020" width="12.140625" style="420" bestFit="1" customWidth="1"/>
    <col min="11021" max="11021" width="7.85546875" style="420" bestFit="1" customWidth="1"/>
    <col min="11022" max="11026" width="9.140625" style="420" customWidth="1"/>
    <col min="11027" max="11035" width="9.7109375" style="420" customWidth="1"/>
    <col min="11036" max="11264" width="9.140625" style="420"/>
    <col min="11265" max="11265" width="25.7109375" style="420" customWidth="1"/>
    <col min="11266" max="11268" width="10.7109375" style="420" customWidth="1"/>
    <col min="11269" max="11269" width="15.42578125" style="420" customWidth="1"/>
    <col min="11270" max="11270" width="11.85546875" style="420" customWidth="1"/>
    <col min="11271" max="11271" width="11.28515625" style="420" customWidth="1"/>
    <col min="11272" max="11273" width="9.140625" style="420" customWidth="1"/>
    <col min="11274" max="11274" width="14" style="420" bestFit="1" customWidth="1"/>
    <col min="11275" max="11275" width="8.42578125" style="420" bestFit="1" customWidth="1"/>
    <col min="11276" max="11276" width="12.140625" style="420" bestFit="1" customWidth="1"/>
    <col min="11277" max="11277" width="7.85546875" style="420" bestFit="1" customWidth="1"/>
    <col min="11278" max="11282" width="9.140625" style="420" customWidth="1"/>
    <col min="11283" max="11291" width="9.7109375" style="420" customWidth="1"/>
    <col min="11292" max="11520" width="9.140625" style="420"/>
    <col min="11521" max="11521" width="25.7109375" style="420" customWidth="1"/>
    <col min="11522" max="11524" width="10.7109375" style="420" customWidth="1"/>
    <col min="11525" max="11525" width="15.42578125" style="420" customWidth="1"/>
    <col min="11526" max="11526" width="11.85546875" style="420" customWidth="1"/>
    <col min="11527" max="11527" width="11.28515625" style="420" customWidth="1"/>
    <col min="11528" max="11529" width="9.140625" style="420" customWidth="1"/>
    <col min="11530" max="11530" width="14" style="420" bestFit="1" customWidth="1"/>
    <col min="11531" max="11531" width="8.42578125" style="420" bestFit="1" customWidth="1"/>
    <col min="11532" max="11532" width="12.140625" style="420" bestFit="1" customWidth="1"/>
    <col min="11533" max="11533" width="7.85546875" style="420" bestFit="1" customWidth="1"/>
    <col min="11534" max="11538" width="9.140625" style="420" customWidth="1"/>
    <col min="11539" max="11547" width="9.7109375" style="420" customWidth="1"/>
    <col min="11548" max="11776" width="9.140625" style="420"/>
    <col min="11777" max="11777" width="25.7109375" style="420" customWidth="1"/>
    <col min="11778" max="11780" width="10.7109375" style="420" customWidth="1"/>
    <col min="11781" max="11781" width="15.42578125" style="420" customWidth="1"/>
    <col min="11782" max="11782" width="11.85546875" style="420" customWidth="1"/>
    <col min="11783" max="11783" width="11.28515625" style="420" customWidth="1"/>
    <col min="11784" max="11785" width="9.140625" style="420" customWidth="1"/>
    <col min="11786" max="11786" width="14" style="420" bestFit="1" customWidth="1"/>
    <col min="11787" max="11787" width="8.42578125" style="420" bestFit="1" customWidth="1"/>
    <col min="11788" max="11788" width="12.140625" style="420" bestFit="1" customWidth="1"/>
    <col min="11789" max="11789" width="7.85546875" style="420" bestFit="1" customWidth="1"/>
    <col min="11790" max="11794" width="9.140625" style="420" customWidth="1"/>
    <col min="11795" max="11803" width="9.7109375" style="420" customWidth="1"/>
    <col min="11804" max="12032" width="9.140625" style="420"/>
    <col min="12033" max="12033" width="25.7109375" style="420" customWidth="1"/>
    <col min="12034" max="12036" width="10.7109375" style="420" customWidth="1"/>
    <col min="12037" max="12037" width="15.42578125" style="420" customWidth="1"/>
    <col min="12038" max="12038" width="11.85546875" style="420" customWidth="1"/>
    <col min="12039" max="12039" width="11.28515625" style="420" customWidth="1"/>
    <col min="12040" max="12041" width="9.140625" style="420" customWidth="1"/>
    <col min="12042" max="12042" width="14" style="420" bestFit="1" customWidth="1"/>
    <col min="12043" max="12043" width="8.42578125" style="420" bestFit="1" customWidth="1"/>
    <col min="12044" max="12044" width="12.140625" style="420" bestFit="1" customWidth="1"/>
    <col min="12045" max="12045" width="7.85546875" style="420" bestFit="1" customWidth="1"/>
    <col min="12046" max="12050" width="9.140625" style="420" customWidth="1"/>
    <col min="12051" max="12059" width="9.7109375" style="420" customWidth="1"/>
    <col min="12060" max="12288" width="9.140625" style="420"/>
    <col min="12289" max="12289" width="25.7109375" style="420" customWidth="1"/>
    <col min="12290" max="12292" width="10.7109375" style="420" customWidth="1"/>
    <col min="12293" max="12293" width="15.42578125" style="420" customWidth="1"/>
    <col min="12294" max="12294" width="11.85546875" style="420" customWidth="1"/>
    <col min="12295" max="12295" width="11.28515625" style="420" customWidth="1"/>
    <col min="12296" max="12297" width="9.140625" style="420" customWidth="1"/>
    <col min="12298" max="12298" width="14" style="420" bestFit="1" customWidth="1"/>
    <col min="12299" max="12299" width="8.42578125" style="420" bestFit="1" customWidth="1"/>
    <col min="12300" max="12300" width="12.140625" style="420" bestFit="1" customWidth="1"/>
    <col min="12301" max="12301" width="7.85546875" style="420" bestFit="1" customWidth="1"/>
    <col min="12302" max="12306" width="9.140625" style="420" customWidth="1"/>
    <col min="12307" max="12315" width="9.7109375" style="420" customWidth="1"/>
    <col min="12316" max="12544" width="9.140625" style="420"/>
    <col min="12545" max="12545" width="25.7109375" style="420" customWidth="1"/>
    <col min="12546" max="12548" width="10.7109375" style="420" customWidth="1"/>
    <col min="12549" max="12549" width="15.42578125" style="420" customWidth="1"/>
    <col min="12550" max="12550" width="11.85546875" style="420" customWidth="1"/>
    <col min="12551" max="12551" width="11.28515625" style="420" customWidth="1"/>
    <col min="12552" max="12553" width="9.140625" style="420" customWidth="1"/>
    <col min="12554" max="12554" width="14" style="420" bestFit="1" customWidth="1"/>
    <col min="12555" max="12555" width="8.42578125" style="420" bestFit="1" customWidth="1"/>
    <col min="12556" max="12556" width="12.140625" style="420" bestFit="1" customWidth="1"/>
    <col min="12557" max="12557" width="7.85546875" style="420" bestFit="1" customWidth="1"/>
    <col min="12558" max="12562" width="9.140625" style="420" customWidth="1"/>
    <col min="12563" max="12571" width="9.7109375" style="420" customWidth="1"/>
    <col min="12572" max="12800" width="9.140625" style="420"/>
    <col min="12801" max="12801" width="25.7109375" style="420" customWidth="1"/>
    <col min="12802" max="12804" width="10.7109375" style="420" customWidth="1"/>
    <col min="12805" max="12805" width="15.42578125" style="420" customWidth="1"/>
    <col min="12806" max="12806" width="11.85546875" style="420" customWidth="1"/>
    <col min="12807" max="12807" width="11.28515625" style="420" customWidth="1"/>
    <col min="12808" max="12809" width="9.140625" style="420" customWidth="1"/>
    <col min="12810" max="12810" width="14" style="420" bestFit="1" customWidth="1"/>
    <col min="12811" max="12811" width="8.42578125" style="420" bestFit="1" customWidth="1"/>
    <col min="12812" max="12812" width="12.140625" style="420" bestFit="1" customWidth="1"/>
    <col min="12813" max="12813" width="7.85546875" style="420" bestFit="1" customWidth="1"/>
    <col min="12814" max="12818" width="9.140625" style="420" customWidth="1"/>
    <col min="12819" max="12827" width="9.7109375" style="420" customWidth="1"/>
    <col min="12828" max="13056" width="9.140625" style="420"/>
    <col min="13057" max="13057" width="25.7109375" style="420" customWidth="1"/>
    <col min="13058" max="13060" width="10.7109375" style="420" customWidth="1"/>
    <col min="13061" max="13061" width="15.42578125" style="420" customWidth="1"/>
    <col min="13062" max="13062" width="11.85546875" style="420" customWidth="1"/>
    <col min="13063" max="13063" width="11.28515625" style="420" customWidth="1"/>
    <col min="13064" max="13065" width="9.140625" style="420" customWidth="1"/>
    <col min="13066" max="13066" width="14" style="420" bestFit="1" customWidth="1"/>
    <col min="13067" max="13067" width="8.42578125" style="420" bestFit="1" customWidth="1"/>
    <col min="13068" max="13068" width="12.140625" style="420" bestFit="1" customWidth="1"/>
    <col min="13069" max="13069" width="7.85546875" style="420" bestFit="1" customWidth="1"/>
    <col min="13070" max="13074" width="9.140625" style="420" customWidth="1"/>
    <col min="13075" max="13083" width="9.7109375" style="420" customWidth="1"/>
    <col min="13084" max="13312" width="9.140625" style="420"/>
    <col min="13313" max="13313" width="25.7109375" style="420" customWidth="1"/>
    <col min="13314" max="13316" width="10.7109375" style="420" customWidth="1"/>
    <col min="13317" max="13317" width="15.42578125" style="420" customWidth="1"/>
    <col min="13318" max="13318" width="11.85546875" style="420" customWidth="1"/>
    <col min="13319" max="13319" width="11.28515625" style="420" customWidth="1"/>
    <col min="13320" max="13321" width="9.140625" style="420" customWidth="1"/>
    <col min="13322" max="13322" width="14" style="420" bestFit="1" customWidth="1"/>
    <col min="13323" max="13323" width="8.42578125" style="420" bestFit="1" customWidth="1"/>
    <col min="13324" max="13324" width="12.140625" style="420" bestFit="1" customWidth="1"/>
    <col min="13325" max="13325" width="7.85546875" style="420" bestFit="1" customWidth="1"/>
    <col min="13326" max="13330" width="9.140625" style="420" customWidth="1"/>
    <col min="13331" max="13339" width="9.7109375" style="420" customWidth="1"/>
    <col min="13340" max="13568" width="9.140625" style="420"/>
    <col min="13569" max="13569" width="25.7109375" style="420" customWidth="1"/>
    <col min="13570" max="13572" width="10.7109375" style="420" customWidth="1"/>
    <col min="13573" max="13573" width="15.42578125" style="420" customWidth="1"/>
    <col min="13574" max="13574" width="11.85546875" style="420" customWidth="1"/>
    <col min="13575" max="13575" width="11.28515625" style="420" customWidth="1"/>
    <col min="13576" max="13577" width="9.140625" style="420" customWidth="1"/>
    <col min="13578" max="13578" width="14" style="420" bestFit="1" customWidth="1"/>
    <col min="13579" max="13579" width="8.42578125" style="420" bestFit="1" customWidth="1"/>
    <col min="13580" max="13580" width="12.140625" style="420" bestFit="1" customWidth="1"/>
    <col min="13581" max="13581" width="7.85546875" style="420" bestFit="1" customWidth="1"/>
    <col min="13582" max="13586" width="9.140625" style="420" customWidth="1"/>
    <col min="13587" max="13595" width="9.7109375" style="420" customWidth="1"/>
    <col min="13596" max="13824" width="9.140625" style="420"/>
    <col min="13825" max="13825" width="25.7109375" style="420" customWidth="1"/>
    <col min="13826" max="13828" width="10.7109375" style="420" customWidth="1"/>
    <col min="13829" max="13829" width="15.42578125" style="420" customWidth="1"/>
    <col min="13830" max="13830" width="11.85546875" style="420" customWidth="1"/>
    <col min="13831" max="13831" width="11.28515625" style="420" customWidth="1"/>
    <col min="13832" max="13833" width="9.140625" style="420" customWidth="1"/>
    <col min="13834" max="13834" width="14" style="420" bestFit="1" customWidth="1"/>
    <col min="13835" max="13835" width="8.42578125" style="420" bestFit="1" customWidth="1"/>
    <col min="13836" max="13836" width="12.140625" style="420" bestFit="1" customWidth="1"/>
    <col min="13837" max="13837" width="7.85546875" style="420" bestFit="1" customWidth="1"/>
    <col min="13838" max="13842" width="9.140625" style="420" customWidth="1"/>
    <col min="13843" max="13851" width="9.7109375" style="420" customWidth="1"/>
    <col min="13852" max="14080" width="9.140625" style="420"/>
    <col min="14081" max="14081" width="25.7109375" style="420" customWidth="1"/>
    <col min="14082" max="14084" width="10.7109375" style="420" customWidth="1"/>
    <col min="14085" max="14085" width="15.42578125" style="420" customWidth="1"/>
    <col min="14086" max="14086" width="11.85546875" style="420" customWidth="1"/>
    <col min="14087" max="14087" width="11.28515625" style="420" customWidth="1"/>
    <col min="14088" max="14089" width="9.140625" style="420" customWidth="1"/>
    <col min="14090" max="14090" width="14" style="420" bestFit="1" customWidth="1"/>
    <col min="14091" max="14091" width="8.42578125" style="420" bestFit="1" customWidth="1"/>
    <col min="14092" max="14092" width="12.140625" style="420" bestFit="1" customWidth="1"/>
    <col min="14093" max="14093" width="7.85546875" style="420" bestFit="1" customWidth="1"/>
    <col min="14094" max="14098" width="9.140625" style="420" customWidth="1"/>
    <col min="14099" max="14107" width="9.7109375" style="420" customWidth="1"/>
    <col min="14108" max="14336" width="9.140625" style="420"/>
    <col min="14337" max="14337" width="25.7109375" style="420" customWidth="1"/>
    <col min="14338" max="14340" width="10.7109375" style="420" customWidth="1"/>
    <col min="14341" max="14341" width="15.42578125" style="420" customWidth="1"/>
    <col min="14342" max="14342" width="11.85546875" style="420" customWidth="1"/>
    <col min="14343" max="14343" width="11.28515625" style="420" customWidth="1"/>
    <col min="14344" max="14345" width="9.140625" style="420" customWidth="1"/>
    <col min="14346" max="14346" width="14" style="420" bestFit="1" customWidth="1"/>
    <col min="14347" max="14347" width="8.42578125" style="420" bestFit="1" customWidth="1"/>
    <col min="14348" max="14348" width="12.140625" style="420" bestFit="1" customWidth="1"/>
    <col min="14349" max="14349" width="7.85546875" style="420" bestFit="1" customWidth="1"/>
    <col min="14350" max="14354" width="9.140625" style="420" customWidth="1"/>
    <col min="14355" max="14363" width="9.7109375" style="420" customWidth="1"/>
    <col min="14364" max="14592" width="9.140625" style="420"/>
    <col min="14593" max="14593" width="25.7109375" style="420" customWidth="1"/>
    <col min="14594" max="14596" width="10.7109375" style="420" customWidth="1"/>
    <col min="14597" max="14597" width="15.42578125" style="420" customWidth="1"/>
    <col min="14598" max="14598" width="11.85546875" style="420" customWidth="1"/>
    <col min="14599" max="14599" width="11.28515625" style="420" customWidth="1"/>
    <col min="14600" max="14601" width="9.140625" style="420" customWidth="1"/>
    <col min="14602" max="14602" width="14" style="420" bestFit="1" customWidth="1"/>
    <col min="14603" max="14603" width="8.42578125" style="420" bestFit="1" customWidth="1"/>
    <col min="14604" max="14604" width="12.140625" style="420" bestFit="1" customWidth="1"/>
    <col min="14605" max="14605" width="7.85546875" style="420" bestFit="1" customWidth="1"/>
    <col min="14606" max="14610" width="9.140625" style="420" customWidth="1"/>
    <col min="14611" max="14619" width="9.7109375" style="420" customWidth="1"/>
    <col min="14620" max="14848" width="9.140625" style="420"/>
    <col min="14849" max="14849" width="25.7109375" style="420" customWidth="1"/>
    <col min="14850" max="14852" width="10.7109375" style="420" customWidth="1"/>
    <col min="14853" max="14853" width="15.42578125" style="420" customWidth="1"/>
    <col min="14854" max="14854" width="11.85546875" style="420" customWidth="1"/>
    <col min="14855" max="14855" width="11.28515625" style="420" customWidth="1"/>
    <col min="14856" max="14857" width="9.140625" style="420" customWidth="1"/>
    <col min="14858" max="14858" width="14" style="420" bestFit="1" customWidth="1"/>
    <col min="14859" max="14859" width="8.42578125" style="420" bestFit="1" customWidth="1"/>
    <col min="14860" max="14860" width="12.140625" style="420" bestFit="1" customWidth="1"/>
    <col min="14861" max="14861" width="7.85546875" style="420" bestFit="1" customWidth="1"/>
    <col min="14862" max="14866" width="9.140625" style="420" customWidth="1"/>
    <col min="14867" max="14875" width="9.7109375" style="420" customWidth="1"/>
    <col min="14876" max="15104" width="9.140625" style="420"/>
    <col min="15105" max="15105" width="25.7109375" style="420" customWidth="1"/>
    <col min="15106" max="15108" width="10.7109375" style="420" customWidth="1"/>
    <col min="15109" max="15109" width="15.42578125" style="420" customWidth="1"/>
    <col min="15110" max="15110" width="11.85546875" style="420" customWidth="1"/>
    <col min="15111" max="15111" width="11.28515625" style="420" customWidth="1"/>
    <col min="15112" max="15113" width="9.140625" style="420" customWidth="1"/>
    <col min="15114" max="15114" width="14" style="420" bestFit="1" customWidth="1"/>
    <col min="15115" max="15115" width="8.42578125" style="420" bestFit="1" customWidth="1"/>
    <col min="15116" max="15116" width="12.140625" style="420" bestFit="1" customWidth="1"/>
    <col min="15117" max="15117" width="7.85546875" style="420" bestFit="1" customWidth="1"/>
    <col min="15118" max="15122" width="9.140625" style="420" customWidth="1"/>
    <col min="15123" max="15131" width="9.7109375" style="420" customWidth="1"/>
    <col min="15132" max="15360" width="9.140625" style="420"/>
    <col min="15361" max="15361" width="25.7109375" style="420" customWidth="1"/>
    <col min="15362" max="15364" width="10.7109375" style="420" customWidth="1"/>
    <col min="15365" max="15365" width="15.42578125" style="420" customWidth="1"/>
    <col min="15366" max="15366" width="11.85546875" style="420" customWidth="1"/>
    <col min="15367" max="15367" width="11.28515625" style="420" customWidth="1"/>
    <col min="15368" max="15369" width="9.140625" style="420" customWidth="1"/>
    <col min="15370" max="15370" width="14" style="420" bestFit="1" customWidth="1"/>
    <col min="15371" max="15371" width="8.42578125" style="420" bestFit="1" customWidth="1"/>
    <col min="15372" max="15372" width="12.140625" style="420" bestFit="1" customWidth="1"/>
    <col min="15373" max="15373" width="7.85546875" style="420" bestFit="1" customWidth="1"/>
    <col min="15374" max="15378" width="9.140625" style="420" customWidth="1"/>
    <col min="15379" max="15387" width="9.7109375" style="420" customWidth="1"/>
    <col min="15388" max="15616" width="9.140625" style="420"/>
    <col min="15617" max="15617" width="25.7109375" style="420" customWidth="1"/>
    <col min="15618" max="15620" width="10.7109375" style="420" customWidth="1"/>
    <col min="15621" max="15621" width="15.42578125" style="420" customWidth="1"/>
    <col min="15622" max="15622" width="11.85546875" style="420" customWidth="1"/>
    <col min="15623" max="15623" width="11.28515625" style="420" customWidth="1"/>
    <col min="15624" max="15625" width="9.140625" style="420" customWidth="1"/>
    <col min="15626" max="15626" width="14" style="420" bestFit="1" customWidth="1"/>
    <col min="15627" max="15627" width="8.42578125" style="420" bestFit="1" customWidth="1"/>
    <col min="15628" max="15628" width="12.140625" style="420" bestFit="1" customWidth="1"/>
    <col min="15629" max="15629" width="7.85546875" style="420" bestFit="1" customWidth="1"/>
    <col min="15630" max="15634" width="9.140625" style="420" customWidth="1"/>
    <col min="15635" max="15643" width="9.7109375" style="420" customWidth="1"/>
    <col min="15644" max="15872" width="9.140625" style="420"/>
    <col min="15873" max="15873" width="25.7109375" style="420" customWidth="1"/>
    <col min="15874" max="15876" width="10.7109375" style="420" customWidth="1"/>
    <col min="15877" max="15877" width="15.42578125" style="420" customWidth="1"/>
    <col min="15878" max="15878" width="11.85546875" style="420" customWidth="1"/>
    <col min="15879" max="15879" width="11.28515625" style="420" customWidth="1"/>
    <col min="15880" max="15881" width="9.140625" style="420" customWidth="1"/>
    <col min="15882" max="15882" width="14" style="420" bestFit="1" customWidth="1"/>
    <col min="15883" max="15883" width="8.42578125" style="420" bestFit="1" customWidth="1"/>
    <col min="15884" max="15884" width="12.140625" style="420" bestFit="1" customWidth="1"/>
    <col min="15885" max="15885" width="7.85546875" style="420" bestFit="1" customWidth="1"/>
    <col min="15886" max="15890" width="9.140625" style="420" customWidth="1"/>
    <col min="15891" max="15899" width="9.7109375" style="420" customWidth="1"/>
    <col min="15900" max="16128" width="9.140625" style="420"/>
    <col min="16129" max="16129" width="25.7109375" style="420" customWidth="1"/>
    <col min="16130" max="16132" width="10.7109375" style="420" customWidth="1"/>
    <col min="16133" max="16133" width="15.42578125" style="420" customWidth="1"/>
    <col min="16134" max="16134" width="11.85546875" style="420" customWidth="1"/>
    <col min="16135" max="16135" width="11.28515625" style="420" customWidth="1"/>
    <col min="16136" max="16137" width="9.140625" style="420" customWidth="1"/>
    <col min="16138" max="16138" width="14" style="420" bestFit="1" customWidth="1"/>
    <col min="16139" max="16139" width="8.42578125" style="420" bestFit="1" customWidth="1"/>
    <col min="16140" max="16140" width="12.140625" style="420" bestFit="1" customWidth="1"/>
    <col min="16141" max="16141" width="7.85546875" style="420" bestFit="1" customWidth="1"/>
    <col min="16142" max="16146" width="9.140625" style="420" customWidth="1"/>
    <col min="16147" max="16155" width="9.7109375" style="420" customWidth="1"/>
    <col min="16156" max="16384" width="9.140625" style="420"/>
  </cols>
  <sheetData>
    <row r="1" spans="1:13">
      <c r="A1" s="857"/>
      <c r="B1" s="857"/>
      <c r="C1" s="857"/>
      <c r="D1" s="857"/>
      <c r="E1" s="857"/>
      <c r="F1" s="397"/>
      <c r="G1" s="68"/>
      <c r="H1" s="7"/>
      <c r="I1" s="398"/>
      <c r="J1" s="398"/>
      <c r="K1" s="398"/>
      <c r="L1" s="398"/>
      <c r="M1" s="398"/>
    </row>
    <row r="2" spans="1:13">
      <c r="A2" s="858" t="s">
        <v>607</v>
      </c>
      <c r="B2" s="858"/>
      <c r="C2" s="858"/>
      <c r="D2" s="858"/>
      <c r="E2" s="858"/>
      <c r="F2" s="399"/>
      <c r="G2" s="68"/>
      <c r="H2" s="7"/>
      <c r="I2" s="398"/>
      <c r="J2" s="400"/>
      <c r="K2" s="400"/>
      <c r="L2" s="400"/>
      <c r="M2" s="400"/>
    </row>
    <row r="3" spans="1:13" ht="18" customHeight="1">
      <c r="A3" s="858" t="s">
        <v>859</v>
      </c>
      <c r="B3" s="858"/>
      <c r="C3" s="858"/>
      <c r="D3" s="858"/>
      <c r="E3" s="858"/>
      <c r="F3" s="399"/>
      <c r="G3" s="68"/>
      <c r="H3" s="7"/>
      <c r="I3" s="398"/>
      <c r="J3" s="398"/>
      <c r="K3" s="398"/>
      <c r="L3" s="398"/>
      <c r="M3" s="398"/>
    </row>
    <row r="4" spans="1:13" ht="18" customHeight="1">
      <c r="A4" s="859" t="s">
        <v>852</v>
      </c>
      <c r="B4" s="859"/>
      <c r="C4" s="859"/>
      <c r="D4" s="859"/>
      <c r="E4" s="859"/>
      <c r="F4" s="399"/>
      <c r="G4" s="68"/>
      <c r="H4" s="7"/>
      <c r="I4" s="398"/>
      <c r="J4" s="398"/>
      <c r="K4" s="398"/>
      <c r="L4" s="401"/>
      <c r="M4" s="398"/>
    </row>
    <row r="5" spans="1:13">
      <c r="A5" s="858"/>
      <c r="B5" s="858"/>
      <c r="C5" s="858"/>
      <c r="D5" s="858"/>
      <c r="E5" s="858"/>
      <c r="F5" s="399"/>
      <c r="G5" s="68"/>
      <c r="H5" s="7"/>
      <c r="I5" s="398"/>
      <c r="J5" s="398"/>
      <c r="K5" s="398"/>
      <c r="L5" s="398"/>
      <c r="M5" s="398"/>
    </row>
    <row r="6" spans="1:13">
      <c r="A6" s="673"/>
      <c r="B6" s="674"/>
      <c r="C6" s="674"/>
      <c r="D6" s="674"/>
      <c r="E6" s="856" t="s">
        <v>136</v>
      </c>
      <c r="G6" s="68"/>
      <c r="H6" s="7"/>
      <c r="I6" s="398"/>
      <c r="J6" s="398"/>
      <c r="K6" s="398"/>
      <c r="L6" s="398"/>
      <c r="M6" s="398"/>
    </row>
    <row r="7" spans="1:13" ht="10.5" customHeight="1">
      <c r="A7" s="673"/>
      <c r="B7" s="675" t="s">
        <v>608</v>
      </c>
      <c r="C7" s="675" t="s">
        <v>609</v>
      </c>
      <c r="D7" s="675" t="s">
        <v>610</v>
      </c>
      <c r="E7" s="856"/>
      <c r="G7" s="68"/>
      <c r="H7" s="7"/>
      <c r="I7" s="398"/>
      <c r="J7" s="398"/>
      <c r="K7" s="398"/>
      <c r="L7" s="398"/>
      <c r="M7" s="398"/>
    </row>
    <row r="8" spans="1:13" ht="9" customHeight="1">
      <c r="A8" s="128"/>
      <c r="B8" s="17"/>
      <c r="C8" s="17"/>
      <c r="D8" s="17"/>
      <c r="E8" s="17"/>
      <c r="F8" s="128"/>
      <c r="G8" s="68"/>
      <c r="H8" s="7"/>
      <c r="I8" s="398"/>
      <c r="J8" s="398"/>
      <c r="K8" s="398"/>
      <c r="L8" s="398"/>
      <c r="M8" s="398"/>
    </row>
    <row r="9" spans="1:13" ht="11.25" customHeight="1">
      <c r="A9" s="735" t="s">
        <v>308</v>
      </c>
      <c r="B9" s="736">
        <f>SUM(B10:B19)</f>
        <v>36</v>
      </c>
      <c r="C9" s="736">
        <f>SUM(C10:C19)</f>
        <v>12</v>
      </c>
      <c r="D9" s="736">
        <f>SUM(D10:D19)</f>
        <v>45</v>
      </c>
      <c r="E9" s="736">
        <f t="shared" ref="E9:E19" si="0">SUM(B9:D9)</f>
        <v>93</v>
      </c>
      <c r="F9" s="128"/>
      <c r="G9" s="68"/>
      <c r="H9" s="7"/>
      <c r="I9" s="398"/>
      <c r="J9" s="398"/>
      <c r="K9" s="398"/>
      <c r="L9" s="398"/>
      <c r="M9" s="398"/>
    </row>
    <row r="10" spans="1:13" ht="9" customHeight="1">
      <c r="A10" s="394" t="s">
        <v>309</v>
      </c>
      <c r="B10" s="678">
        <v>2</v>
      </c>
      <c r="C10" s="678"/>
      <c r="D10" s="678">
        <v>3</v>
      </c>
      <c r="E10" s="678">
        <f t="shared" si="0"/>
        <v>5</v>
      </c>
      <c r="F10" s="128"/>
      <c r="G10" s="68"/>
      <c r="H10" s="7"/>
      <c r="I10" s="398"/>
      <c r="J10" s="398"/>
      <c r="K10" s="398"/>
      <c r="L10" s="398"/>
      <c r="M10" s="398"/>
    </row>
    <row r="11" spans="1:13" ht="9" customHeight="1">
      <c r="A11" s="394" t="s">
        <v>310</v>
      </c>
      <c r="B11" s="678">
        <v>5</v>
      </c>
      <c r="C11" s="678">
        <v>4</v>
      </c>
      <c r="D11" s="678">
        <v>7</v>
      </c>
      <c r="E11" s="678">
        <f t="shared" si="0"/>
        <v>16</v>
      </c>
      <c r="F11" s="128"/>
      <c r="G11" s="7"/>
      <c r="H11" s="7"/>
    </row>
    <row r="12" spans="1:13" ht="9" customHeight="1">
      <c r="A12" s="394" t="s">
        <v>311</v>
      </c>
      <c r="B12" s="678">
        <v>4</v>
      </c>
      <c r="C12" s="678">
        <v>4</v>
      </c>
      <c r="D12" s="678">
        <v>5</v>
      </c>
      <c r="E12" s="678">
        <f t="shared" si="0"/>
        <v>13</v>
      </c>
      <c r="F12" s="128"/>
      <c r="G12" s="7"/>
      <c r="H12" s="7"/>
    </row>
    <row r="13" spans="1:13" ht="9" customHeight="1">
      <c r="A13" s="394" t="s">
        <v>312</v>
      </c>
      <c r="B13" s="678">
        <v>1</v>
      </c>
      <c r="C13" s="678"/>
      <c r="D13" s="678">
        <v>6</v>
      </c>
      <c r="E13" s="678">
        <f t="shared" si="0"/>
        <v>7</v>
      </c>
      <c r="F13" s="128"/>
    </row>
    <row r="14" spans="1:13" ht="9" customHeight="1">
      <c r="A14" s="394" t="s">
        <v>313</v>
      </c>
      <c r="B14" s="678">
        <v>1</v>
      </c>
      <c r="C14" s="678"/>
      <c r="D14" s="678">
        <v>3</v>
      </c>
      <c r="E14" s="678">
        <f t="shared" si="0"/>
        <v>4</v>
      </c>
      <c r="F14" s="128"/>
    </row>
    <row r="15" spans="1:13" ht="9" customHeight="1">
      <c r="A15" s="394" t="s">
        <v>314</v>
      </c>
      <c r="B15" s="678">
        <v>2</v>
      </c>
      <c r="C15" s="678"/>
      <c r="D15" s="678">
        <v>4</v>
      </c>
      <c r="E15" s="678">
        <f t="shared" si="0"/>
        <v>6</v>
      </c>
      <c r="F15" s="128"/>
    </row>
    <row r="16" spans="1:13" ht="9" customHeight="1">
      <c r="A16" s="394" t="s">
        <v>315</v>
      </c>
      <c r="B16" s="678">
        <v>12</v>
      </c>
      <c r="C16" s="678">
        <v>3</v>
      </c>
      <c r="D16" s="678">
        <v>9</v>
      </c>
      <c r="E16" s="678">
        <f t="shared" si="0"/>
        <v>24</v>
      </c>
      <c r="F16" s="128"/>
    </row>
    <row r="17" spans="1:6" ht="9" customHeight="1">
      <c r="A17" s="394" t="s">
        <v>316</v>
      </c>
      <c r="B17" s="678">
        <v>1</v>
      </c>
      <c r="C17" s="678"/>
      <c r="D17" s="678">
        <v>2</v>
      </c>
      <c r="E17" s="678">
        <f t="shared" si="0"/>
        <v>3</v>
      </c>
      <c r="F17" s="128"/>
    </row>
    <row r="18" spans="1:6" ht="9" customHeight="1">
      <c r="A18" s="394" t="s">
        <v>317</v>
      </c>
      <c r="B18" s="678">
        <v>1</v>
      </c>
      <c r="C18" s="678"/>
      <c r="D18" s="678">
        <v>1</v>
      </c>
      <c r="E18" s="678">
        <f t="shared" si="0"/>
        <v>2</v>
      </c>
      <c r="F18" s="128"/>
    </row>
    <row r="19" spans="1:6" ht="9" customHeight="1">
      <c r="A19" s="394" t="s">
        <v>318</v>
      </c>
      <c r="B19" s="678">
        <v>7</v>
      </c>
      <c r="C19" s="678">
        <v>1</v>
      </c>
      <c r="D19" s="678">
        <v>5</v>
      </c>
      <c r="E19" s="678">
        <f t="shared" si="0"/>
        <v>13</v>
      </c>
      <c r="F19" s="128"/>
    </row>
    <row r="20" spans="1:6" ht="11.25" customHeight="1">
      <c r="A20" s="737" t="s">
        <v>319</v>
      </c>
      <c r="B20" s="738">
        <f>SUM(B21:B76)</f>
        <v>15</v>
      </c>
      <c r="C20" s="738">
        <f>SUM(C21:C76)</f>
        <v>2</v>
      </c>
      <c r="D20" s="738">
        <f>SUM(D21:D76)</f>
        <v>37</v>
      </c>
      <c r="E20" s="738">
        <f>SUM(E21:E76)</f>
        <v>54</v>
      </c>
      <c r="F20" s="402"/>
    </row>
    <row r="21" spans="1:6" ht="9" customHeight="1">
      <c r="A21" s="395" t="s">
        <v>320</v>
      </c>
      <c r="B21" s="681"/>
      <c r="C21" s="681"/>
      <c r="D21" s="681"/>
      <c r="E21" s="681"/>
      <c r="F21" s="128">
        <v>1</v>
      </c>
    </row>
    <row r="22" spans="1:6" ht="9" customHeight="1">
      <c r="A22" s="394" t="s">
        <v>321</v>
      </c>
      <c r="B22" s="678"/>
      <c r="C22" s="678"/>
      <c r="D22" s="678">
        <v>1</v>
      </c>
      <c r="E22" s="678">
        <f>SUM(B22:D22)</f>
        <v>1</v>
      </c>
      <c r="F22" s="128"/>
    </row>
    <row r="23" spans="1:6" ht="9" customHeight="1">
      <c r="A23" s="394" t="s">
        <v>322</v>
      </c>
      <c r="B23" s="678"/>
      <c r="C23" s="678"/>
      <c r="D23" s="678">
        <v>1</v>
      </c>
      <c r="E23" s="678">
        <f>SUM(B23:D23)</f>
        <v>1</v>
      </c>
      <c r="F23" s="128"/>
    </row>
    <row r="24" spans="1:6" ht="9" customHeight="1">
      <c r="A24" s="394" t="s">
        <v>417</v>
      </c>
      <c r="B24" s="678"/>
      <c r="C24" s="678"/>
      <c r="D24" s="678">
        <v>1</v>
      </c>
      <c r="E24" s="678">
        <f>SUM(B24:D24)</f>
        <v>1</v>
      </c>
      <c r="F24" s="128"/>
    </row>
    <row r="25" spans="1:6" ht="9" customHeight="1">
      <c r="A25" s="395" t="s">
        <v>310</v>
      </c>
      <c r="B25" s="681"/>
      <c r="C25" s="681"/>
      <c r="D25" s="681"/>
      <c r="E25" s="681"/>
      <c r="F25" s="128">
        <v>1</v>
      </c>
    </row>
    <row r="26" spans="1:6" ht="9" customHeight="1">
      <c r="A26" s="394" t="s">
        <v>326</v>
      </c>
      <c r="B26" s="678"/>
      <c r="C26" s="678"/>
      <c r="D26" s="678">
        <v>1</v>
      </c>
      <c r="E26" s="678">
        <f t="shared" ref="E26:E35" si="1">SUM(B26:D26)</f>
        <v>1</v>
      </c>
      <c r="F26" s="128"/>
    </row>
    <row r="27" spans="1:6" ht="9" customHeight="1">
      <c r="A27" s="394" t="s">
        <v>327</v>
      </c>
      <c r="B27" s="678">
        <v>1</v>
      </c>
      <c r="C27" s="678"/>
      <c r="D27" s="678"/>
      <c r="E27" s="678">
        <f t="shared" si="1"/>
        <v>1</v>
      </c>
      <c r="F27" s="128"/>
    </row>
    <row r="28" spans="1:6" ht="9" customHeight="1">
      <c r="A28" s="394" t="s">
        <v>418</v>
      </c>
      <c r="B28" s="678"/>
      <c r="C28" s="678"/>
      <c r="D28" s="678">
        <v>1</v>
      </c>
      <c r="E28" s="678">
        <f t="shared" si="1"/>
        <v>1</v>
      </c>
      <c r="F28" s="128"/>
    </row>
    <row r="29" spans="1:6" ht="9" customHeight="1">
      <c r="A29" s="394" t="s">
        <v>329</v>
      </c>
      <c r="B29" s="678"/>
      <c r="C29" s="678"/>
      <c r="D29" s="678">
        <v>1</v>
      </c>
      <c r="E29" s="678">
        <f t="shared" si="1"/>
        <v>1</v>
      </c>
      <c r="F29" s="128"/>
    </row>
    <row r="30" spans="1:6" ht="9" customHeight="1">
      <c r="A30" s="394" t="s">
        <v>331</v>
      </c>
      <c r="B30" s="678"/>
      <c r="C30" s="678"/>
      <c r="D30" s="678">
        <v>1</v>
      </c>
      <c r="E30" s="678">
        <f t="shared" si="1"/>
        <v>1</v>
      </c>
      <c r="F30" s="128"/>
    </row>
    <row r="31" spans="1:6" ht="9" customHeight="1">
      <c r="A31" s="394" t="s">
        <v>419</v>
      </c>
      <c r="B31" s="678"/>
      <c r="C31" s="678"/>
      <c r="D31" s="678">
        <v>1</v>
      </c>
      <c r="E31" s="678">
        <f t="shared" si="1"/>
        <v>1</v>
      </c>
      <c r="F31" s="128"/>
    </row>
    <row r="32" spans="1:6" ht="9" customHeight="1">
      <c r="A32" s="394" t="s">
        <v>335</v>
      </c>
      <c r="B32" s="678"/>
      <c r="C32" s="678"/>
      <c r="D32" s="678">
        <v>1</v>
      </c>
      <c r="E32" s="678">
        <f t="shared" si="1"/>
        <v>1</v>
      </c>
      <c r="F32" s="128"/>
    </row>
    <row r="33" spans="1:6" ht="9" customHeight="1">
      <c r="A33" s="394" t="s">
        <v>336</v>
      </c>
      <c r="B33" s="678">
        <v>1</v>
      </c>
      <c r="C33" s="678"/>
      <c r="D33" s="678"/>
      <c r="E33" s="678">
        <f t="shared" si="1"/>
        <v>1</v>
      </c>
      <c r="F33" s="128"/>
    </row>
    <row r="34" spans="1:6" ht="9" customHeight="1">
      <c r="A34" s="394" t="s">
        <v>337</v>
      </c>
      <c r="B34" s="678"/>
      <c r="C34" s="678"/>
      <c r="D34" s="678">
        <v>1</v>
      </c>
      <c r="E34" s="678">
        <f t="shared" si="1"/>
        <v>1</v>
      </c>
      <c r="F34" s="128"/>
    </row>
    <row r="35" spans="1:6" ht="9" customHeight="1">
      <c r="A35" s="394" t="s">
        <v>338</v>
      </c>
      <c r="B35" s="678"/>
      <c r="C35" s="678"/>
      <c r="D35" s="678">
        <v>1</v>
      </c>
      <c r="E35" s="678">
        <f t="shared" si="1"/>
        <v>1</v>
      </c>
      <c r="F35" s="128"/>
    </row>
    <row r="36" spans="1:6" ht="9" customHeight="1">
      <c r="A36" s="395" t="s">
        <v>311</v>
      </c>
      <c r="B36" s="681"/>
      <c r="C36" s="681"/>
      <c r="D36" s="681"/>
      <c r="E36" s="681"/>
      <c r="F36" s="128">
        <v>1</v>
      </c>
    </row>
    <row r="37" spans="1:6" ht="9" customHeight="1">
      <c r="A37" s="394" t="s">
        <v>341</v>
      </c>
      <c r="B37" s="678"/>
      <c r="C37" s="678"/>
      <c r="D37" s="678">
        <v>1</v>
      </c>
      <c r="E37" s="678">
        <f t="shared" ref="E37:E45" si="2">SUM(B37:D37)</f>
        <v>1</v>
      </c>
      <c r="F37" s="128"/>
    </row>
    <row r="38" spans="1:6" ht="9" customHeight="1">
      <c r="A38" s="394" t="s">
        <v>423</v>
      </c>
      <c r="B38" s="678"/>
      <c r="C38" s="678"/>
      <c r="D38" s="678">
        <v>1</v>
      </c>
      <c r="E38" s="678">
        <f t="shared" si="2"/>
        <v>1</v>
      </c>
      <c r="F38" s="128"/>
    </row>
    <row r="39" spans="1:6" ht="9" customHeight="1">
      <c r="A39" s="394" t="s">
        <v>343</v>
      </c>
      <c r="B39" s="678"/>
      <c r="C39" s="678"/>
      <c r="D39" s="678">
        <v>1</v>
      </c>
      <c r="E39" s="678">
        <f t="shared" si="2"/>
        <v>1</v>
      </c>
      <c r="F39" s="128"/>
    </row>
    <row r="40" spans="1:6" ht="9" customHeight="1">
      <c r="A40" s="394" t="s">
        <v>344</v>
      </c>
      <c r="B40" s="678">
        <v>1</v>
      </c>
      <c r="C40" s="678">
        <v>1</v>
      </c>
      <c r="D40" s="678"/>
      <c r="E40" s="678">
        <f t="shared" si="2"/>
        <v>2</v>
      </c>
      <c r="F40" s="128"/>
    </row>
    <row r="41" spans="1:6" ht="9" customHeight="1">
      <c r="A41" s="394" t="s">
        <v>346</v>
      </c>
      <c r="B41" s="678"/>
      <c r="C41" s="678"/>
      <c r="D41" s="678">
        <v>1</v>
      </c>
      <c r="E41" s="678">
        <f t="shared" si="2"/>
        <v>1</v>
      </c>
      <c r="F41" s="128"/>
    </row>
    <row r="42" spans="1:6" ht="9" customHeight="1">
      <c r="A42" s="394" t="s">
        <v>347</v>
      </c>
      <c r="B42" s="678">
        <v>1</v>
      </c>
      <c r="C42" s="678"/>
      <c r="D42" s="678"/>
      <c r="E42" s="678">
        <f t="shared" si="2"/>
        <v>1</v>
      </c>
      <c r="F42" s="128"/>
    </row>
    <row r="43" spans="1:6" ht="9" customHeight="1">
      <c r="A43" s="394" t="s">
        <v>348</v>
      </c>
      <c r="B43" s="678">
        <v>1</v>
      </c>
      <c r="C43" s="678"/>
      <c r="D43" s="678">
        <v>1</v>
      </c>
      <c r="E43" s="678">
        <f t="shared" si="2"/>
        <v>2</v>
      </c>
      <c r="F43" s="128"/>
    </row>
    <row r="44" spans="1:6" ht="9" customHeight="1">
      <c r="A44" s="394" t="s">
        <v>349</v>
      </c>
      <c r="B44" s="678">
        <v>2</v>
      </c>
      <c r="C44" s="678">
        <v>1</v>
      </c>
      <c r="D44" s="678"/>
      <c r="E44" s="678">
        <f t="shared" si="2"/>
        <v>3</v>
      </c>
      <c r="F44" s="128"/>
    </row>
    <row r="45" spans="1:6" ht="9" customHeight="1">
      <c r="A45" s="394" t="s">
        <v>351</v>
      </c>
      <c r="B45" s="678">
        <v>1</v>
      </c>
      <c r="C45" s="678"/>
      <c r="D45" s="678"/>
      <c r="E45" s="678">
        <f t="shared" si="2"/>
        <v>1</v>
      </c>
      <c r="F45" s="128"/>
    </row>
    <row r="46" spans="1:6" ht="9" customHeight="1">
      <c r="A46" s="395" t="s">
        <v>312</v>
      </c>
      <c r="B46" s="681"/>
      <c r="C46" s="681"/>
      <c r="D46" s="681"/>
      <c r="E46" s="681"/>
      <c r="F46" s="128">
        <v>1</v>
      </c>
    </row>
    <row r="47" spans="1:6" ht="9" customHeight="1">
      <c r="A47" s="394" t="s">
        <v>354</v>
      </c>
      <c r="B47" s="678">
        <v>1</v>
      </c>
      <c r="C47" s="678"/>
      <c r="D47" s="678"/>
      <c r="E47" s="678">
        <f>SUM(B47:D47)</f>
        <v>1</v>
      </c>
      <c r="F47" s="128"/>
    </row>
    <row r="48" spans="1:6" ht="9" customHeight="1">
      <c r="A48" s="394" t="s">
        <v>355</v>
      </c>
      <c r="B48" s="678"/>
      <c r="C48" s="678"/>
      <c r="D48" s="678">
        <v>1</v>
      </c>
      <c r="E48" s="678">
        <f>SUM(B48:D48)</f>
        <v>1</v>
      </c>
      <c r="F48" s="128"/>
    </row>
    <row r="49" spans="1:6" ht="9" customHeight="1">
      <c r="A49" s="395" t="s">
        <v>313</v>
      </c>
      <c r="B49" s="681"/>
      <c r="C49" s="681"/>
      <c r="D49" s="681"/>
      <c r="E49" s="681"/>
      <c r="F49" s="128">
        <v>1</v>
      </c>
    </row>
    <row r="50" spans="1:6" ht="9" customHeight="1">
      <c r="A50" s="394" t="s">
        <v>360</v>
      </c>
      <c r="B50" s="678"/>
      <c r="C50" s="678"/>
      <c r="D50" s="678">
        <v>1</v>
      </c>
      <c r="E50" s="678">
        <f>SUM(B50:D50)</f>
        <v>1</v>
      </c>
      <c r="F50" s="128"/>
    </row>
    <row r="51" spans="1:6" ht="9" customHeight="1">
      <c r="A51" s="394" t="s">
        <v>362</v>
      </c>
      <c r="B51" s="678"/>
      <c r="C51" s="678"/>
      <c r="D51" s="678">
        <v>1</v>
      </c>
      <c r="E51" s="678">
        <f>SUM(B51:D51)</f>
        <v>1</v>
      </c>
      <c r="F51" s="128"/>
    </row>
    <row r="52" spans="1:6" ht="9" customHeight="1">
      <c r="A52" s="394" t="s">
        <v>364</v>
      </c>
      <c r="B52" s="678"/>
      <c r="C52" s="678"/>
      <c r="D52" s="678">
        <v>1</v>
      </c>
      <c r="E52" s="678">
        <f>SUM(B52:D52)</f>
        <v>1</v>
      </c>
      <c r="F52" s="128"/>
    </row>
    <row r="53" spans="1:6" ht="9" customHeight="1">
      <c r="A53" s="395" t="s">
        <v>314</v>
      </c>
      <c r="B53" s="681"/>
      <c r="C53" s="681"/>
      <c r="D53" s="681"/>
      <c r="E53" s="681"/>
      <c r="F53" s="128">
        <v>1</v>
      </c>
    </row>
    <row r="54" spans="1:6" ht="9" customHeight="1">
      <c r="A54" s="394" t="s">
        <v>366</v>
      </c>
      <c r="B54" s="678"/>
      <c r="C54" s="678"/>
      <c r="D54" s="678">
        <v>1</v>
      </c>
      <c r="E54" s="678">
        <f>SUM(B54:D54)</f>
        <v>1</v>
      </c>
      <c r="F54" s="128"/>
    </row>
    <row r="55" spans="1:6" ht="9" customHeight="1">
      <c r="A55" s="394" t="s">
        <v>345</v>
      </c>
      <c r="B55" s="678"/>
      <c r="C55" s="678"/>
      <c r="D55" s="678">
        <v>1</v>
      </c>
      <c r="E55" s="678">
        <f>SUM(B55:D55)</f>
        <v>1</v>
      </c>
      <c r="F55" s="128"/>
    </row>
    <row r="56" spans="1:6" ht="9" customHeight="1">
      <c r="A56" s="394" t="s">
        <v>370</v>
      </c>
      <c r="B56" s="678"/>
      <c r="C56" s="678"/>
      <c r="D56" s="678">
        <v>1</v>
      </c>
      <c r="E56" s="678">
        <f>SUM(B56:D56)</f>
        <v>1</v>
      </c>
      <c r="F56" s="128"/>
    </row>
    <row r="57" spans="1:6" ht="9" customHeight="1">
      <c r="A57" s="394" t="s">
        <v>371</v>
      </c>
      <c r="B57" s="678"/>
      <c r="C57" s="678"/>
      <c r="D57" s="678">
        <v>1</v>
      </c>
      <c r="E57" s="678">
        <f>SUM(B57:D57)</f>
        <v>1</v>
      </c>
      <c r="F57" s="128"/>
    </row>
    <row r="58" spans="1:6" ht="9" customHeight="1">
      <c r="A58" s="395" t="s">
        <v>315</v>
      </c>
      <c r="B58" s="681"/>
      <c r="C58" s="681"/>
      <c r="D58" s="681"/>
      <c r="E58" s="681"/>
      <c r="F58" s="128">
        <v>1</v>
      </c>
    </row>
    <row r="59" spans="1:6" ht="9" customHeight="1">
      <c r="A59" s="394" t="s">
        <v>373</v>
      </c>
      <c r="B59" s="678"/>
      <c r="C59" s="678"/>
      <c r="D59" s="678">
        <v>1</v>
      </c>
      <c r="E59" s="678">
        <f t="shared" ref="E59:E71" si="3">SUM(B59:D59)</f>
        <v>1</v>
      </c>
      <c r="F59" s="128"/>
    </row>
    <row r="60" spans="1:6" ht="9" customHeight="1">
      <c r="A60" s="394" t="s">
        <v>374</v>
      </c>
      <c r="B60" s="678"/>
      <c r="C60" s="678"/>
      <c r="D60" s="678">
        <v>1</v>
      </c>
      <c r="E60" s="678">
        <f t="shared" si="3"/>
        <v>1</v>
      </c>
      <c r="F60" s="128"/>
    </row>
    <row r="61" spans="1:6" ht="9" customHeight="1">
      <c r="A61" s="394" t="s">
        <v>430</v>
      </c>
      <c r="B61" s="678"/>
      <c r="C61" s="678"/>
      <c r="D61" s="678">
        <v>1</v>
      </c>
      <c r="E61" s="678">
        <f t="shared" si="3"/>
        <v>1</v>
      </c>
      <c r="F61" s="128"/>
    </row>
    <row r="62" spans="1:6" ht="9" customHeight="1">
      <c r="A62" s="394" t="s">
        <v>377</v>
      </c>
      <c r="B62" s="678"/>
      <c r="C62" s="678"/>
      <c r="D62" s="678">
        <v>1</v>
      </c>
      <c r="E62" s="678">
        <f t="shared" si="3"/>
        <v>1</v>
      </c>
      <c r="F62" s="128"/>
    </row>
    <row r="63" spans="1:6" ht="9" customHeight="1">
      <c r="A63" s="394" t="s">
        <v>378</v>
      </c>
      <c r="B63" s="678">
        <v>1</v>
      </c>
      <c r="C63" s="678"/>
      <c r="D63" s="678"/>
      <c r="E63" s="678">
        <f t="shared" si="3"/>
        <v>1</v>
      </c>
      <c r="F63" s="128"/>
    </row>
    <row r="64" spans="1:6" ht="9" customHeight="1">
      <c r="A64" s="394" t="s">
        <v>379</v>
      </c>
      <c r="B64" s="678"/>
      <c r="C64" s="678"/>
      <c r="D64" s="678">
        <v>1</v>
      </c>
      <c r="E64" s="678">
        <f t="shared" si="3"/>
        <v>1</v>
      </c>
      <c r="F64" s="128"/>
    </row>
    <row r="65" spans="1:6" ht="9" customHeight="1">
      <c r="A65" s="394" t="s">
        <v>380</v>
      </c>
      <c r="B65" s="678">
        <v>1</v>
      </c>
      <c r="C65" s="678"/>
      <c r="D65" s="678"/>
      <c r="E65" s="678">
        <f t="shared" si="3"/>
        <v>1</v>
      </c>
      <c r="F65" s="128"/>
    </row>
    <row r="66" spans="1:6" ht="9" customHeight="1">
      <c r="A66" s="394" t="s">
        <v>382</v>
      </c>
      <c r="B66" s="678">
        <v>1</v>
      </c>
      <c r="C66" s="678"/>
      <c r="D66" s="678"/>
      <c r="E66" s="678">
        <f t="shared" si="3"/>
        <v>1</v>
      </c>
      <c r="F66" s="128"/>
    </row>
    <row r="67" spans="1:6" ht="9" customHeight="1">
      <c r="A67" s="394" t="s">
        <v>384</v>
      </c>
      <c r="B67" s="678">
        <v>1</v>
      </c>
      <c r="C67" s="678"/>
      <c r="D67" s="678">
        <v>1</v>
      </c>
      <c r="E67" s="678">
        <f t="shared" si="3"/>
        <v>2</v>
      </c>
      <c r="F67" s="128"/>
    </row>
    <row r="68" spans="1:6" ht="9" customHeight="1">
      <c r="A68" s="394" t="s">
        <v>434</v>
      </c>
      <c r="B68" s="678"/>
      <c r="C68" s="678"/>
      <c r="D68" s="678">
        <v>1</v>
      </c>
      <c r="E68" s="678">
        <f t="shared" si="3"/>
        <v>1</v>
      </c>
      <c r="F68" s="128"/>
    </row>
    <row r="69" spans="1:6" ht="9" customHeight="1">
      <c r="A69" s="394" t="s">
        <v>396</v>
      </c>
      <c r="B69" s="678"/>
      <c r="C69" s="678"/>
      <c r="D69" s="678">
        <v>1</v>
      </c>
      <c r="E69" s="678">
        <f t="shared" si="3"/>
        <v>1</v>
      </c>
      <c r="F69" s="128"/>
    </row>
    <row r="70" spans="1:6" ht="9" customHeight="1">
      <c r="A70" s="394" t="s">
        <v>400</v>
      </c>
      <c r="B70" s="678">
        <v>1</v>
      </c>
      <c r="C70" s="678"/>
      <c r="D70" s="678"/>
      <c r="E70" s="678">
        <f t="shared" si="3"/>
        <v>1</v>
      </c>
      <c r="F70" s="128"/>
    </row>
    <row r="71" spans="1:6" ht="9" customHeight="1">
      <c r="A71" s="394" t="s">
        <v>405</v>
      </c>
      <c r="B71" s="678"/>
      <c r="C71" s="678"/>
      <c r="D71" s="678">
        <v>1</v>
      </c>
      <c r="E71" s="678">
        <f t="shared" si="3"/>
        <v>1</v>
      </c>
      <c r="F71" s="128"/>
    </row>
    <row r="72" spans="1:6" ht="9" customHeight="1">
      <c r="A72" s="395" t="s">
        <v>439</v>
      </c>
      <c r="B72" s="681"/>
      <c r="C72" s="681"/>
      <c r="D72" s="681"/>
      <c r="E72" s="681"/>
      <c r="F72" s="128">
        <v>1</v>
      </c>
    </row>
    <row r="73" spans="1:6" ht="9" customHeight="1">
      <c r="A73" s="394" t="s">
        <v>406</v>
      </c>
      <c r="B73" s="678"/>
      <c r="C73" s="678"/>
      <c r="D73" s="678">
        <v>1</v>
      </c>
      <c r="E73" s="678">
        <f t="shared" ref="E73:E78" si="4">SUM(B73:D73)</f>
        <v>1</v>
      </c>
      <c r="F73" s="128"/>
    </row>
    <row r="74" spans="1:6" ht="9" customHeight="1">
      <c r="A74" s="394" t="s">
        <v>409</v>
      </c>
      <c r="B74" s="678">
        <v>1</v>
      </c>
      <c r="C74" s="678"/>
      <c r="D74" s="678">
        <v>1</v>
      </c>
      <c r="E74" s="678">
        <f t="shared" si="4"/>
        <v>2</v>
      </c>
      <c r="F74" s="128"/>
    </row>
    <row r="75" spans="1:6" ht="9" customHeight="1">
      <c r="A75" s="394" t="s">
        <v>411</v>
      </c>
      <c r="B75" s="678"/>
      <c r="C75" s="678"/>
      <c r="D75" s="678">
        <v>1</v>
      </c>
      <c r="E75" s="678">
        <f t="shared" si="4"/>
        <v>1</v>
      </c>
      <c r="F75" s="128"/>
    </row>
    <row r="76" spans="1:6" ht="9" customHeight="1">
      <c r="A76" s="394" t="s">
        <v>436</v>
      </c>
      <c r="B76" s="678"/>
      <c r="C76" s="678"/>
      <c r="D76" s="678">
        <v>1</v>
      </c>
      <c r="E76" s="678">
        <f t="shared" si="4"/>
        <v>1</v>
      </c>
      <c r="F76" s="128"/>
    </row>
    <row r="77" spans="1:6" ht="22.5" customHeight="1">
      <c r="A77" s="683" t="s">
        <v>413</v>
      </c>
      <c r="B77" s="684">
        <f>B20+B9</f>
        <v>51</v>
      </c>
      <c r="C77" s="684">
        <f>C20+C9</f>
        <v>14</v>
      </c>
      <c r="D77" s="684">
        <f>D20+D9</f>
        <v>82</v>
      </c>
      <c r="E77" s="684">
        <f t="shared" si="4"/>
        <v>147</v>
      </c>
    </row>
    <row r="78" spans="1:6" ht="21.75" customHeight="1">
      <c r="A78" s="396" t="s">
        <v>860</v>
      </c>
      <c r="B78" s="734">
        <v>569</v>
      </c>
      <c r="C78" s="734">
        <v>263</v>
      </c>
      <c r="D78" s="734">
        <v>1013</v>
      </c>
      <c r="E78" s="734">
        <f t="shared" si="4"/>
        <v>1845</v>
      </c>
    </row>
    <row r="79" spans="1:6" ht="1.5" customHeight="1">
      <c r="A79" s="486"/>
      <c r="B79" s="486"/>
      <c r="C79" s="486"/>
      <c r="D79" s="486"/>
      <c r="E79" s="486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Q33"/>
  <sheetViews>
    <sheetView showGridLines="0" workbookViewId="0">
      <selection activeCell="J9" sqref="J9"/>
    </sheetView>
  </sheetViews>
  <sheetFormatPr defaultRowHeight="15"/>
  <cols>
    <col min="1" max="1" width="29" style="420" customWidth="1"/>
    <col min="2" max="8" width="6.28515625" style="420" customWidth="1"/>
    <col min="9" max="9" width="7.85546875" style="420" customWidth="1"/>
    <col min="10" max="10" width="11.85546875" style="420" customWidth="1"/>
    <col min="11" max="11" width="11.28515625" style="420" customWidth="1"/>
    <col min="12" max="13" width="9.140625" style="420" customWidth="1"/>
    <col min="14" max="14" width="14" style="420" bestFit="1" customWidth="1"/>
    <col min="15" max="15" width="8.42578125" style="420" bestFit="1" customWidth="1"/>
    <col min="16" max="16" width="12.140625" style="420" bestFit="1" customWidth="1"/>
    <col min="17" max="17" width="7.85546875" style="420" bestFit="1" customWidth="1"/>
    <col min="18" max="22" width="9.140625" style="420" customWidth="1"/>
    <col min="23" max="31" width="9.7109375" style="420" customWidth="1"/>
    <col min="32" max="256" width="9.140625" style="420"/>
    <col min="257" max="257" width="29" style="420" customWidth="1"/>
    <col min="258" max="264" width="6.28515625" style="420" customWidth="1"/>
    <col min="265" max="265" width="7.85546875" style="420" customWidth="1"/>
    <col min="266" max="266" width="11.85546875" style="420" customWidth="1"/>
    <col min="267" max="267" width="11.28515625" style="420" customWidth="1"/>
    <col min="268" max="269" width="9.140625" style="420" customWidth="1"/>
    <col min="270" max="270" width="14" style="420" bestFit="1" customWidth="1"/>
    <col min="271" max="271" width="8.42578125" style="420" bestFit="1" customWidth="1"/>
    <col min="272" max="272" width="12.140625" style="420" bestFit="1" customWidth="1"/>
    <col min="273" max="273" width="7.85546875" style="420" bestFit="1" customWidth="1"/>
    <col min="274" max="278" width="9.140625" style="420" customWidth="1"/>
    <col min="279" max="287" width="9.7109375" style="420" customWidth="1"/>
    <col min="288" max="512" width="9.140625" style="420"/>
    <col min="513" max="513" width="29" style="420" customWidth="1"/>
    <col min="514" max="520" width="6.28515625" style="420" customWidth="1"/>
    <col min="521" max="521" width="7.85546875" style="420" customWidth="1"/>
    <col min="522" max="522" width="11.85546875" style="420" customWidth="1"/>
    <col min="523" max="523" width="11.28515625" style="420" customWidth="1"/>
    <col min="524" max="525" width="9.140625" style="420" customWidth="1"/>
    <col min="526" max="526" width="14" style="420" bestFit="1" customWidth="1"/>
    <col min="527" max="527" width="8.42578125" style="420" bestFit="1" customWidth="1"/>
    <col min="528" max="528" width="12.140625" style="420" bestFit="1" customWidth="1"/>
    <col min="529" max="529" width="7.85546875" style="420" bestFit="1" customWidth="1"/>
    <col min="530" max="534" width="9.140625" style="420" customWidth="1"/>
    <col min="535" max="543" width="9.7109375" style="420" customWidth="1"/>
    <col min="544" max="768" width="9.140625" style="420"/>
    <col min="769" max="769" width="29" style="420" customWidth="1"/>
    <col min="770" max="776" width="6.28515625" style="420" customWidth="1"/>
    <col min="777" max="777" width="7.85546875" style="420" customWidth="1"/>
    <col min="778" max="778" width="11.85546875" style="420" customWidth="1"/>
    <col min="779" max="779" width="11.28515625" style="420" customWidth="1"/>
    <col min="780" max="781" width="9.140625" style="420" customWidth="1"/>
    <col min="782" max="782" width="14" style="420" bestFit="1" customWidth="1"/>
    <col min="783" max="783" width="8.42578125" style="420" bestFit="1" customWidth="1"/>
    <col min="784" max="784" width="12.140625" style="420" bestFit="1" customWidth="1"/>
    <col min="785" max="785" width="7.85546875" style="420" bestFit="1" customWidth="1"/>
    <col min="786" max="790" width="9.140625" style="420" customWidth="1"/>
    <col min="791" max="799" width="9.7109375" style="420" customWidth="1"/>
    <col min="800" max="1024" width="9.140625" style="420"/>
    <col min="1025" max="1025" width="29" style="420" customWidth="1"/>
    <col min="1026" max="1032" width="6.28515625" style="420" customWidth="1"/>
    <col min="1033" max="1033" width="7.85546875" style="420" customWidth="1"/>
    <col min="1034" max="1034" width="11.85546875" style="420" customWidth="1"/>
    <col min="1035" max="1035" width="11.28515625" style="420" customWidth="1"/>
    <col min="1036" max="1037" width="9.140625" style="420" customWidth="1"/>
    <col min="1038" max="1038" width="14" style="420" bestFit="1" customWidth="1"/>
    <col min="1039" max="1039" width="8.42578125" style="420" bestFit="1" customWidth="1"/>
    <col min="1040" max="1040" width="12.140625" style="420" bestFit="1" customWidth="1"/>
    <col min="1041" max="1041" width="7.85546875" style="420" bestFit="1" customWidth="1"/>
    <col min="1042" max="1046" width="9.140625" style="420" customWidth="1"/>
    <col min="1047" max="1055" width="9.7109375" style="420" customWidth="1"/>
    <col min="1056" max="1280" width="9.140625" style="420"/>
    <col min="1281" max="1281" width="29" style="420" customWidth="1"/>
    <col min="1282" max="1288" width="6.28515625" style="420" customWidth="1"/>
    <col min="1289" max="1289" width="7.85546875" style="420" customWidth="1"/>
    <col min="1290" max="1290" width="11.85546875" style="420" customWidth="1"/>
    <col min="1291" max="1291" width="11.28515625" style="420" customWidth="1"/>
    <col min="1292" max="1293" width="9.140625" style="420" customWidth="1"/>
    <col min="1294" max="1294" width="14" style="420" bestFit="1" customWidth="1"/>
    <col min="1295" max="1295" width="8.42578125" style="420" bestFit="1" customWidth="1"/>
    <col min="1296" max="1296" width="12.140625" style="420" bestFit="1" customWidth="1"/>
    <col min="1297" max="1297" width="7.85546875" style="420" bestFit="1" customWidth="1"/>
    <col min="1298" max="1302" width="9.140625" style="420" customWidth="1"/>
    <col min="1303" max="1311" width="9.7109375" style="420" customWidth="1"/>
    <col min="1312" max="1536" width="9.140625" style="420"/>
    <col min="1537" max="1537" width="29" style="420" customWidth="1"/>
    <col min="1538" max="1544" width="6.28515625" style="420" customWidth="1"/>
    <col min="1545" max="1545" width="7.85546875" style="420" customWidth="1"/>
    <col min="1546" max="1546" width="11.85546875" style="420" customWidth="1"/>
    <col min="1547" max="1547" width="11.28515625" style="420" customWidth="1"/>
    <col min="1548" max="1549" width="9.140625" style="420" customWidth="1"/>
    <col min="1550" max="1550" width="14" style="420" bestFit="1" customWidth="1"/>
    <col min="1551" max="1551" width="8.42578125" style="420" bestFit="1" customWidth="1"/>
    <col min="1552" max="1552" width="12.140625" style="420" bestFit="1" customWidth="1"/>
    <col min="1553" max="1553" width="7.85546875" style="420" bestFit="1" customWidth="1"/>
    <col min="1554" max="1558" width="9.140625" style="420" customWidth="1"/>
    <col min="1559" max="1567" width="9.7109375" style="420" customWidth="1"/>
    <col min="1568" max="1792" width="9.140625" style="420"/>
    <col min="1793" max="1793" width="29" style="420" customWidth="1"/>
    <col min="1794" max="1800" width="6.28515625" style="420" customWidth="1"/>
    <col min="1801" max="1801" width="7.85546875" style="420" customWidth="1"/>
    <col min="1802" max="1802" width="11.85546875" style="420" customWidth="1"/>
    <col min="1803" max="1803" width="11.28515625" style="420" customWidth="1"/>
    <col min="1804" max="1805" width="9.140625" style="420" customWidth="1"/>
    <col min="1806" max="1806" width="14" style="420" bestFit="1" customWidth="1"/>
    <col min="1807" max="1807" width="8.42578125" style="420" bestFit="1" customWidth="1"/>
    <col min="1808" max="1808" width="12.140625" style="420" bestFit="1" customWidth="1"/>
    <col min="1809" max="1809" width="7.85546875" style="420" bestFit="1" customWidth="1"/>
    <col min="1810" max="1814" width="9.140625" style="420" customWidth="1"/>
    <col min="1815" max="1823" width="9.7109375" style="420" customWidth="1"/>
    <col min="1824" max="2048" width="9.140625" style="420"/>
    <col min="2049" max="2049" width="29" style="420" customWidth="1"/>
    <col min="2050" max="2056" width="6.28515625" style="420" customWidth="1"/>
    <col min="2057" max="2057" width="7.85546875" style="420" customWidth="1"/>
    <col min="2058" max="2058" width="11.85546875" style="420" customWidth="1"/>
    <col min="2059" max="2059" width="11.28515625" style="420" customWidth="1"/>
    <col min="2060" max="2061" width="9.140625" style="420" customWidth="1"/>
    <col min="2062" max="2062" width="14" style="420" bestFit="1" customWidth="1"/>
    <col min="2063" max="2063" width="8.42578125" style="420" bestFit="1" customWidth="1"/>
    <col min="2064" max="2064" width="12.140625" style="420" bestFit="1" customWidth="1"/>
    <col min="2065" max="2065" width="7.85546875" style="420" bestFit="1" customWidth="1"/>
    <col min="2066" max="2070" width="9.140625" style="420" customWidth="1"/>
    <col min="2071" max="2079" width="9.7109375" style="420" customWidth="1"/>
    <col min="2080" max="2304" width="9.140625" style="420"/>
    <col min="2305" max="2305" width="29" style="420" customWidth="1"/>
    <col min="2306" max="2312" width="6.28515625" style="420" customWidth="1"/>
    <col min="2313" max="2313" width="7.85546875" style="420" customWidth="1"/>
    <col min="2314" max="2314" width="11.85546875" style="420" customWidth="1"/>
    <col min="2315" max="2315" width="11.28515625" style="420" customWidth="1"/>
    <col min="2316" max="2317" width="9.140625" style="420" customWidth="1"/>
    <col min="2318" max="2318" width="14" style="420" bestFit="1" customWidth="1"/>
    <col min="2319" max="2319" width="8.42578125" style="420" bestFit="1" customWidth="1"/>
    <col min="2320" max="2320" width="12.140625" style="420" bestFit="1" customWidth="1"/>
    <col min="2321" max="2321" width="7.85546875" style="420" bestFit="1" customWidth="1"/>
    <col min="2322" max="2326" width="9.140625" style="420" customWidth="1"/>
    <col min="2327" max="2335" width="9.7109375" style="420" customWidth="1"/>
    <col min="2336" max="2560" width="9.140625" style="420"/>
    <col min="2561" max="2561" width="29" style="420" customWidth="1"/>
    <col min="2562" max="2568" width="6.28515625" style="420" customWidth="1"/>
    <col min="2569" max="2569" width="7.85546875" style="420" customWidth="1"/>
    <col min="2570" max="2570" width="11.85546875" style="420" customWidth="1"/>
    <col min="2571" max="2571" width="11.28515625" style="420" customWidth="1"/>
    <col min="2572" max="2573" width="9.140625" style="420" customWidth="1"/>
    <col min="2574" max="2574" width="14" style="420" bestFit="1" customWidth="1"/>
    <col min="2575" max="2575" width="8.42578125" style="420" bestFit="1" customWidth="1"/>
    <col min="2576" max="2576" width="12.140625" style="420" bestFit="1" customWidth="1"/>
    <col min="2577" max="2577" width="7.85546875" style="420" bestFit="1" customWidth="1"/>
    <col min="2578" max="2582" width="9.140625" style="420" customWidth="1"/>
    <col min="2583" max="2591" width="9.7109375" style="420" customWidth="1"/>
    <col min="2592" max="2816" width="9.140625" style="420"/>
    <col min="2817" max="2817" width="29" style="420" customWidth="1"/>
    <col min="2818" max="2824" width="6.28515625" style="420" customWidth="1"/>
    <col min="2825" max="2825" width="7.85546875" style="420" customWidth="1"/>
    <col min="2826" max="2826" width="11.85546875" style="420" customWidth="1"/>
    <col min="2827" max="2827" width="11.28515625" style="420" customWidth="1"/>
    <col min="2828" max="2829" width="9.140625" style="420" customWidth="1"/>
    <col min="2830" max="2830" width="14" style="420" bestFit="1" customWidth="1"/>
    <col min="2831" max="2831" width="8.42578125" style="420" bestFit="1" customWidth="1"/>
    <col min="2832" max="2832" width="12.140625" style="420" bestFit="1" customWidth="1"/>
    <col min="2833" max="2833" width="7.85546875" style="420" bestFit="1" customWidth="1"/>
    <col min="2834" max="2838" width="9.140625" style="420" customWidth="1"/>
    <col min="2839" max="2847" width="9.7109375" style="420" customWidth="1"/>
    <col min="2848" max="3072" width="9.140625" style="420"/>
    <col min="3073" max="3073" width="29" style="420" customWidth="1"/>
    <col min="3074" max="3080" width="6.28515625" style="420" customWidth="1"/>
    <col min="3081" max="3081" width="7.85546875" style="420" customWidth="1"/>
    <col min="3082" max="3082" width="11.85546875" style="420" customWidth="1"/>
    <col min="3083" max="3083" width="11.28515625" style="420" customWidth="1"/>
    <col min="3084" max="3085" width="9.140625" style="420" customWidth="1"/>
    <col min="3086" max="3086" width="14" style="420" bestFit="1" customWidth="1"/>
    <col min="3087" max="3087" width="8.42578125" style="420" bestFit="1" customWidth="1"/>
    <col min="3088" max="3088" width="12.140625" style="420" bestFit="1" customWidth="1"/>
    <col min="3089" max="3089" width="7.85546875" style="420" bestFit="1" customWidth="1"/>
    <col min="3090" max="3094" width="9.140625" style="420" customWidth="1"/>
    <col min="3095" max="3103" width="9.7109375" style="420" customWidth="1"/>
    <col min="3104" max="3328" width="9.140625" style="420"/>
    <col min="3329" max="3329" width="29" style="420" customWidth="1"/>
    <col min="3330" max="3336" width="6.28515625" style="420" customWidth="1"/>
    <col min="3337" max="3337" width="7.85546875" style="420" customWidth="1"/>
    <col min="3338" max="3338" width="11.85546875" style="420" customWidth="1"/>
    <col min="3339" max="3339" width="11.28515625" style="420" customWidth="1"/>
    <col min="3340" max="3341" width="9.140625" style="420" customWidth="1"/>
    <col min="3342" max="3342" width="14" style="420" bestFit="1" customWidth="1"/>
    <col min="3343" max="3343" width="8.42578125" style="420" bestFit="1" customWidth="1"/>
    <col min="3344" max="3344" width="12.140625" style="420" bestFit="1" customWidth="1"/>
    <col min="3345" max="3345" width="7.85546875" style="420" bestFit="1" customWidth="1"/>
    <col min="3346" max="3350" width="9.140625" style="420" customWidth="1"/>
    <col min="3351" max="3359" width="9.7109375" style="420" customWidth="1"/>
    <col min="3360" max="3584" width="9.140625" style="420"/>
    <col min="3585" max="3585" width="29" style="420" customWidth="1"/>
    <col min="3586" max="3592" width="6.28515625" style="420" customWidth="1"/>
    <col min="3593" max="3593" width="7.85546875" style="420" customWidth="1"/>
    <col min="3594" max="3594" width="11.85546875" style="420" customWidth="1"/>
    <col min="3595" max="3595" width="11.28515625" style="420" customWidth="1"/>
    <col min="3596" max="3597" width="9.140625" style="420" customWidth="1"/>
    <col min="3598" max="3598" width="14" style="420" bestFit="1" customWidth="1"/>
    <col min="3599" max="3599" width="8.42578125" style="420" bestFit="1" customWidth="1"/>
    <col min="3600" max="3600" width="12.140625" style="420" bestFit="1" customWidth="1"/>
    <col min="3601" max="3601" width="7.85546875" style="420" bestFit="1" customWidth="1"/>
    <col min="3602" max="3606" width="9.140625" style="420" customWidth="1"/>
    <col min="3607" max="3615" width="9.7109375" style="420" customWidth="1"/>
    <col min="3616" max="3840" width="9.140625" style="420"/>
    <col min="3841" max="3841" width="29" style="420" customWidth="1"/>
    <col min="3842" max="3848" width="6.28515625" style="420" customWidth="1"/>
    <col min="3849" max="3849" width="7.85546875" style="420" customWidth="1"/>
    <col min="3850" max="3850" width="11.85546875" style="420" customWidth="1"/>
    <col min="3851" max="3851" width="11.28515625" style="420" customWidth="1"/>
    <col min="3852" max="3853" width="9.140625" style="420" customWidth="1"/>
    <col min="3854" max="3854" width="14" style="420" bestFit="1" customWidth="1"/>
    <col min="3855" max="3855" width="8.42578125" style="420" bestFit="1" customWidth="1"/>
    <col min="3856" max="3856" width="12.140625" style="420" bestFit="1" customWidth="1"/>
    <col min="3857" max="3857" width="7.85546875" style="420" bestFit="1" customWidth="1"/>
    <col min="3858" max="3862" width="9.140625" style="420" customWidth="1"/>
    <col min="3863" max="3871" width="9.7109375" style="420" customWidth="1"/>
    <col min="3872" max="4096" width="9.140625" style="420"/>
    <col min="4097" max="4097" width="29" style="420" customWidth="1"/>
    <col min="4098" max="4104" width="6.28515625" style="420" customWidth="1"/>
    <col min="4105" max="4105" width="7.85546875" style="420" customWidth="1"/>
    <col min="4106" max="4106" width="11.85546875" style="420" customWidth="1"/>
    <col min="4107" max="4107" width="11.28515625" style="420" customWidth="1"/>
    <col min="4108" max="4109" width="9.140625" style="420" customWidth="1"/>
    <col min="4110" max="4110" width="14" style="420" bestFit="1" customWidth="1"/>
    <col min="4111" max="4111" width="8.42578125" style="420" bestFit="1" customWidth="1"/>
    <col min="4112" max="4112" width="12.140625" style="420" bestFit="1" customWidth="1"/>
    <col min="4113" max="4113" width="7.85546875" style="420" bestFit="1" customWidth="1"/>
    <col min="4114" max="4118" width="9.140625" style="420" customWidth="1"/>
    <col min="4119" max="4127" width="9.7109375" style="420" customWidth="1"/>
    <col min="4128" max="4352" width="9.140625" style="420"/>
    <col min="4353" max="4353" width="29" style="420" customWidth="1"/>
    <col min="4354" max="4360" width="6.28515625" style="420" customWidth="1"/>
    <col min="4361" max="4361" width="7.85546875" style="420" customWidth="1"/>
    <col min="4362" max="4362" width="11.85546875" style="420" customWidth="1"/>
    <col min="4363" max="4363" width="11.28515625" style="420" customWidth="1"/>
    <col min="4364" max="4365" width="9.140625" style="420" customWidth="1"/>
    <col min="4366" max="4366" width="14" style="420" bestFit="1" customWidth="1"/>
    <col min="4367" max="4367" width="8.42578125" style="420" bestFit="1" customWidth="1"/>
    <col min="4368" max="4368" width="12.140625" style="420" bestFit="1" customWidth="1"/>
    <col min="4369" max="4369" width="7.85546875" style="420" bestFit="1" customWidth="1"/>
    <col min="4370" max="4374" width="9.140625" style="420" customWidth="1"/>
    <col min="4375" max="4383" width="9.7109375" style="420" customWidth="1"/>
    <col min="4384" max="4608" width="9.140625" style="420"/>
    <col min="4609" max="4609" width="29" style="420" customWidth="1"/>
    <col min="4610" max="4616" width="6.28515625" style="420" customWidth="1"/>
    <col min="4617" max="4617" width="7.85546875" style="420" customWidth="1"/>
    <col min="4618" max="4618" width="11.85546875" style="420" customWidth="1"/>
    <col min="4619" max="4619" width="11.28515625" style="420" customWidth="1"/>
    <col min="4620" max="4621" width="9.140625" style="420" customWidth="1"/>
    <col min="4622" max="4622" width="14" style="420" bestFit="1" customWidth="1"/>
    <col min="4623" max="4623" width="8.42578125" style="420" bestFit="1" customWidth="1"/>
    <col min="4624" max="4624" width="12.140625" style="420" bestFit="1" customWidth="1"/>
    <col min="4625" max="4625" width="7.85546875" style="420" bestFit="1" customWidth="1"/>
    <col min="4626" max="4630" width="9.140625" style="420" customWidth="1"/>
    <col min="4631" max="4639" width="9.7109375" style="420" customWidth="1"/>
    <col min="4640" max="4864" width="9.140625" style="420"/>
    <col min="4865" max="4865" width="29" style="420" customWidth="1"/>
    <col min="4866" max="4872" width="6.28515625" style="420" customWidth="1"/>
    <col min="4873" max="4873" width="7.85546875" style="420" customWidth="1"/>
    <col min="4874" max="4874" width="11.85546875" style="420" customWidth="1"/>
    <col min="4875" max="4875" width="11.28515625" style="420" customWidth="1"/>
    <col min="4876" max="4877" width="9.140625" style="420" customWidth="1"/>
    <col min="4878" max="4878" width="14" style="420" bestFit="1" customWidth="1"/>
    <col min="4879" max="4879" width="8.42578125" style="420" bestFit="1" customWidth="1"/>
    <col min="4880" max="4880" width="12.140625" style="420" bestFit="1" customWidth="1"/>
    <col min="4881" max="4881" width="7.85546875" style="420" bestFit="1" customWidth="1"/>
    <col min="4882" max="4886" width="9.140625" style="420" customWidth="1"/>
    <col min="4887" max="4895" width="9.7109375" style="420" customWidth="1"/>
    <col min="4896" max="5120" width="9.140625" style="420"/>
    <col min="5121" max="5121" width="29" style="420" customWidth="1"/>
    <col min="5122" max="5128" width="6.28515625" style="420" customWidth="1"/>
    <col min="5129" max="5129" width="7.85546875" style="420" customWidth="1"/>
    <col min="5130" max="5130" width="11.85546875" style="420" customWidth="1"/>
    <col min="5131" max="5131" width="11.28515625" style="420" customWidth="1"/>
    <col min="5132" max="5133" width="9.140625" style="420" customWidth="1"/>
    <col min="5134" max="5134" width="14" style="420" bestFit="1" customWidth="1"/>
    <col min="5135" max="5135" width="8.42578125" style="420" bestFit="1" customWidth="1"/>
    <col min="5136" max="5136" width="12.140625" style="420" bestFit="1" customWidth="1"/>
    <col min="5137" max="5137" width="7.85546875" style="420" bestFit="1" customWidth="1"/>
    <col min="5138" max="5142" width="9.140625" style="420" customWidth="1"/>
    <col min="5143" max="5151" width="9.7109375" style="420" customWidth="1"/>
    <col min="5152" max="5376" width="9.140625" style="420"/>
    <col min="5377" max="5377" width="29" style="420" customWidth="1"/>
    <col min="5378" max="5384" width="6.28515625" style="420" customWidth="1"/>
    <col min="5385" max="5385" width="7.85546875" style="420" customWidth="1"/>
    <col min="5386" max="5386" width="11.85546875" style="420" customWidth="1"/>
    <col min="5387" max="5387" width="11.28515625" style="420" customWidth="1"/>
    <col min="5388" max="5389" width="9.140625" style="420" customWidth="1"/>
    <col min="5390" max="5390" width="14" style="420" bestFit="1" customWidth="1"/>
    <col min="5391" max="5391" width="8.42578125" style="420" bestFit="1" customWidth="1"/>
    <col min="5392" max="5392" width="12.140625" style="420" bestFit="1" customWidth="1"/>
    <col min="5393" max="5393" width="7.85546875" style="420" bestFit="1" customWidth="1"/>
    <col min="5394" max="5398" width="9.140625" style="420" customWidth="1"/>
    <col min="5399" max="5407" width="9.7109375" style="420" customWidth="1"/>
    <col min="5408" max="5632" width="9.140625" style="420"/>
    <col min="5633" max="5633" width="29" style="420" customWidth="1"/>
    <col min="5634" max="5640" width="6.28515625" style="420" customWidth="1"/>
    <col min="5641" max="5641" width="7.85546875" style="420" customWidth="1"/>
    <col min="5642" max="5642" width="11.85546875" style="420" customWidth="1"/>
    <col min="5643" max="5643" width="11.28515625" style="420" customWidth="1"/>
    <col min="5644" max="5645" width="9.140625" style="420" customWidth="1"/>
    <col min="5646" max="5646" width="14" style="420" bestFit="1" customWidth="1"/>
    <col min="5647" max="5647" width="8.42578125" style="420" bestFit="1" customWidth="1"/>
    <col min="5648" max="5648" width="12.140625" style="420" bestFit="1" customWidth="1"/>
    <col min="5649" max="5649" width="7.85546875" style="420" bestFit="1" customWidth="1"/>
    <col min="5650" max="5654" width="9.140625" style="420" customWidth="1"/>
    <col min="5655" max="5663" width="9.7109375" style="420" customWidth="1"/>
    <col min="5664" max="5888" width="9.140625" style="420"/>
    <col min="5889" max="5889" width="29" style="420" customWidth="1"/>
    <col min="5890" max="5896" width="6.28515625" style="420" customWidth="1"/>
    <col min="5897" max="5897" width="7.85546875" style="420" customWidth="1"/>
    <col min="5898" max="5898" width="11.85546875" style="420" customWidth="1"/>
    <col min="5899" max="5899" width="11.28515625" style="420" customWidth="1"/>
    <col min="5900" max="5901" width="9.140625" style="420" customWidth="1"/>
    <col min="5902" max="5902" width="14" style="420" bestFit="1" customWidth="1"/>
    <col min="5903" max="5903" width="8.42578125" style="420" bestFit="1" customWidth="1"/>
    <col min="5904" max="5904" width="12.140625" style="420" bestFit="1" customWidth="1"/>
    <col min="5905" max="5905" width="7.85546875" style="420" bestFit="1" customWidth="1"/>
    <col min="5906" max="5910" width="9.140625" style="420" customWidth="1"/>
    <col min="5911" max="5919" width="9.7109375" style="420" customWidth="1"/>
    <col min="5920" max="6144" width="9.140625" style="420"/>
    <col min="6145" max="6145" width="29" style="420" customWidth="1"/>
    <col min="6146" max="6152" width="6.28515625" style="420" customWidth="1"/>
    <col min="6153" max="6153" width="7.85546875" style="420" customWidth="1"/>
    <col min="6154" max="6154" width="11.85546875" style="420" customWidth="1"/>
    <col min="6155" max="6155" width="11.28515625" style="420" customWidth="1"/>
    <col min="6156" max="6157" width="9.140625" style="420" customWidth="1"/>
    <col min="6158" max="6158" width="14" style="420" bestFit="1" customWidth="1"/>
    <col min="6159" max="6159" width="8.42578125" style="420" bestFit="1" customWidth="1"/>
    <col min="6160" max="6160" width="12.140625" style="420" bestFit="1" customWidth="1"/>
    <col min="6161" max="6161" width="7.85546875" style="420" bestFit="1" customWidth="1"/>
    <col min="6162" max="6166" width="9.140625" style="420" customWidth="1"/>
    <col min="6167" max="6175" width="9.7109375" style="420" customWidth="1"/>
    <col min="6176" max="6400" width="9.140625" style="420"/>
    <col min="6401" max="6401" width="29" style="420" customWidth="1"/>
    <col min="6402" max="6408" width="6.28515625" style="420" customWidth="1"/>
    <col min="6409" max="6409" width="7.85546875" style="420" customWidth="1"/>
    <col min="6410" max="6410" width="11.85546875" style="420" customWidth="1"/>
    <col min="6411" max="6411" width="11.28515625" style="420" customWidth="1"/>
    <col min="6412" max="6413" width="9.140625" style="420" customWidth="1"/>
    <col min="6414" max="6414" width="14" style="420" bestFit="1" customWidth="1"/>
    <col min="6415" max="6415" width="8.42578125" style="420" bestFit="1" customWidth="1"/>
    <col min="6416" max="6416" width="12.140625" style="420" bestFit="1" customWidth="1"/>
    <col min="6417" max="6417" width="7.85546875" style="420" bestFit="1" customWidth="1"/>
    <col min="6418" max="6422" width="9.140625" style="420" customWidth="1"/>
    <col min="6423" max="6431" width="9.7109375" style="420" customWidth="1"/>
    <col min="6432" max="6656" width="9.140625" style="420"/>
    <col min="6657" max="6657" width="29" style="420" customWidth="1"/>
    <col min="6658" max="6664" width="6.28515625" style="420" customWidth="1"/>
    <col min="6665" max="6665" width="7.85546875" style="420" customWidth="1"/>
    <col min="6666" max="6666" width="11.85546875" style="420" customWidth="1"/>
    <col min="6667" max="6667" width="11.28515625" style="420" customWidth="1"/>
    <col min="6668" max="6669" width="9.140625" style="420" customWidth="1"/>
    <col min="6670" max="6670" width="14" style="420" bestFit="1" customWidth="1"/>
    <col min="6671" max="6671" width="8.42578125" style="420" bestFit="1" customWidth="1"/>
    <col min="6672" max="6672" width="12.140625" style="420" bestFit="1" customWidth="1"/>
    <col min="6673" max="6673" width="7.85546875" style="420" bestFit="1" customWidth="1"/>
    <col min="6674" max="6678" width="9.140625" style="420" customWidth="1"/>
    <col min="6679" max="6687" width="9.7109375" style="420" customWidth="1"/>
    <col min="6688" max="6912" width="9.140625" style="420"/>
    <col min="6913" max="6913" width="29" style="420" customWidth="1"/>
    <col min="6914" max="6920" width="6.28515625" style="420" customWidth="1"/>
    <col min="6921" max="6921" width="7.85546875" style="420" customWidth="1"/>
    <col min="6922" max="6922" width="11.85546875" style="420" customWidth="1"/>
    <col min="6923" max="6923" width="11.28515625" style="420" customWidth="1"/>
    <col min="6924" max="6925" width="9.140625" style="420" customWidth="1"/>
    <col min="6926" max="6926" width="14" style="420" bestFit="1" customWidth="1"/>
    <col min="6927" max="6927" width="8.42578125" style="420" bestFit="1" customWidth="1"/>
    <col min="6928" max="6928" width="12.140625" style="420" bestFit="1" customWidth="1"/>
    <col min="6929" max="6929" width="7.85546875" style="420" bestFit="1" customWidth="1"/>
    <col min="6930" max="6934" width="9.140625" style="420" customWidth="1"/>
    <col min="6935" max="6943" width="9.7109375" style="420" customWidth="1"/>
    <col min="6944" max="7168" width="9.140625" style="420"/>
    <col min="7169" max="7169" width="29" style="420" customWidth="1"/>
    <col min="7170" max="7176" width="6.28515625" style="420" customWidth="1"/>
    <col min="7177" max="7177" width="7.85546875" style="420" customWidth="1"/>
    <col min="7178" max="7178" width="11.85546875" style="420" customWidth="1"/>
    <col min="7179" max="7179" width="11.28515625" style="420" customWidth="1"/>
    <col min="7180" max="7181" width="9.140625" style="420" customWidth="1"/>
    <col min="7182" max="7182" width="14" style="420" bestFit="1" customWidth="1"/>
    <col min="7183" max="7183" width="8.42578125" style="420" bestFit="1" customWidth="1"/>
    <col min="7184" max="7184" width="12.140625" style="420" bestFit="1" customWidth="1"/>
    <col min="7185" max="7185" width="7.85546875" style="420" bestFit="1" customWidth="1"/>
    <col min="7186" max="7190" width="9.140625" style="420" customWidth="1"/>
    <col min="7191" max="7199" width="9.7109375" style="420" customWidth="1"/>
    <col min="7200" max="7424" width="9.140625" style="420"/>
    <col min="7425" max="7425" width="29" style="420" customWidth="1"/>
    <col min="7426" max="7432" width="6.28515625" style="420" customWidth="1"/>
    <col min="7433" max="7433" width="7.85546875" style="420" customWidth="1"/>
    <col min="7434" max="7434" width="11.85546875" style="420" customWidth="1"/>
    <col min="7435" max="7435" width="11.28515625" style="420" customWidth="1"/>
    <col min="7436" max="7437" width="9.140625" style="420" customWidth="1"/>
    <col min="7438" max="7438" width="14" style="420" bestFit="1" customWidth="1"/>
    <col min="7439" max="7439" width="8.42578125" style="420" bestFit="1" customWidth="1"/>
    <col min="7440" max="7440" width="12.140625" style="420" bestFit="1" customWidth="1"/>
    <col min="7441" max="7441" width="7.85546875" style="420" bestFit="1" customWidth="1"/>
    <col min="7442" max="7446" width="9.140625" style="420" customWidth="1"/>
    <col min="7447" max="7455" width="9.7109375" style="420" customWidth="1"/>
    <col min="7456" max="7680" width="9.140625" style="420"/>
    <col min="7681" max="7681" width="29" style="420" customWidth="1"/>
    <col min="7682" max="7688" width="6.28515625" style="420" customWidth="1"/>
    <col min="7689" max="7689" width="7.85546875" style="420" customWidth="1"/>
    <col min="7690" max="7690" width="11.85546875" style="420" customWidth="1"/>
    <col min="7691" max="7691" width="11.28515625" style="420" customWidth="1"/>
    <col min="7692" max="7693" width="9.140625" style="420" customWidth="1"/>
    <col min="7694" max="7694" width="14" style="420" bestFit="1" customWidth="1"/>
    <col min="7695" max="7695" width="8.42578125" style="420" bestFit="1" customWidth="1"/>
    <col min="7696" max="7696" width="12.140625" style="420" bestFit="1" customWidth="1"/>
    <col min="7697" max="7697" width="7.85546875" style="420" bestFit="1" customWidth="1"/>
    <col min="7698" max="7702" width="9.140625" style="420" customWidth="1"/>
    <col min="7703" max="7711" width="9.7109375" style="420" customWidth="1"/>
    <col min="7712" max="7936" width="9.140625" style="420"/>
    <col min="7937" max="7937" width="29" style="420" customWidth="1"/>
    <col min="7938" max="7944" width="6.28515625" style="420" customWidth="1"/>
    <col min="7945" max="7945" width="7.85546875" style="420" customWidth="1"/>
    <col min="7946" max="7946" width="11.85546875" style="420" customWidth="1"/>
    <col min="7947" max="7947" width="11.28515625" style="420" customWidth="1"/>
    <col min="7948" max="7949" width="9.140625" style="420" customWidth="1"/>
    <col min="7950" max="7950" width="14" style="420" bestFit="1" customWidth="1"/>
    <col min="7951" max="7951" width="8.42578125" style="420" bestFit="1" customWidth="1"/>
    <col min="7952" max="7952" width="12.140625" style="420" bestFit="1" customWidth="1"/>
    <col min="7953" max="7953" width="7.85546875" style="420" bestFit="1" customWidth="1"/>
    <col min="7954" max="7958" width="9.140625" style="420" customWidth="1"/>
    <col min="7959" max="7967" width="9.7109375" style="420" customWidth="1"/>
    <col min="7968" max="8192" width="9.140625" style="420"/>
    <col min="8193" max="8193" width="29" style="420" customWidth="1"/>
    <col min="8194" max="8200" width="6.28515625" style="420" customWidth="1"/>
    <col min="8201" max="8201" width="7.85546875" style="420" customWidth="1"/>
    <col min="8202" max="8202" width="11.85546875" style="420" customWidth="1"/>
    <col min="8203" max="8203" width="11.28515625" style="420" customWidth="1"/>
    <col min="8204" max="8205" width="9.140625" style="420" customWidth="1"/>
    <col min="8206" max="8206" width="14" style="420" bestFit="1" customWidth="1"/>
    <col min="8207" max="8207" width="8.42578125" style="420" bestFit="1" customWidth="1"/>
    <col min="8208" max="8208" width="12.140625" style="420" bestFit="1" customWidth="1"/>
    <col min="8209" max="8209" width="7.85546875" style="420" bestFit="1" customWidth="1"/>
    <col min="8210" max="8214" width="9.140625" style="420" customWidth="1"/>
    <col min="8215" max="8223" width="9.7109375" style="420" customWidth="1"/>
    <col min="8224" max="8448" width="9.140625" style="420"/>
    <col min="8449" max="8449" width="29" style="420" customWidth="1"/>
    <col min="8450" max="8456" width="6.28515625" style="420" customWidth="1"/>
    <col min="8457" max="8457" width="7.85546875" style="420" customWidth="1"/>
    <col min="8458" max="8458" width="11.85546875" style="420" customWidth="1"/>
    <col min="8459" max="8459" width="11.28515625" style="420" customWidth="1"/>
    <col min="8460" max="8461" width="9.140625" style="420" customWidth="1"/>
    <col min="8462" max="8462" width="14" style="420" bestFit="1" customWidth="1"/>
    <col min="8463" max="8463" width="8.42578125" style="420" bestFit="1" customWidth="1"/>
    <col min="8464" max="8464" width="12.140625" style="420" bestFit="1" customWidth="1"/>
    <col min="8465" max="8465" width="7.85546875" style="420" bestFit="1" customWidth="1"/>
    <col min="8466" max="8470" width="9.140625" style="420" customWidth="1"/>
    <col min="8471" max="8479" width="9.7109375" style="420" customWidth="1"/>
    <col min="8480" max="8704" width="9.140625" style="420"/>
    <col min="8705" max="8705" width="29" style="420" customWidth="1"/>
    <col min="8706" max="8712" width="6.28515625" style="420" customWidth="1"/>
    <col min="8713" max="8713" width="7.85546875" style="420" customWidth="1"/>
    <col min="8714" max="8714" width="11.85546875" style="420" customWidth="1"/>
    <col min="8715" max="8715" width="11.28515625" style="420" customWidth="1"/>
    <col min="8716" max="8717" width="9.140625" style="420" customWidth="1"/>
    <col min="8718" max="8718" width="14" style="420" bestFit="1" customWidth="1"/>
    <col min="8719" max="8719" width="8.42578125" style="420" bestFit="1" customWidth="1"/>
    <col min="8720" max="8720" width="12.140625" style="420" bestFit="1" customWidth="1"/>
    <col min="8721" max="8721" width="7.85546875" style="420" bestFit="1" customWidth="1"/>
    <col min="8722" max="8726" width="9.140625" style="420" customWidth="1"/>
    <col min="8727" max="8735" width="9.7109375" style="420" customWidth="1"/>
    <col min="8736" max="8960" width="9.140625" style="420"/>
    <col min="8961" max="8961" width="29" style="420" customWidth="1"/>
    <col min="8962" max="8968" width="6.28515625" style="420" customWidth="1"/>
    <col min="8969" max="8969" width="7.85546875" style="420" customWidth="1"/>
    <col min="8970" max="8970" width="11.85546875" style="420" customWidth="1"/>
    <col min="8971" max="8971" width="11.28515625" style="420" customWidth="1"/>
    <col min="8972" max="8973" width="9.140625" style="420" customWidth="1"/>
    <col min="8974" max="8974" width="14" style="420" bestFit="1" customWidth="1"/>
    <col min="8975" max="8975" width="8.42578125" style="420" bestFit="1" customWidth="1"/>
    <col min="8976" max="8976" width="12.140625" style="420" bestFit="1" customWidth="1"/>
    <col min="8977" max="8977" width="7.85546875" style="420" bestFit="1" customWidth="1"/>
    <col min="8978" max="8982" width="9.140625" style="420" customWidth="1"/>
    <col min="8983" max="8991" width="9.7109375" style="420" customWidth="1"/>
    <col min="8992" max="9216" width="9.140625" style="420"/>
    <col min="9217" max="9217" width="29" style="420" customWidth="1"/>
    <col min="9218" max="9224" width="6.28515625" style="420" customWidth="1"/>
    <col min="9225" max="9225" width="7.85546875" style="420" customWidth="1"/>
    <col min="9226" max="9226" width="11.85546875" style="420" customWidth="1"/>
    <col min="9227" max="9227" width="11.28515625" style="420" customWidth="1"/>
    <col min="9228" max="9229" width="9.140625" style="420" customWidth="1"/>
    <col min="9230" max="9230" width="14" style="420" bestFit="1" customWidth="1"/>
    <col min="9231" max="9231" width="8.42578125" style="420" bestFit="1" customWidth="1"/>
    <col min="9232" max="9232" width="12.140625" style="420" bestFit="1" customWidth="1"/>
    <col min="9233" max="9233" width="7.85546875" style="420" bestFit="1" customWidth="1"/>
    <col min="9234" max="9238" width="9.140625" style="420" customWidth="1"/>
    <col min="9239" max="9247" width="9.7109375" style="420" customWidth="1"/>
    <col min="9248" max="9472" width="9.140625" style="420"/>
    <col min="9473" max="9473" width="29" style="420" customWidth="1"/>
    <col min="9474" max="9480" width="6.28515625" style="420" customWidth="1"/>
    <col min="9481" max="9481" width="7.85546875" style="420" customWidth="1"/>
    <col min="9482" max="9482" width="11.85546875" style="420" customWidth="1"/>
    <col min="9483" max="9483" width="11.28515625" style="420" customWidth="1"/>
    <col min="9484" max="9485" width="9.140625" style="420" customWidth="1"/>
    <col min="9486" max="9486" width="14" style="420" bestFit="1" customWidth="1"/>
    <col min="9487" max="9487" width="8.42578125" style="420" bestFit="1" customWidth="1"/>
    <col min="9488" max="9488" width="12.140625" style="420" bestFit="1" customWidth="1"/>
    <col min="9489" max="9489" width="7.85546875" style="420" bestFit="1" customWidth="1"/>
    <col min="9490" max="9494" width="9.140625" style="420" customWidth="1"/>
    <col min="9495" max="9503" width="9.7109375" style="420" customWidth="1"/>
    <col min="9504" max="9728" width="9.140625" style="420"/>
    <col min="9729" max="9729" width="29" style="420" customWidth="1"/>
    <col min="9730" max="9736" width="6.28515625" style="420" customWidth="1"/>
    <col min="9737" max="9737" width="7.85546875" style="420" customWidth="1"/>
    <col min="9738" max="9738" width="11.85546875" style="420" customWidth="1"/>
    <col min="9739" max="9739" width="11.28515625" style="420" customWidth="1"/>
    <col min="9740" max="9741" width="9.140625" style="420" customWidth="1"/>
    <col min="9742" max="9742" width="14" style="420" bestFit="1" customWidth="1"/>
    <col min="9743" max="9743" width="8.42578125" style="420" bestFit="1" customWidth="1"/>
    <col min="9744" max="9744" width="12.140625" style="420" bestFit="1" customWidth="1"/>
    <col min="9745" max="9745" width="7.85546875" style="420" bestFit="1" customWidth="1"/>
    <col min="9746" max="9750" width="9.140625" style="420" customWidth="1"/>
    <col min="9751" max="9759" width="9.7109375" style="420" customWidth="1"/>
    <col min="9760" max="9984" width="9.140625" style="420"/>
    <col min="9985" max="9985" width="29" style="420" customWidth="1"/>
    <col min="9986" max="9992" width="6.28515625" style="420" customWidth="1"/>
    <col min="9993" max="9993" width="7.85546875" style="420" customWidth="1"/>
    <col min="9994" max="9994" width="11.85546875" style="420" customWidth="1"/>
    <col min="9995" max="9995" width="11.28515625" style="420" customWidth="1"/>
    <col min="9996" max="9997" width="9.140625" style="420" customWidth="1"/>
    <col min="9998" max="9998" width="14" style="420" bestFit="1" customWidth="1"/>
    <col min="9999" max="9999" width="8.42578125" style="420" bestFit="1" customWidth="1"/>
    <col min="10000" max="10000" width="12.140625" style="420" bestFit="1" customWidth="1"/>
    <col min="10001" max="10001" width="7.85546875" style="420" bestFit="1" customWidth="1"/>
    <col min="10002" max="10006" width="9.140625" style="420" customWidth="1"/>
    <col min="10007" max="10015" width="9.7109375" style="420" customWidth="1"/>
    <col min="10016" max="10240" width="9.140625" style="420"/>
    <col min="10241" max="10241" width="29" style="420" customWidth="1"/>
    <col min="10242" max="10248" width="6.28515625" style="420" customWidth="1"/>
    <col min="10249" max="10249" width="7.85546875" style="420" customWidth="1"/>
    <col min="10250" max="10250" width="11.85546875" style="420" customWidth="1"/>
    <col min="10251" max="10251" width="11.28515625" style="420" customWidth="1"/>
    <col min="10252" max="10253" width="9.140625" style="420" customWidth="1"/>
    <col min="10254" max="10254" width="14" style="420" bestFit="1" customWidth="1"/>
    <col min="10255" max="10255" width="8.42578125" style="420" bestFit="1" customWidth="1"/>
    <col min="10256" max="10256" width="12.140625" style="420" bestFit="1" customWidth="1"/>
    <col min="10257" max="10257" width="7.85546875" style="420" bestFit="1" customWidth="1"/>
    <col min="10258" max="10262" width="9.140625" style="420" customWidth="1"/>
    <col min="10263" max="10271" width="9.7109375" style="420" customWidth="1"/>
    <col min="10272" max="10496" width="9.140625" style="420"/>
    <col min="10497" max="10497" width="29" style="420" customWidth="1"/>
    <col min="10498" max="10504" width="6.28515625" style="420" customWidth="1"/>
    <col min="10505" max="10505" width="7.85546875" style="420" customWidth="1"/>
    <col min="10506" max="10506" width="11.85546875" style="420" customWidth="1"/>
    <col min="10507" max="10507" width="11.28515625" style="420" customWidth="1"/>
    <col min="10508" max="10509" width="9.140625" style="420" customWidth="1"/>
    <col min="10510" max="10510" width="14" style="420" bestFit="1" customWidth="1"/>
    <col min="10511" max="10511" width="8.42578125" style="420" bestFit="1" customWidth="1"/>
    <col min="10512" max="10512" width="12.140625" style="420" bestFit="1" customWidth="1"/>
    <col min="10513" max="10513" width="7.85546875" style="420" bestFit="1" customWidth="1"/>
    <col min="10514" max="10518" width="9.140625" style="420" customWidth="1"/>
    <col min="10519" max="10527" width="9.7109375" style="420" customWidth="1"/>
    <col min="10528" max="10752" width="9.140625" style="420"/>
    <col min="10753" max="10753" width="29" style="420" customWidth="1"/>
    <col min="10754" max="10760" width="6.28515625" style="420" customWidth="1"/>
    <col min="10761" max="10761" width="7.85546875" style="420" customWidth="1"/>
    <col min="10762" max="10762" width="11.85546875" style="420" customWidth="1"/>
    <col min="10763" max="10763" width="11.28515625" style="420" customWidth="1"/>
    <col min="10764" max="10765" width="9.140625" style="420" customWidth="1"/>
    <col min="10766" max="10766" width="14" style="420" bestFit="1" customWidth="1"/>
    <col min="10767" max="10767" width="8.42578125" style="420" bestFit="1" customWidth="1"/>
    <col min="10768" max="10768" width="12.140625" style="420" bestFit="1" customWidth="1"/>
    <col min="10769" max="10769" width="7.85546875" style="420" bestFit="1" customWidth="1"/>
    <col min="10770" max="10774" width="9.140625" style="420" customWidth="1"/>
    <col min="10775" max="10783" width="9.7109375" style="420" customWidth="1"/>
    <col min="10784" max="11008" width="9.140625" style="420"/>
    <col min="11009" max="11009" width="29" style="420" customWidth="1"/>
    <col min="11010" max="11016" width="6.28515625" style="420" customWidth="1"/>
    <col min="11017" max="11017" width="7.85546875" style="420" customWidth="1"/>
    <col min="11018" max="11018" width="11.85546875" style="420" customWidth="1"/>
    <col min="11019" max="11019" width="11.28515625" style="420" customWidth="1"/>
    <col min="11020" max="11021" width="9.140625" style="420" customWidth="1"/>
    <col min="11022" max="11022" width="14" style="420" bestFit="1" customWidth="1"/>
    <col min="11023" max="11023" width="8.42578125" style="420" bestFit="1" customWidth="1"/>
    <col min="11024" max="11024" width="12.140625" style="420" bestFit="1" customWidth="1"/>
    <col min="11025" max="11025" width="7.85546875" style="420" bestFit="1" customWidth="1"/>
    <col min="11026" max="11030" width="9.140625" style="420" customWidth="1"/>
    <col min="11031" max="11039" width="9.7109375" style="420" customWidth="1"/>
    <col min="11040" max="11264" width="9.140625" style="420"/>
    <col min="11265" max="11265" width="29" style="420" customWidth="1"/>
    <col min="11266" max="11272" width="6.28515625" style="420" customWidth="1"/>
    <col min="11273" max="11273" width="7.85546875" style="420" customWidth="1"/>
    <col min="11274" max="11274" width="11.85546875" style="420" customWidth="1"/>
    <col min="11275" max="11275" width="11.28515625" style="420" customWidth="1"/>
    <col min="11276" max="11277" width="9.140625" style="420" customWidth="1"/>
    <col min="11278" max="11278" width="14" style="420" bestFit="1" customWidth="1"/>
    <col min="11279" max="11279" width="8.42578125" style="420" bestFit="1" customWidth="1"/>
    <col min="11280" max="11280" width="12.140625" style="420" bestFit="1" customWidth="1"/>
    <col min="11281" max="11281" width="7.85546875" style="420" bestFit="1" customWidth="1"/>
    <col min="11282" max="11286" width="9.140625" style="420" customWidth="1"/>
    <col min="11287" max="11295" width="9.7109375" style="420" customWidth="1"/>
    <col min="11296" max="11520" width="9.140625" style="420"/>
    <col min="11521" max="11521" width="29" style="420" customWidth="1"/>
    <col min="11522" max="11528" width="6.28515625" style="420" customWidth="1"/>
    <col min="11529" max="11529" width="7.85546875" style="420" customWidth="1"/>
    <col min="11530" max="11530" width="11.85546875" style="420" customWidth="1"/>
    <col min="11531" max="11531" width="11.28515625" style="420" customWidth="1"/>
    <col min="11532" max="11533" width="9.140625" style="420" customWidth="1"/>
    <col min="11534" max="11534" width="14" style="420" bestFit="1" customWidth="1"/>
    <col min="11535" max="11535" width="8.42578125" style="420" bestFit="1" customWidth="1"/>
    <col min="11536" max="11536" width="12.140625" style="420" bestFit="1" customWidth="1"/>
    <col min="11537" max="11537" width="7.85546875" style="420" bestFit="1" customWidth="1"/>
    <col min="11538" max="11542" width="9.140625" style="420" customWidth="1"/>
    <col min="11543" max="11551" width="9.7109375" style="420" customWidth="1"/>
    <col min="11552" max="11776" width="9.140625" style="420"/>
    <col min="11777" max="11777" width="29" style="420" customWidth="1"/>
    <col min="11778" max="11784" width="6.28515625" style="420" customWidth="1"/>
    <col min="11785" max="11785" width="7.85546875" style="420" customWidth="1"/>
    <col min="11786" max="11786" width="11.85546875" style="420" customWidth="1"/>
    <col min="11787" max="11787" width="11.28515625" style="420" customWidth="1"/>
    <col min="11788" max="11789" width="9.140625" style="420" customWidth="1"/>
    <col min="11790" max="11790" width="14" style="420" bestFit="1" customWidth="1"/>
    <col min="11791" max="11791" width="8.42578125" style="420" bestFit="1" customWidth="1"/>
    <col min="11792" max="11792" width="12.140625" style="420" bestFit="1" customWidth="1"/>
    <col min="11793" max="11793" width="7.85546875" style="420" bestFit="1" customWidth="1"/>
    <col min="11794" max="11798" width="9.140625" style="420" customWidth="1"/>
    <col min="11799" max="11807" width="9.7109375" style="420" customWidth="1"/>
    <col min="11808" max="12032" width="9.140625" style="420"/>
    <col min="12033" max="12033" width="29" style="420" customWidth="1"/>
    <col min="12034" max="12040" width="6.28515625" style="420" customWidth="1"/>
    <col min="12041" max="12041" width="7.85546875" style="420" customWidth="1"/>
    <col min="12042" max="12042" width="11.85546875" style="420" customWidth="1"/>
    <col min="12043" max="12043" width="11.28515625" style="420" customWidth="1"/>
    <col min="12044" max="12045" width="9.140625" style="420" customWidth="1"/>
    <col min="12046" max="12046" width="14" style="420" bestFit="1" customWidth="1"/>
    <col min="12047" max="12047" width="8.42578125" style="420" bestFit="1" customWidth="1"/>
    <col min="12048" max="12048" width="12.140625" style="420" bestFit="1" customWidth="1"/>
    <col min="12049" max="12049" width="7.85546875" style="420" bestFit="1" customWidth="1"/>
    <col min="12050" max="12054" width="9.140625" style="420" customWidth="1"/>
    <col min="12055" max="12063" width="9.7109375" style="420" customWidth="1"/>
    <col min="12064" max="12288" width="9.140625" style="420"/>
    <col min="12289" max="12289" width="29" style="420" customWidth="1"/>
    <col min="12290" max="12296" width="6.28515625" style="420" customWidth="1"/>
    <col min="12297" max="12297" width="7.85546875" style="420" customWidth="1"/>
    <col min="12298" max="12298" width="11.85546875" style="420" customWidth="1"/>
    <col min="12299" max="12299" width="11.28515625" style="420" customWidth="1"/>
    <col min="12300" max="12301" width="9.140625" style="420" customWidth="1"/>
    <col min="12302" max="12302" width="14" style="420" bestFit="1" customWidth="1"/>
    <col min="12303" max="12303" width="8.42578125" style="420" bestFit="1" customWidth="1"/>
    <col min="12304" max="12304" width="12.140625" style="420" bestFit="1" customWidth="1"/>
    <col min="12305" max="12305" width="7.85546875" style="420" bestFit="1" customWidth="1"/>
    <col min="12306" max="12310" width="9.140625" style="420" customWidth="1"/>
    <col min="12311" max="12319" width="9.7109375" style="420" customWidth="1"/>
    <col min="12320" max="12544" width="9.140625" style="420"/>
    <col min="12545" max="12545" width="29" style="420" customWidth="1"/>
    <col min="12546" max="12552" width="6.28515625" style="420" customWidth="1"/>
    <col min="12553" max="12553" width="7.85546875" style="420" customWidth="1"/>
    <col min="12554" max="12554" width="11.85546875" style="420" customWidth="1"/>
    <col min="12555" max="12555" width="11.28515625" style="420" customWidth="1"/>
    <col min="12556" max="12557" width="9.140625" style="420" customWidth="1"/>
    <col min="12558" max="12558" width="14" style="420" bestFit="1" customWidth="1"/>
    <col min="12559" max="12559" width="8.42578125" style="420" bestFit="1" customWidth="1"/>
    <col min="12560" max="12560" width="12.140625" style="420" bestFit="1" customWidth="1"/>
    <col min="12561" max="12561" width="7.85546875" style="420" bestFit="1" customWidth="1"/>
    <col min="12562" max="12566" width="9.140625" style="420" customWidth="1"/>
    <col min="12567" max="12575" width="9.7109375" style="420" customWidth="1"/>
    <col min="12576" max="12800" width="9.140625" style="420"/>
    <col min="12801" max="12801" width="29" style="420" customWidth="1"/>
    <col min="12802" max="12808" width="6.28515625" style="420" customWidth="1"/>
    <col min="12809" max="12809" width="7.85546875" style="420" customWidth="1"/>
    <col min="12810" max="12810" width="11.85546875" style="420" customWidth="1"/>
    <col min="12811" max="12811" width="11.28515625" style="420" customWidth="1"/>
    <col min="12812" max="12813" width="9.140625" style="420" customWidth="1"/>
    <col min="12814" max="12814" width="14" style="420" bestFit="1" customWidth="1"/>
    <col min="12815" max="12815" width="8.42578125" style="420" bestFit="1" customWidth="1"/>
    <col min="12816" max="12816" width="12.140625" style="420" bestFit="1" customWidth="1"/>
    <col min="12817" max="12817" width="7.85546875" style="420" bestFit="1" customWidth="1"/>
    <col min="12818" max="12822" width="9.140625" style="420" customWidth="1"/>
    <col min="12823" max="12831" width="9.7109375" style="420" customWidth="1"/>
    <col min="12832" max="13056" width="9.140625" style="420"/>
    <col min="13057" max="13057" width="29" style="420" customWidth="1"/>
    <col min="13058" max="13064" width="6.28515625" style="420" customWidth="1"/>
    <col min="13065" max="13065" width="7.85546875" style="420" customWidth="1"/>
    <col min="13066" max="13066" width="11.85546875" style="420" customWidth="1"/>
    <col min="13067" max="13067" width="11.28515625" style="420" customWidth="1"/>
    <col min="13068" max="13069" width="9.140625" style="420" customWidth="1"/>
    <col min="13070" max="13070" width="14" style="420" bestFit="1" customWidth="1"/>
    <col min="13071" max="13071" width="8.42578125" style="420" bestFit="1" customWidth="1"/>
    <col min="13072" max="13072" width="12.140625" style="420" bestFit="1" customWidth="1"/>
    <col min="13073" max="13073" width="7.85546875" style="420" bestFit="1" customWidth="1"/>
    <col min="13074" max="13078" width="9.140625" style="420" customWidth="1"/>
    <col min="13079" max="13087" width="9.7109375" style="420" customWidth="1"/>
    <col min="13088" max="13312" width="9.140625" style="420"/>
    <col min="13313" max="13313" width="29" style="420" customWidth="1"/>
    <col min="13314" max="13320" width="6.28515625" style="420" customWidth="1"/>
    <col min="13321" max="13321" width="7.85546875" style="420" customWidth="1"/>
    <col min="13322" max="13322" width="11.85546875" style="420" customWidth="1"/>
    <col min="13323" max="13323" width="11.28515625" style="420" customWidth="1"/>
    <col min="13324" max="13325" width="9.140625" style="420" customWidth="1"/>
    <col min="13326" max="13326" width="14" style="420" bestFit="1" customWidth="1"/>
    <col min="13327" max="13327" width="8.42578125" style="420" bestFit="1" customWidth="1"/>
    <col min="13328" max="13328" width="12.140625" style="420" bestFit="1" customWidth="1"/>
    <col min="13329" max="13329" width="7.85546875" style="420" bestFit="1" customWidth="1"/>
    <col min="13330" max="13334" width="9.140625" style="420" customWidth="1"/>
    <col min="13335" max="13343" width="9.7109375" style="420" customWidth="1"/>
    <col min="13344" max="13568" width="9.140625" style="420"/>
    <col min="13569" max="13569" width="29" style="420" customWidth="1"/>
    <col min="13570" max="13576" width="6.28515625" style="420" customWidth="1"/>
    <col min="13577" max="13577" width="7.85546875" style="420" customWidth="1"/>
    <col min="13578" max="13578" width="11.85546875" style="420" customWidth="1"/>
    <col min="13579" max="13579" width="11.28515625" style="420" customWidth="1"/>
    <col min="13580" max="13581" width="9.140625" style="420" customWidth="1"/>
    <col min="13582" max="13582" width="14" style="420" bestFit="1" customWidth="1"/>
    <col min="13583" max="13583" width="8.42578125" style="420" bestFit="1" customWidth="1"/>
    <col min="13584" max="13584" width="12.140625" style="420" bestFit="1" customWidth="1"/>
    <col min="13585" max="13585" width="7.85546875" style="420" bestFit="1" customWidth="1"/>
    <col min="13586" max="13590" width="9.140625" style="420" customWidth="1"/>
    <col min="13591" max="13599" width="9.7109375" style="420" customWidth="1"/>
    <col min="13600" max="13824" width="9.140625" style="420"/>
    <col min="13825" max="13825" width="29" style="420" customWidth="1"/>
    <col min="13826" max="13832" width="6.28515625" style="420" customWidth="1"/>
    <col min="13833" max="13833" width="7.85546875" style="420" customWidth="1"/>
    <col min="13834" max="13834" width="11.85546875" style="420" customWidth="1"/>
    <col min="13835" max="13835" width="11.28515625" style="420" customWidth="1"/>
    <col min="13836" max="13837" width="9.140625" style="420" customWidth="1"/>
    <col min="13838" max="13838" width="14" style="420" bestFit="1" customWidth="1"/>
    <col min="13839" max="13839" width="8.42578125" style="420" bestFit="1" customWidth="1"/>
    <col min="13840" max="13840" width="12.140625" style="420" bestFit="1" customWidth="1"/>
    <col min="13841" max="13841" width="7.85546875" style="420" bestFit="1" customWidth="1"/>
    <col min="13842" max="13846" width="9.140625" style="420" customWidth="1"/>
    <col min="13847" max="13855" width="9.7109375" style="420" customWidth="1"/>
    <col min="13856" max="14080" width="9.140625" style="420"/>
    <col min="14081" max="14081" width="29" style="420" customWidth="1"/>
    <col min="14082" max="14088" width="6.28515625" style="420" customWidth="1"/>
    <col min="14089" max="14089" width="7.85546875" style="420" customWidth="1"/>
    <col min="14090" max="14090" width="11.85546875" style="420" customWidth="1"/>
    <col min="14091" max="14091" width="11.28515625" style="420" customWidth="1"/>
    <col min="14092" max="14093" width="9.140625" style="420" customWidth="1"/>
    <col min="14094" max="14094" width="14" style="420" bestFit="1" customWidth="1"/>
    <col min="14095" max="14095" width="8.42578125" style="420" bestFit="1" customWidth="1"/>
    <col min="14096" max="14096" width="12.140625" style="420" bestFit="1" customWidth="1"/>
    <col min="14097" max="14097" width="7.85546875" style="420" bestFit="1" customWidth="1"/>
    <col min="14098" max="14102" width="9.140625" style="420" customWidth="1"/>
    <col min="14103" max="14111" width="9.7109375" style="420" customWidth="1"/>
    <col min="14112" max="14336" width="9.140625" style="420"/>
    <col min="14337" max="14337" width="29" style="420" customWidth="1"/>
    <col min="14338" max="14344" width="6.28515625" style="420" customWidth="1"/>
    <col min="14345" max="14345" width="7.85546875" style="420" customWidth="1"/>
    <col min="14346" max="14346" width="11.85546875" style="420" customWidth="1"/>
    <col min="14347" max="14347" width="11.28515625" style="420" customWidth="1"/>
    <col min="14348" max="14349" width="9.140625" style="420" customWidth="1"/>
    <col min="14350" max="14350" width="14" style="420" bestFit="1" customWidth="1"/>
    <col min="14351" max="14351" width="8.42578125" style="420" bestFit="1" customWidth="1"/>
    <col min="14352" max="14352" width="12.140625" style="420" bestFit="1" customWidth="1"/>
    <col min="14353" max="14353" width="7.85546875" style="420" bestFit="1" customWidth="1"/>
    <col min="14354" max="14358" width="9.140625" style="420" customWidth="1"/>
    <col min="14359" max="14367" width="9.7109375" style="420" customWidth="1"/>
    <col min="14368" max="14592" width="9.140625" style="420"/>
    <col min="14593" max="14593" width="29" style="420" customWidth="1"/>
    <col min="14594" max="14600" width="6.28515625" style="420" customWidth="1"/>
    <col min="14601" max="14601" width="7.85546875" style="420" customWidth="1"/>
    <col min="14602" max="14602" width="11.85546875" style="420" customWidth="1"/>
    <col min="14603" max="14603" width="11.28515625" style="420" customWidth="1"/>
    <col min="14604" max="14605" width="9.140625" style="420" customWidth="1"/>
    <col min="14606" max="14606" width="14" style="420" bestFit="1" customWidth="1"/>
    <col min="14607" max="14607" width="8.42578125" style="420" bestFit="1" customWidth="1"/>
    <col min="14608" max="14608" width="12.140625" style="420" bestFit="1" customWidth="1"/>
    <col min="14609" max="14609" width="7.85546875" style="420" bestFit="1" customWidth="1"/>
    <col min="14610" max="14614" width="9.140625" style="420" customWidth="1"/>
    <col min="14615" max="14623" width="9.7109375" style="420" customWidth="1"/>
    <col min="14624" max="14848" width="9.140625" style="420"/>
    <col min="14849" max="14849" width="29" style="420" customWidth="1"/>
    <col min="14850" max="14856" width="6.28515625" style="420" customWidth="1"/>
    <col min="14857" max="14857" width="7.85546875" style="420" customWidth="1"/>
    <col min="14858" max="14858" width="11.85546875" style="420" customWidth="1"/>
    <col min="14859" max="14859" width="11.28515625" style="420" customWidth="1"/>
    <col min="14860" max="14861" width="9.140625" style="420" customWidth="1"/>
    <col min="14862" max="14862" width="14" style="420" bestFit="1" customWidth="1"/>
    <col min="14863" max="14863" width="8.42578125" style="420" bestFit="1" customWidth="1"/>
    <col min="14864" max="14864" width="12.140625" style="420" bestFit="1" customWidth="1"/>
    <col min="14865" max="14865" width="7.85546875" style="420" bestFit="1" customWidth="1"/>
    <col min="14866" max="14870" width="9.140625" style="420" customWidth="1"/>
    <col min="14871" max="14879" width="9.7109375" style="420" customWidth="1"/>
    <col min="14880" max="15104" width="9.140625" style="420"/>
    <col min="15105" max="15105" width="29" style="420" customWidth="1"/>
    <col min="15106" max="15112" width="6.28515625" style="420" customWidth="1"/>
    <col min="15113" max="15113" width="7.85546875" style="420" customWidth="1"/>
    <col min="15114" max="15114" width="11.85546875" style="420" customWidth="1"/>
    <col min="15115" max="15115" width="11.28515625" style="420" customWidth="1"/>
    <col min="15116" max="15117" width="9.140625" style="420" customWidth="1"/>
    <col min="15118" max="15118" width="14" style="420" bestFit="1" customWidth="1"/>
    <col min="15119" max="15119" width="8.42578125" style="420" bestFit="1" customWidth="1"/>
    <col min="15120" max="15120" width="12.140625" style="420" bestFit="1" customWidth="1"/>
    <col min="15121" max="15121" width="7.85546875" style="420" bestFit="1" customWidth="1"/>
    <col min="15122" max="15126" width="9.140625" style="420" customWidth="1"/>
    <col min="15127" max="15135" width="9.7109375" style="420" customWidth="1"/>
    <col min="15136" max="15360" width="9.140625" style="420"/>
    <col min="15361" max="15361" width="29" style="420" customWidth="1"/>
    <col min="15362" max="15368" width="6.28515625" style="420" customWidth="1"/>
    <col min="15369" max="15369" width="7.85546875" style="420" customWidth="1"/>
    <col min="15370" max="15370" width="11.85546875" style="420" customWidth="1"/>
    <col min="15371" max="15371" width="11.28515625" style="420" customWidth="1"/>
    <col min="15372" max="15373" width="9.140625" style="420" customWidth="1"/>
    <col min="15374" max="15374" width="14" style="420" bestFit="1" customWidth="1"/>
    <col min="15375" max="15375" width="8.42578125" style="420" bestFit="1" customWidth="1"/>
    <col min="15376" max="15376" width="12.140625" style="420" bestFit="1" customWidth="1"/>
    <col min="15377" max="15377" width="7.85546875" style="420" bestFit="1" customWidth="1"/>
    <col min="15378" max="15382" width="9.140625" style="420" customWidth="1"/>
    <col min="15383" max="15391" width="9.7109375" style="420" customWidth="1"/>
    <col min="15392" max="15616" width="9.140625" style="420"/>
    <col min="15617" max="15617" width="29" style="420" customWidth="1"/>
    <col min="15618" max="15624" width="6.28515625" style="420" customWidth="1"/>
    <col min="15625" max="15625" width="7.85546875" style="420" customWidth="1"/>
    <col min="15626" max="15626" width="11.85546875" style="420" customWidth="1"/>
    <col min="15627" max="15627" width="11.28515625" style="420" customWidth="1"/>
    <col min="15628" max="15629" width="9.140625" style="420" customWidth="1"/>
    <col min="15630" max="15630" width="14" style="420" bestFit="1" customWidth="1"/>
    <col min="15631" max="15631" width="8.42578125" style="420" bestFit="1" customWidth="1"/>
    <col min="15632" max="15632" width="12.140625" style="420" bestFit="1" customWidth="1"/>
    <col min="15633" max="15633" width="7.85546875" style="420" bestFit="1" customWidth="1"/>
    <col min="15634" max="15638" width="9.140625" style="420" customWidth="1"/>
    <col min="15639" max="15647" width="9.7109375" style="420" customWidth="1"/>
    <col min="15648" max="15872" width="9.140625" style="420"/>
    <col min="15873" max="15873" width="29" style="420" customWidth="1"/>
    <col min="15874" max="15880" width="6.28515625" style="420" customWidth="1"/>
    <col min="15881" max="15881" width="7.85546875" style="420" customWidth="1"/>
    <col min="15882" max="15882" width="11.85546875" style="420" customWidth="1"/>
    <col min="15883" max="15883" width="11.28515625" style="420" customWidth="1"/>
    <col min="15884" max="15885" width="9.140625" style="420" customWidth="1"/>
    <col min="15886" max="15886" width="14" style="420" bestFit="1" customWidth="1"/>
    <col min="15887" max="15887" width="8.42578125" style="420" bestFit="1" customWidth="1"/>
    <col min="15888" max="15888" width="12.140625" style="420" bestFit="1" customWidth="1"/>
    <col min="15889" max="15889" width="7.85546875" style="420" bestFit="1" customWidth="1"/>
    <col min="15890" max="15894" width="9.140625" style="420" customWidth="1"/>
    <col min="15895" max="15903" width="9.7109375" style="420" customWidth="1"/>
    <col min="15904" max="16128" width="9.140625" style="420"/>
    <col min="16129" max="16129" width="29" style="420" customWidth="1"/>
    <col min="16130" max="16136" width="6.28515625" style="420" customWidth="1"/>
    <col min="16137" max="16137" width="7.85546875" style="420" customWidth="1"/>
    <col min="16138" max="16138" width="11.85546875" style="420" customWidth="1"/>
    <col min="16139" max="16139" width="11.28515625" style="420" customWidth="1"/>
    <col min="16140" max="16141" width="9.140625" style="420" customWidth="1"/>
    <col min="16142" max="16142" width="14" style="420" bestFit="1" customWidth="1"/>
    <col min="16143" max="16143" width="8.42578125" style="420" bestFit="1" customWidth="1"/>
    <col min="16144" max="16144" width="12.140625" style="420" bestFit="1" customWidth="1"/>
    <col min="16145" max="16145" width="7.85546875" style="420" bestFit="1" customWidth="1"/>
    <col min="16146" max="16150" width="9.140625" style="420" customWidth="1"/>
    <col min="16151" max="16159" width="9.7109375" style="420" customWidth="1"/>
    <col min="16160" max="16384" width="9.140625" style="420"/>
  </cols>
  <sheetData>
    <row r="1" spans="1:17" ht="19.5" customHeight="1">
      <c r="A1" s="857"/>
      <c r="B1" s="857"/>
      <c r="C1" s="857"/>
      <c r="D1" s="857"/>
      <c r="E1" s="857"/>
      <c r="F1" s="857"/>
      <c r="G1" s="857"/>
      <c r="H1" s="857"/>
      <c r="I1" s="857"/>
      <c r="J1" s="397"/>
      <c r="K1" s="68"/>
      <c r="L1" s="7"/>
      <c r="M1" s="398"/>
      <c r="N1" s="398"/>
      <c r="O1" s="398"/>
      <c r="P1" s="398"/>
      <c r="Q1" s="398"/>
    </row>
    <row r="2" spans="1:17">
      <c r="A2" s="858" t="s">
        <v>785</v>
      </c>
      <c r="B2" s="858"/>
      <c r="C2" s="858"/>
      <c r="D2" s="858"/>
      <c r="E2" s="858"/>
      <c r="F2" s="858"/>
      <c r="G2" s="858"/>
      <c r="H2" s="858"/>
      <c r="I2" s="858"/>
      <c r="J2" s="399"/>
      <c r="K2" s="68"/>
      <c r="L2" s="7"/>
      <c r="M2" s="398"/>
      <c r="N2" s="400"/>
      <c r="O2" s="400"/>
      <c r="P2" s="400"/>
      <c r="Q2" s="400"/>
    </row>
    <row r="3" spans="1:17" ht="21" customHeight="1">
      <c r="A3" s="858" t="s">
        <v>837</v>
      </c>
      <c r="B3" s="858"/>
      <c r="C3" s="858"/>
      <c r="D3" s="858"/>
      <c r="E3" s="858"/>
      <c r="F3" s="858"/>
      <c r="G3" s="858"/>
      <c r="H3" s="858"/>
      <c r="I3" s="858"/>
      <c r="J3" s="399"/>
      <c r="K3" s="68"/>
      <c r="L3" s="7"/>
      <c r="M3" s="398"/>
      <c r="N3" s="398"/>
      <c r="O3" s="398"/>
      <c r="P3" s="398"/>
      <c r="Q3" s="398"/>
    </row>
    <row r="4" spans="1:17" ht="18" customHeight="1">
      <c r="A4" s="859" t="s">
        <v>852</v>
      </c>
      <c r="B4" s="859"/>
      <c r="C4" s="859"/>
      <c r="D4" s="859"/>
      <c r="E4" s="859"/>
      <c r="F4" s="859"/>
      <c r="G4" s="859"/>
      <c r="H4" s="859"/>
      <c r="I4" s="859"/>
      <c r="J4" s="399"/>
      <c r="K4" s="68"/>
      <c r="L4" s="7"/>
      <c r="M4" s="398"/>
      <c r="N4" s="398"/>
      <c r="O4" s="398"/>
      <c r="P4" s="401"/>
      <c r="Q4" s="398"/>
    </row>
    <row r="5" spans="1:17">
      <c r="A5" s="858"/>
      <c r="B5" s="858"/>
      <c r="C5" s="858"/>
      <c r="D5" s="858"/>
      <c r="E5" s="858"/>
      <c r="F5" s="858"/>
      <c r="G5" s="858"/>
      <c r="H5" s="858"/>
      <c r="I5" s="858"/>
      <c r="J5" s="399"/>
      <c r="K5" s="68"/>
      <c r="L5" s="7"/>
      <c r="M5" s="398"/>
      <c r="N5" s="398"/>
      <c r="O5" s="398"/>
      <c r="P5" s="398"/>
      <c r="Q5" s="398"/>
    </row>
    <row r="6" spans="1:17" ht="9.75" customHeight="1">
      <c r="A6" s="739"/>
      <c r="B6" s="740"/>
      <c r="C6" s="740"/>
      <c r="D6" s="740"/>
      <c r="E6" s="740"/>
      <c r="F6" s="740"/>
      <c r="G6" s="740"/>
      <c r="H6" s="740"/>
      <c r="I6" s="860" t="s">
        <v>136</v>
      </c>
      <c r="K6" s="68"/>
      <c r="L6" s="7"/>
      <c r="M6" s="398"/>
      <c r="N6" s="398"/>
      <c r="O6" s="398"/>
      <c r="P6" s="398"/>
      <c r="Q6" s="398"/>
    </row>
    <row r="7" spans="1:17" ht="18.75" customHeight="1">
      <c r="A7" s="739"/>
      <c r="B7" s="741" t="s">
        <v>786</v>
      </c>
      <c r="C7" s="741" t="s">
        <v>788</v>
      </c>
      <c r="D7" s="741" t="s">
        <v>789</v>
      </c>
      <c r="E7" s="741" t="s">
        <v>790</v>
      </c>
      <c r="F7" s="741" t="s">
        <v>791</v>
      </c>
      <c r="G7" s="741" t="s">
        <v>793</v>
      </c>
      <c r="H7" s="741" t="s">
        <v>792</v>
      </c>
      <c r="I7" s="860"/>
      <c r="K7" s="68"/>
      <c r="L7" s="7"/>
      <c r="M7" s="398"/>
      <c r="N7" s="398"/>
      <c r="O7" s="398"/>
      <c r="P7" s="398"/>
      <c r="Q7" s="398"/>
    </row>
    <row r="8" spans="1:17" ht="1.5" customHeight="1">
      <c r="A8" s="128"/>
      <c r="B8" s="17"/>
      <c r="C8" s="17"/>
      <c r="D8" s="17"/>
      <c r="E8" s="17"/>
      <c r="F8" s="17"/>
      <c r="G8" s="17"/>
      <c r="H8" s="17"/>
      <c r="I8" s="17"/>
      <c r="J8" s="128"/>
      <c r="K8" s="68"/>
      <c r="L8" s="7"/>
      <c r="M8" s="398"/>
      <c r="N8" s="398"/>
      <c r="O8" s="398"/>
      <c r="P8" s="398"/>
      <c r="Q8" s="398"/>
    </row>
    <row r="9" spans="1:17" ht="24" customHeight="1">
      <c r="A9" s="679" t="s">
        <v>308</v>
      </c>
      <c r="B9" s="680">
        <f>SUM(B10:B19)</f>
        <v>20</v>
      </c>
      <c r="C9" s="680">
        <f t="shared" ref="C9:H9" si="0">SUM(C10:C19)</f>
        <v>3</v>
      </c>
      <c r="D9" s="680">
        <f t="shared" si="0"/>
        <v>2</v>
      </c>
      <c r="E9" s="680">
        <f t="shared" si="0"/>
        <v>2</v>
      </c>
      <c r="F9" s="680">
        <f t="shared" si="0"/>
        <v>1</v>
      </c>
      <c r="G9" s="680">
        <f t="shared" si="0"/>
        <v>1</v>
      </c>
      <c r="H9" s="680">
        <f t="shared" si="0"/>
        <v>2</v>
      </c>
      <c r="I9" s="680">
        <f t="shared" ref="I9:I19" si="1">SUM(B9:H9)</f>
        <v>31</v>
      </c>
      <c r="J9" s="128"/>
      <c r="K9" s="68"/>
      <c r="L9" s="7"/>
      <c r="M9" s="398"/>
      <c r="N9" s="398"/>
      <c r="O9" s="398"/>
      <c r="P9" s="398"/>
      <c r="Q9" s="398"/>
    </row>
    <row r="10" spans="1:17" ht="15" customHeight="1">
      <c r="A10" s="394" t="s">
        <v>309</v>
      </c>
      <c r="B10" s="678"/>
      <c r="C10" s="678"/>
      <c r="D10" s="678"/>
      <c r="E10" s="678">
        <v>2</v>
      </c>
      <c r="F10" s="678"/>
      <c r="G10" s="678"/>
      <c r="H10" s="678"/>
      <c r="I10" s="678">
        <f t="shared" si="1"/>
        <v>2</v>
      </c>
      <c r="J10" s="128"/>
      <c r="K10" s="68"/>
      <c r="L10" s="7"/>
      <c r="M10" s="398"/>
      <c r="N10" s="398"/>
      <c r="O10" s="398"/>
      <c r="P10" s="398"/>
      <c r="Q10" s="398"/>
    </row>
    <row r="11" spans="1:17" ht="15" customHeight="1">
      <c r="A11" s="394" t="s">
        <v>310</v>
      </c>
      <c r="B11" s="678">
        <v>9</v>
      </c>
      <c r="C11" s="678"/>
      <c r="D11" s="678"/>
      <c r="E11" s="678"/>
      <c r="F11" s="678"/>
      <c r="G11" s="678"/>
      <c r="H11" s="678"/>
      <c r="I11" s="678">
        <f t="shared" si="1"/>
        <v>9</v>
      </c>
      <c r="J11" s="128"/>
      <c r="K11" s="7"/>
      <c r="L11" s="7"/>
    </row>
    <row r="12" spans="1:17" ht="15" customHeight="1">
      <c r="A12" s="394" t="s">
        <v>311</v>
      </c>
      <c r="B12" s="678">
        <v>1</v>
      </c>
      <c r="C12" s="678">
        <v>3</v>
      </c>
      <c r="D12" s="678"/>
      <c r="E12" s="678"/>
      <c r="F12" s="678"/>
      <c r="G12" s="678"/>
      <c r="H12" s="678"/>
      <c r="I12" s="678">
        <f t="shared" si="1"/>
        <v>4</v>
      </c>
      <c r="J12" s="128"/>
      <c r="K12" s="7"/>
      <c r="L12" s="7"/>
    </row>
    <row r="13" spans="1:17" ht="15" customHeight="1">
      <c r="A13" s="394" t="s">
        <v>312</v>
      </c>
      <c r="B13" s="678"/>
      <c r="C13" s="678"/>
      <c r="D13" s="678">
        <v>2</v>
      </c>
      <c r="E13" s="678"/>
      <c r="F13" s="678"/>
      <c r="G13" s="678"/>
      <c r="H13" s="678"/>
      <c r="I13" s="678">
        <f t="shared" si="1"/>
        <v>2</v>
      </c>
      <c r="J13" s="128"/>
    </row>
    <row r="14" spans="1:17" ht="15" customHeight="1">
      <c r="A14" s="394" t="s">
        <v>313</v>
      </c>
      <c r="B14" s="678"/>
      <c r="C14" s="678"/>
      <c r="D14" s="678"/>
      <c r="E14" s="678"/>
      <c r="F14" s="678">
        <v>1</v>
      </c>
      <c r="G14" s="678"/>
      <c r="H14" s="678"/>
      <c r="I14" s="678">
        <f t="shared" si="1"/>
        <v>1</v>
      </c>
      <c r="J14" s="128"/>
    </row>
    <row r="15" spans="1:17" ht="15" customHeight="1">
      <c r="A15" s="394" t="s">
        <v>314</v>
      </c>
      <c r="B15" s="678">
        <v>2</v>
      </c>
      <c r="C15" s="678"/>
      <c r="D15" s="678"/>
      <c r="E15" s="678"/>
      <c r="F15" s="678"/>
      <c r="G15" s="678"/>
      <c r="H15" s="678"/>
      <c r="I15" s="678">
        <f t="shared" si="1"/>
        <v>2</v>
      </c>
      <c r="J15" s="128"/>
    </row>
    <row r="16" spans="1:17" ht="15" customHeight="1">
      <c r="A16" s="394" t="s">
        <v>315</v>
      </c>
      <c r="B16" s="678">
        <v>4</v>
      </c>
      <c r="C16" s="678"/>
      <c r="D16" s="678"/>
      <c r="E16" s="678"/>
      <c r="F16" s="678"/>
      <c r="G16" s="678"/>
      <c r="H16" s="678"/>
      <c r="I16" s="678">
        <f t="shared" si="1"/>
        <v>4</v>
      </c>
      <c r="J16" s="128"/>
    </row>
    <row r="17" spans="1:10" ht="15" customHeight="1">
      <c r="A17" s="394" t="s">
        <v>316</v>
      </c>
      <c r="B17" s="678"/>
      <c r="C17" s="678"/>
      <c r="D17" s="678"/>
      <c r="E17" s="678"/>
      <c r="F17" s="678"/>
      <c r="G17" s="678">
        <v>1</v>
      </c>
      <c r="H17" s="678"/>
      <c r="I17" s="678">
        <f t="shared" si="1"/>
        <v>1</v>
      </c>
      <c r="J17" s="128"/>
    </row>
    <row r="18" spans="1:10" ht="15" customHeight="1">
      <c r="A18" s="394" t="s">
        <v>317</v>
      </c>
      <c r="B18" s="678"/>
      <c r="C18" s="678"/>
      <c r="D18" s="678"/>
      <c r="E18" s="678"/>
      <c r="F18" s="678"/>
      <c r="G18" s="678"/>
      <c r="H18" s="678">
        <v>2</v>
      </c>
      <c r="I18" s="678">
        <f t="shared" si="1"/>
        <v>2</v>
      </c>
      <c r="J18" s="128"/>
    </row>
    <row r="19" spans="1:10" ht="15" customHeight="1">
      <c r="A19" s="394" t="s">
        <v>318</v>
      </c>
      <c r="B19" s="678">
        <v>4</v>
      </c>
      <c r="C19" s="678"/>
      <c r="D19" s="678"/>
      <c r="E19" s="678"/>
      <c r="F19" s="678"/>
      <c r="G19" s="678"/>
      <c r="H19" s="678"/>
      <c r="I19" s="678">
        <f t="shared" si="1"/>
        <v>4</v>
      </c>
      <c r="J19" s="128"/>
    </row>
    <row r="20" spans="1:10" ht="21.75" customHeight="1">
      <c r="A20" s="679" t="s">
        <v>319</v>
      </c>
      <c r="B20" s="680">
        <f t="shared" ref="B20:I20" si="2">SUM(B21:B29)</f>
        <v>0</v>
      </c>
      <c r="C20" s="680">
        <f t="shared" si="2"/>
        <v>2</v>
      </c>
      <c r="D20" s="680">
        <f t="shared" si="2"/>
        <v>0</v>
      </c>
      <c r="E20" s="680">
        <f t="shared" si="2"/>
        <v>0</v>
      </c>
      <c r="F20" s="680">
        <f t="shared" si="2"/>
        <v>2</v>
      </c>
      <c r="G20" s="680">
        <f t="shared" si="2"/>
        <v>2</v>
      </c>
      <c r="H20" s="680">
        <f t="shared" si="2"/>
        <v>0</v>
      </c>
      <c r="I20" s="680">
        <f t="shared" si="2"/>
        <v>6</v>
      </c>
      <c r="J20" s="402"/>
    </row>
    <row r="21" spans="1:10" ht="15" customHeight="1">
      <c r="A21" s="395" t="s">
        <v>311</v>
      </c>
      <c r="B21" s="681"/>
      <c r="C21" s="681"/>
      <c r="D21" s="681"/>
      <c r="E21" s="681"/>
      <c r="F21" s="681"/>
      <c r="G21" s="681"/>
      <c r="H21" s="681"/>
      <c r="I21" s="681"/>
      <c r="J21" s="128">
        <v>1</v>
      </c>
    </row>
    <row r="22" spans="1:10" ht="15" customHeight="1">
      <c r="A22" s="394" t="s">
        <v>348</v>
      </c>
      <c r="B22" s="678"/>
      <c r="C22" s="678">
        <v>1</v>
      </c>
      <c r="D22" s="678"/>
      <c r="E22" s="678"/>
      <c r="F22" s="678"/>
      <c r="G22" s="678"/>
      <c r="H22" s="678"/>
      <c r="I22" s="678">
        <f>SUM(B22:H22)</f>
        <v>1</v>
      </c>
      <c r="J22" s="128"/>
    </row>
    <row r="23" spans="1:10" ht="15" customHeight="1">
      <c r="A23" s="394" t="s">
        <v>349</v>
      </c>
      <c r="B23" s="678"/>
      <c r="C23" s="678">
        <v>1</v>
      </c>
      <c r="D23" s="678"/>
      <c r="E23" s="678"/>
      <c r="F23" s="678"/>
      <c r="G23" s="678"/>
      <c r="H23" s="678"/>
      <c r="I23" s="678">
        <f>SUM(B23:H23)</f>
        <v>1</v>
      </c>
      <c r="J23" s="128"/>
    </row>
    <row r="24" spans="1:10" ht="15" customHeight="1">
      <c r="A24" s="395" t="s">
        <v>313</v>
      </c>
      <c r="B24" s="681"/>
      <c r="C24" s="681"/>
      <c r="D24" s="681"/>
      <c r="E24" s="681"/>
      <c r="F24" s="681"/>
      <c r="G24" s="681"/>
      <c r="H24" s="681"/>
      <c r="I24" s="681"/>
      <c r="J24" s="128">
        <v>1</v>
      </c>
    </row>
    <row r="25" spans="1:10" ht="15" customHeight="1">
      <c r="A25" s="394" t="s">
        <v>362</v>
      </c>
      <c r="B25" s="678"/>
      <c r="C25" s="678"/>
      <c r="D25" s="678"/>
      <c r="E25" s="678"/>
      <c r="F25" s="678">
        <v>1</v>
      </c>
      <c r="G25" s="678"/>
      <c r="H25" s="678"/>
      <c r="I25" s="678">
        <f>SUM(B25:H25)</f>
        <v>1</v>
      </c>
      <c r="J25" s="128"/>
    </row>
    <row r="26" spans="1:10" ht="15" customHeight="1">
      <c r="A26" s="394" t="s">
        <v>365</v>
      </c>
      <c r="B26" s="678"/>
      <c r="C26" s="678"/>
      <c r="D26" s="678"/>
      <c r="E26" s="678"/>
      <c r="F26" s="678">
        <v>1</v>
      </c>
      <c r="G26" s="678"/>
      <c r="H26" s="678"/>
      <c r="I26" s="678">
        <f>SUM(B26:H26)</f>
        <v>1</v>
      </c>
      <c r="J26" s="128"/>
    </row>
    <row r="27" spans="1:10" ht="15" customHeight="1">
      <c r="A27" s="395" t="s">
        <v>439</v>
      </c>
      <c r="B27" s="681"/>
      <c r="C27" s="681"/>
      <c r="D27" s="681"/>
      <c r="E27" s="681"/>
      <c r="F27" s="681"/>
      <c r="G27" s="681"/>
      <c r="H27" s="681"/>
      <c r="I27" s="681"/>
      <c r="J27" s="128">
        <v>1</v>
      </c>
    </row>
    <row r="28" spans="1:10" ht="15" customHeight="1">
      <c r="A28" s="394" t="s">
        <v>406</v>
      </c>
      <c r="B28" s="678"/>
      <c r="C28" s="678"/>
      <c r="D28" s="678"/>
      <c r="E28" s="678"/>
      <c r="F28" s="678"/>
      <c r="G28" s="678">
        <v>1</v>
      </c>
      <c r="H28" s="678"/>
      <c r="I28" s="678">
        <f>SUM(B28:H28)</f>
        <v>1</v>
      </c>
      <c r="J28" s="128"/>
    </row>
    <row r="29" spans="1:10" ht="15" customHeight="1">
      <c r="A29" s="394" t="s">
        <v>409</v>
      </c>
      <c r="B29" s="678"/>
      <c r="C29" s="678"/>
      <c r="D29" s="678"/>
      <c r="E29" s="678"/>
      <c r="F29" s="678"/>
      <c r="G29" s="678">
        <v>1</v>
      </c>
      <c r="H29" s="678"/>
      <c r="I29" s="678">
        <f>SUM(B29:H29)</f>
        <v>1</v>
      </c>
      <c r="J29" s="128"/>
    </row>
    <row r="30" spans="1:10" ht="24.75" customHeight="1">
      <c r="A30" s="683" t="s">
        <v>413</v>
      </c>
      <c r="B30" s="684">
        <f t="shared" ref="B30:H30" si="3">B20+B9</f>
        <v>20</v>
      </c>
      <c r="C30" s="684">
        <f t="shared" si="3"/>
        <v>5</v>
      </c>
      <c r="D30" s="684">
        <f t="shared" si="3"/>
        <v>2</v>
      </c>
      <c r="E30" s="684">
        <f t="shared" si="3"/>
        <v>2</v>
      </c>
      <c r="F30" s="684">
        <f t="shared" si="3"/>
        <v>3</v>
      </c>
      <c r="G30" s="684">
        <f t="shared" si="3"/>
        <v>3</v>
      </c>
      <c r="H30" s="684">
        <f t="shared" si="3"/>
        <v>2</v>
      </c>
      <c r="I30" s="684">
        <f>SUM(B30:H30)</f>
        <v>37</v>
      </c>
    </row>
    <row r="31" spans="1:10" ht="25.5" customHeight="1">
      <c r="A31" s="396" t="s">
        <v>847</v>
      </c>
      <c r="B31" s="684">
        <v>196</v>
      </c>
      <c r="C31" s="684">
        <v>59</v>
      </c>
      <c r="D31" s="684">
        <v>15</v>
      </c>
      <c r="E31" s="684">
        <v>27</v>
      </c>
      <c r="F31" s="684">
        <v>41</v>
      </c>
      <c r="G31" s="684">
        <v>31</v>
      </c>
      <c r="H31" s="684">
        <v>19</v>
      </c>
      <c r="I31" s="684">
        <f>SUM(B31:H31)</f>
        <v>388</v>
      </c>
    </row>
    <row r="32" spans="1:10">
      <c r="A32" s="685"/>
      <c r="B32" s="686"/>
      <c r="C32" s="686"/>
      <c r="D32" s="686"/>
      <c r="E32" s="686"/>
      <c r="F32" s="686"/>
      <c r="G32" s="686"/>
      <c r="H32" s="686"/>
      <c r="I32" s="686"/>
    </row>
    <row r="33" ht="1.5" customHeight="1"/>
  </sheetData>
  <mergeCells count="6">
    <mergeCell ref="I6:I7"/>
    <mergeCell ref="A1:I1"/>
    <mergeCell ref="A2:I2"/>
    <mergeCell ref="A3:I3"/>
    <mergeCell ref="A4:I4"/>
    <mergeCell ref="A5:I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L95"/>
  <sheetViews>
    <sheetView showGridLines="0" zoomScale="130" workbookViewId="0">
      <selection activeCell="AG9" sqref="AG9"/>
    </sheetView>
  </sheetViews>
  <sheetFormatPr defaultRowHeight="15"/>
  <cols>
    <col min="1" max="1" width="16.7109375" style="420" customWidth="1"/>
    <col min="2" max="29" width="3.42578125" style="420" customWidth="1"/>
    <col min="30" max="30" width="7.7109375" style="420" customWidth="1"/>
    <col min="31" max="31" width="11.85546875" style="420" customWidth="1"/>
    <col min="32" max="32" width="11.28515625" style="420" customWidth="1"/>
    <col min="33" max="34" width="9.140625" style="420" customWidth="1"/>
    <col min="35" max="35" width="14" style="420" bestFit="1" customWidth="1"/>
    <col min="36" max="36" width="8.42578125" style="420" bestFit="1" customWidth="1"/>
    <col min="37" max="37" width="12.140625" style="420" bestFit="1" customWidth="1"/>
    <col min="38" max="38" width="7.85546875" style="420" bestFit="1" customWidth="1"/>
    <col min="39" max="43" width="9.140625" style="420" customWidth="1"/>
    <col min="44" max="52" width="9.7109375" style="420" customWidth="1"/>
    <col min="53" max="256" width="9.140625" style="420"/>
    <col min="257" max="257" width="16.7109375" style="420" customWidth="1"/>
    <col min="258" max="285" width="3.42578125" style="420" customWidth="1"/>
    <col min="286" max="286" width="7.7109375" style="420" customWidth="1"/>
    <col min="287" max="287" width="11.85546875" style="420" customWidth="1"/>
    <col min="288" max="288" width="11.28515625" style="420" customWidth="1"/>
    <col min="289" max="290" width="9.140625" style="420" customWidth="1"/>
    <col min="291" max="291" width="14" style="420" bestFit="1" customWidth="1"/>
    <col min="292" max="292" width="8.42578125" style="420" bestFit="1" customWidth="1"/>
    <col min="293" max="293" width="12.140625" style="420" bestFit="1" customWidth="1"/>
    <col min="294" max="294" width="7.85546875" style="420" bestFit="1" customWidth="1"/>
    <col min="295" max="299" width="9.140625" style="420" customWidth="1"/>
    <col min="300" max="308" width="9.7109375" style="420" customWidth="1"/>
    <col min="309" max="512" width="9.140625" style="420"/>
    <col min="513" max="513" width="16.7109375" style="420" customWidth="1"/>
    <col min="514" max="541" width="3.42578125" style="420" customWidth="1"/>
    <col min="542" max="542" width="7.7109375" style="420" customWidth="1"/>
    <col min="543" max="543" width="11.85546875" style="420" customWidth="1"/>
    <col min="544" max="544" width="11.28515625" style="420" customWidth="1"/>
    <col min="545" max="546" width="9.140625" style="420" customWidth="1"/>
    <col min="547" max="547" width="14" style="420" bestFit="1" customWidth="1"/>
    <col min="548" max="548" width="8.42578125" style="420" bestFit="1" customWidth="1"/>
    <col min="549" max="549" width="12.140625" style="420" bestFit="1" customWidth="1"/>
    <col min="550" max="550" width="7.85546875" style="420" bestFit="1" customWidth="1"/>
    <col min="551" max="555" width="9.140625" style="420" customWidth="1"/>
    <col min="556" max="564" width="9.7109375" style="420" customWidth="1"/>
    <col min="565" max="768" width="9.140625" style="420"/>
    <col min="769" max="769" width="16.7109375" style="420" customWidth="1"/>
    <col min="770" max="797" width="3.42578125" style="420" customWidth="1"/>
    <col min="798" max="798" width="7.7109375" style="420" customWidth="1"/>
    <col min="799" max="799" width="11.85546875" style="420" customWidth="1"/>
    <col min="800" max="800" width="11.28515625" style="420" customWidth="1"/>
    <col min="801" max="802" width="9.140625" style="420" customWidth="1"/>
    <col min="803" max="803" width="14" style="420" bestFit="1" customWidth="1"/>
    <col min="804" max="804" width="8.42578125" style="420" bestFit="1" customWidth="1"/>
    <col min="805" max="805" width="12.140625" style="420" bestFit="1" customWidth="1"/>
    <col min="806" max="806" width="7.85546875" style="420" bestFit="1" customWidth="1"/>
    <col min="807" max="811" width="9.140625" style="420" customWidth="1"/>
    <col min="812" max="820" width="9.7109375" style="420" customWidth="1"/>
    <col min="821" max="1024" width="9.140625" style="420"/>
    <col min="1025" max="1025" width="16.7109375" style="420" customWidth="1"/>
    <col min="1026" max="1053" width="3.42578125" style="420" customWidth="1"/>
    <col min="1054" max="1054" width="7.7109375" style="420" customWidth="1"/>
    <col min="1055" max="1055" width="11.85546875" style="420" customWidth="1"/>
    <col min="1056" max="1056" width="11.28515625" style="420" customWidth="1"/>
    <col min="1057" max="1058" width="9.140625" style="420" customWidth="1"/>
    <col min="1059" max="1059" width="14" style="420" bestFit="1" customWidth="1"/>
    <col min="1060" max="1060" width="8.42578125" style="420" bestFit="1" customWidth="1"/>
    <col min="1061" max="1061" width="12.140625" style="420" bestFit="1" customWidth="1"/>
    <col min="1062" max="1062" width="7.85546875" style="420" bestFit="1" customWidth="1"/>
    <col min="1063" max="1067" width="9.140625" style="420" customWidth="1"/>
    <col min="1068" max="1076" width="9.7109375" style="420" customWidth="1"/>
    <col min="1077" max="1280" width="9.140625" style="420"/>
    <col min="1281" max="1281" width="16.7109375" style="420" customWidth="1"/>
    <col min="1282" max="1309" width="3.42578125" style="420" customWidth="1"/>
    <col min="1310" max="1310" width="7.7109375" style="420" customWidth="1"/>
    <col min="1311" max="1311" width="11.85546875" style="420" customWidth="1"/>
    <col min="1312" max="1312" width="11.28515625" style="420" customWidth="1"/>
    <col min="1313" max="1314" width="9.140625" style="420" customWidth="1"/>
    <col min="1315" max="1315" width="14" style="420" bestFit="1" customWidth="1"/>
    <col min="1316" max="1316" width="8.42578125" style="420" bestFit="1" customWidth="1"/>
    <col min="1317" max="1317" width="12.140625" style="420" bestFit="1" customWidth="1"/>
    <col min="1318" max="1318" width="7.85546875" style="420" bestFit="1" customWidth="1"/>
    <col min="1319" max="1323" width="9.140625" style="420" customWidth="1"/>
    <col min="1324" max="1332" width="9.7109375" style="420" customWidth="1"/>
    <col min="1333" max="1536" width="9.140625" style="420"/>
    <col min="1537" max="1537" width="16.7109375" style="420" customWidth="1"/>
    <col min="1538" max="1565" width="3.42578125" style="420" customWidth="1"/>
    <col min="1566" max="1566" width="7.7109375" style="420" customWidth="1"/>
    <col min="1567" max="1567" width="11.85546875" style="420" customWidth="1"/>
    <col min="1568" max="1568" width="11.28515625" style="420" customWidth="1"/>
    <col min="1569" max="1570" width="9.140625" style="420" customWidth="1"/>
    <col min="1571" max="1571" width="14" style="420" bestFit="1" customWidth="1"/>
    <col min="1572" max="1572" width="8.42578125" style="420" bestFit="1" customWidth="1"/>
    <col min="1573" max="1573" width="12.140625" style="420" bestFit="1" customWidth="1"/>
    <col min="1574" max="1574" width="7.85546875" style="420" bestFit="1" customWidth="1"/>
    <col min="1575" max="1579" width="9.140625" style="420" customWidth="1"/>
    <col min="1580" max="1588" width="9.7109375" style="420" customWidth="1"/>
    <col min="1589" max="1792" width="9.140625" style="420"/>
    <col min="1793" max="1793" width="16.7109375" style="420" customWidth="1"/>
    <col min="1794" max="1821" width="3.42578125" style="420" customWidth="1"/>
    <col min="1822" max="1822" width="7.7109375" style="420" customWidth="1"/>
    <col min="1823" max="1823" width="11.85546875" style="420" customWidth="1"/>
    <col min="1824" max="1824" width="11.28515625" style="420" customWidth="1"/>
    <col min="1825" max="1826" width="9.140625" style="420" customWidth="1"/>
    <col min="1827" max="1827" width="14" style="420" bestFit="1" customWidth="1"/>
    <col min="1828" max="1828" width="8.42578125" style="420" bestFit="1" customWidth="1"/>
    <col min="1829" max="1829" width="12.140625" style="420" bestFit="1" customWidth="1"/>
    <col min="1830" max="1830" width="7.85546875" style="420" bestFit="1" customWidth="1"/>
    <col min="1831" max="1835" width="9.140625" style="420" customWidth="1"/>
    <col min="1836" max="1844" width="9.7109375" style="420" customWidth="1"/>
    <col min="1845" max="2048" width="9.140625" style="420"/>
    <col min="2049" max="2049" width="16.7109375" style="420" customWidth="1"/>
    <col min="2050" max="2077" width="3.42578125" style="420" customWidth="1"/>
    <col min="2078" max="2078" width="7.7109375" style="420" customWidth="1"/>
    <col min="2079" max="2079" width="11.85546875" style="420" customWidth="1"/>
    <col min="2080" max="2080" width="11.28515625" style="420" customWidth="1"/>
    <col min="2081" max="2082" width="9.140625" style="420" customWidth="1"/>
    <col min="2083" max="2083" width="14" style="420" bestFit="1" customWidth="1"/>
    <col min="2084" max="2084" width="8.42578125" style="420" bestFit="1" customWidth="1"/>
    <col min="2085" max="2085" width="12.140625" style="420" bestFit="1" customWidth="1"/>
    <col min="2086" max="2086" width="7.85546875" style="420" bestFit="1" customWidth="1"/>
    <col min="2087" max="2091" width="9.140625" style="420" customWidth="1"/>
    <col min="2092" max="2100" width="9.7109375" style="420" customWidth="1"/>
    <col min="2101" max="2304" width="9.140625" style="420"/>
    <col min="2305" max="2305" width="16.7109375" style="420" customWidth="1"/>
    <col min="2306" max="2333" width="3.42578125" style="420" customWidth="1"/>
    <col min="2334" max="2334" width="7.7109375" style="420" customWidth="1"/>
    <col min="2335" max="2335" width="11.85546875" style="420" customWidth="1"/>
    <col min="2336" max="2336" width="11.28515625" style="420" customWidth="1"/>
    <col min="2337" max="2338" width="9.140625" style="420" customWidth="1"/>
    <col min="2339" max="2339" width="14" style="420" bestFit="1" customWidth="1"/>
    <col min="2340" max="2340" width="8.42578125" style="420" bestFit="1" customWidth="1"/>
    <col min="2341" max="2341" width="12.140625" style="420" bestFit="1" customWidth="1"/>
    <col min="2342" max="2342" width="7.85546875" style="420" bestFit="1" customWidth="1"/>
    <col min="2343" max="2347" width="9.140625" style="420" customWidth="1"/>
    <col min="2348" max="2356" width="9.7109375" style="420" customWidth="1"/>
    <col min="2357" max="2560" width="9.140625" style="420"/>
    <col min="2561" max="2561" width="16.7109375" style="420" customWidth="1"/>
    <col min="2562" max="2589" width="3.42578125" style="420" customWidth="1"/>
    <col min="2590" max="2590" width="7.7109375" style="420" customWidth="1"/>
    <col min="2591" max="2591" width="11.85546875" style="420" customWidth="1"/>
    <col min="2592" max="2592" width="11.28515625" style="420" customWidth="1"/>
    <col min="2593" max="2594" width="9.140625" style="420" customWidth="1"/>
    <col min="2595" max="2595" width="14" style="420" bestFit="1" customWidth="1"/>
    <col min="2596" max="2596" width="8.42578125" style="420" bestFit="1" customWidth="1"/>
    <col min="2597" max="2597" width="12.140625" style="420" bestFit="1" customWidth="1"/>
    <col min="2598" max="2598" width="7.85546875" style="420" bestFit="1" customWidth="1"/>
    <col min="2599" max="2603" width="9.140625" style="420" customWidth="1"/>
    <col min="2604" max="2612" width="9.7109375" style="420" customWidth="1"/>
    <col min="2613" max="2816" width="9.140625" style="420"/>
    <col min="2817" max="2817" width="16.7109375" style="420" customWidth="1"/>
    <col min="2818" max="2845" width="3.42578125" style="420" customWidth="1"/>
    <col min="2846" max="2846" width="7.7109375" style="420" customWidth="1"/>
    <col min="2847" max="2847" width="11.85546875" style="420" customWidth="1"/>
    <col min="2848" max="2848" width="11.28515625" style="420" customWidth="1"/>
    <col min="2849" max="2850" width="9.140625" style="420" customWidth="1"/>
    <col min="2851" max="2851" width="14" style="420" bestFit="1" customWidth="1"/>
    <col min="2852" max="2852" width="8.42578125" style="420" bestFit="1" customWidth="1"/>
    <col min="2853" max="2853" width="12.140625" style="420" bestFit="1" customWidth="1"/>
    <col min="2854" max="2854" width="7.85546875" style="420" bestFit="1" customWidth="1"/>
    <col min="2855" max="2859" width="9.140625" style="420" customWidth="1"/>
    <col min="2860" max="2868" width="9.7109375" style="420" customWidth="1"/>
    <col min="2869" max="3072" width="9.140625" style="420"/>
    <col min="3073" max="3073" width="16.7109375" style="420" customWidth="1"/>
    <col min="3074" max="3101" width="3.42578125" style="420" customWidth="1"/>
    <col min="3102" max="3102" width="7.7109375" style="420" customWidth="1"/>
    <col min="3103" max="3103" width="11.85546875" style="420" customWidth="1"/>
    <col min="3104" max="3104" width="11.28515625" style="420" customWidth="1"/>
    <col min="3105" max="3106" width="9.140625" style="420" customWidth="1"/>
    <col min="3107" max="3107" width="14" style="420" bestFit="1" customWidth="1"/>
    <col min="3108" max="3108" width="8.42578125" style="420" bestFit="1" customWidth="1"/>
    <col min="3109" max="3109" width="12.140625" style="420" bestFit="1" customWidth="1"/>
    <col min="3110" max="3110" width="7.85546875" style="420" bestFit="1" customWidth="1"/>
    <col min="3111" max="3115" width="9.140625" style="420" customWidth="1"/>
    <col min="3116" max="3124" width="9.7109375" style="420" customWidth="1"/>
    <col min="3125" max="3328" width="9.140625" style="420"/>
    <col min="3329" max="3329" width="16.7109375" style="420" customWidth="1"/>
    <col min="3330" max="3357" width="3.42578125" style="420" customWidth="1"/>
    <col min="3358" max="3358" width="7.7109375" style="420" customWidth="1"/>
    <col min="3359" max="3359" width="11.85546875" style="420" customWidth="1"/>
    <col min="3360" max="3360" width="11.28515625" style="420" customWidth="1"/>
    <col min="3361" max="3362" width="9.140625" style="420" customWidth="1"/>
    <col min="3363" max="3363" width="14" style="420" bestFit="1" customWidth="1"/>
    <col min="3364" max="3364" width="8.42578125" style="420" bestFit="1" customWidth="1"/>
    <col min="3365" max="3365" width="12.140625" style="420" bestFit="1" customWidth="1"/>
    <col min="3366" max="3366" width="7.85546875" style="420" bestFit="1" customWidth="1"/>
    <col min="3367" max="3371" width="9.140625" style="420" customWidth="1"/>
    <col min="3372" max="3380" width="9.7109375" style="420" customWidth="1"/>
    <col min="3381" max="3584" width="9.140625" style="420"/>
    <col min="3585" max="3585" width="16.7109375" style="420" customWidth="1"/>
    <col min="3586" max="3613" width="3.42578125" style="420" customWidth="1"/>
    <col min="3614" max="3614" width="7.7109375" style="420" customWidth="1"/>
    <col min="3615" max="3615" width="11.85546875" style="420" customWidth="1"/>
    <col min="3616" max="3616" width="11.28515625" style="420" customWidth="1"/>
    <col min="3617" max="3618" width="9.140625" style="420" customWidth="1"/>
    <col min="3619" max="3619" width="14" style="420" bestFit="1" customWidth="1"/>
    <col min="3620" max="3620" width="8.42578125" style="420" bestFit="1" customWidth="1"/>
    <col min="3621" max="3621" width="12.140625" style="420" bestFit="1" customWidth="1"/>
    <col min="3622" max="3622" width="7.85546875" style="420" bestFit="1" customWidth="1"/>
    <col min="3623" max="3627" width="9.140625" style="420" customWidth="1"/>
    <col min="3628" max="3636" width="9.7109375" style="420" customWidth="1"/>
    <col min="3637" max="3840" width="9.140625" style="420"/>
    <col min="3841" max="3841" width="16.7109375" style="420" customWidth="1"/>
    <col min="3842" max="3869" width="3.42578125" style="420" customWidth="1"/>
    <col min="3870" max="3870" width="7.7109375" style="420" customWidth="1"/>
    <col min="3871" max="3871" width="11.85546875" style="420" customWidth="1"/>
    <col min="3872" max="3872" width="11.28515625" style="420" customWidth="1"/>
    <col min="3873" max="3874" width="9.140625" style="420" customWidth="1"/>
    <col min="3875" max="3875" width="14" style="420" bestFit="1" customWidth="1"/>
    <col min="3876" max="3876" width="8.42578125" style="420" bestFit="1" customWidth="1"/>
    <col min="3877" max="3877" width="12.140625" style="420" bestFit="1" customWidth="1"/>
    <col min="3878" max="3878" width="7.85546875" style="420" bestFit="1" customWidth="1"/>
    <col min="3879" max="3883" width="9.140625" style="420" customWidth="1"/>
    <col min="3884" max="3892" width="9.7109375" style="420" customWidth="1"/>
    <col min="3893" max="4096" width="9.140625" style="420"/>
    <col min="4097" max="4097" width="16.7109375" style="420" customWidth="1"/>
    <col min="4098" max="4125" width="3.42578125" style="420" customWidth="1"/>
    <col min="4126" max="4126" width="7.7109375" style="420" customWidth="1"/>
    <col min="4127" max="4127" width="11.85546875" style="420" customWidth="1"/>
    <col min="4128" max="4128" width="11.28515625" style="420" customWidth="1"/>
    <col min="4129" max="4130" width="9.140625" style="420" customWidth="1"/>
    <col min="4131" max="4131" width="14" style="420" bestFit="1" customWidth="1"/>
    <col min="4132" max="4132" width="8.42578125" style="420" bestFit="1" customWidth="1"/>
    <col min="4133" max="4133" width="12.140625" style="420" bestFit="1" customWidth="1"/>
    <col min="4134" max="4134" width="7.85546875" style="420" bestFit="1" customWidth="1"/>
    <col min="4135" max="4139" width="9.140625" style="420" customWidth="1"/>
    <col min="4140" max="4148" width="9.7109375" style="420" customWidth="1"/>
    <col min="4149" max="4352" width="9.140625" style="420"/>
    <col min="4353" max="4353" width="16.7109375" style="420" customWidth="1"/>
    <col min="4354" max="4381" width="3.42578125" style="420" customWidth="1"/>
    <col min="4382" max="4382" width="7.7109375" style="420" customWidth="1"/>
    <col min="4383" max="4383" width="11.85546875" style="420" customWidth="1"/>
    <col min="4384" max="4384" width="11.28515625" style="420" customWidth="1"/>
    <col min="4385" max="4386" width="9.140625" style="420" customWidth="1"/>
    <col min="4387" max="4387" width="14" style="420" bestFit="1" customWidth="1"/>
    <col min="4388" max="4388" width="8.42578125" style="420" bestFit="1" customWidth="1"/>
    <col min="4389" max="4389" width="12.140625" style="420" bestFit="1" customWidth="1"/>
    <col min="4390" max="4390" width="7.85546875" style="420" bestFit="1" customWidth="1"/>
    <col min="4391" max="4395" width="9.140625" style="420" customWidth="1"/>
    <col min="4396" max="4404" width="9.7109375" style="420" customWidth="1"/>
    <col min="4405" max="4608" width="9.140625" style="420"/>
    <col min="4609" max="4609" width="16.7109375" style="420" customWidth="1"/>
    <col min="4610" max="4637" width="3.42578125" style="420" customWidth="1"/>
    <col min="4638" max="4638" width="7.7109375" style="420" customWidth="1"/>
    <col min="4639" max="4639" width="11.85546875" style="420" customWidth="1"/>
    <col min="4640" max="4640" width="11.28515625" style="420" customWidth="1"/>
    <col min="4641" max="4642" width="9.140625" style="420" customWidth="1"/>
    <col min="4643" max="4643" width="14" style="420" bestFit="1" customWidth="1"/>
    <col min="4644" max="4644" width="8.42578125" style="420" bestFit="1" customWidth="1"/>
    <col min="4645" max="4645" width="12.140625" style="420" bestFit="1" customWidth="1"/>
    <col min="4646" max="4646" width="7.85546875" style="420" bestFit="1" customWidth="1"/>
    <col min="4647" max="4651" width="9.140625" style="420" customWidth="1"/>
    <col min="4652" max="4660" width="9.7109375" style="420" customWidth="1"/>
    <col min="4661" max="4864" width="9.140625" style="420"/>
    <col min="4865" max="4865" width="16.7109375" style="420" customWidth="1"/>
    <col min="4866" max="4893" width="3.42578125" style="420" customWidth="1"/>
    <col min="4894" max="4894" width="7.7109375" style="420" customWidth="1"/>
    <col min="4895" max="4895" width="11.85546875" style="420" customWidth="1"/>
    <col min="4896" max="4896" width="11.28515625" style="420" customWidth="1"/>
    <col min="4897" max="4898" width="9.140625" style="420" customWidth="1"/>
    <col min="4899" max="4899" width="14" style="420" bestFit="1" customWidth="1"/>
    <col min="4900" max="4900" width="8.42578125" style="420" bestFit="1" customWidth="1"/>
    <col min="4901" max="4901" width="12.140625" style="420" bestFit="1" customWidth="1"/>
    <col min="4902" max="4902" width="7.85546875" style="420" bestFit="1" customWidth="1"/>
    <col min="4903" max="4907" width="9.140625" style="420" customWidth="1"/>
    <col min="4908" max="4916" width="9.7109375" style="420" customWidth="1"/>
    <col min="4917" max="5120" width="9.140625" style="420"/>
    <col min="5121" max="5121" width="16.7109375" style="420" customWidth="1"/>
    <col min="5122" max="5149" width="3.42578125" style="420" customWidth="1"/>
    <col min="5150" max="5150" width="7.7109375" style="420" customWidth="1"/>
    <col min="5151" max="5151" width="11.85546875" style="420" customWidth="1"/>
    <col min="5152" max="5152" width="11.28515625" style="420" customWidth="1"/>
    <col min="5153" max="5154" width="9.140625" style="420" customWidth="1"/>
    <col min="5155" max="5155" width="14" style="420" bestFit="1" customWidth="1"/>
    <col min="5156" max="5156" width="8.42578125" style="420" bestFit="1" customWidth="1"/>
    <col min="5157" max="5157" width="12.140625" style="420" bestFit="1" customWidth="1"/>
    <col min="5158" max="5158" width="7.85546875" style="420" bestFit="1" customWidth="1"/>
    <col min="5159" max="5163" width="9.140625" style="420" customWidth="1"/>
    <col min="5164" max="5172" width="9.7109375" style="420" customWidth="1"/>
    <col min="5173" max="5376" width="9.140625" style="420"/>
    <col min="5377" max="5377" width="16.7109375" style="420" customWidth="1"/>
    <col min="5378" max="5405" width="3.42578125" style="420" customWidth="1"/>
    <col min="5406" max="5406" width="7.7109375" style="420" customWidth="1"/>
    <col min="5407" max="5407" width="11.85546875" style="420" customWidth="1"/>
    <col min="5408" max="5408" width="11.28515625" style="420" customWidth="1"/>
    <col min="5409" max="5410" width="9.140625" style="420" customWidth="1"/>
    <col min="5411" max="5411" width="14" style="420" bestFit="1" customWidth="1"/>
    <col min="5412" max="5412" width="8.42578125" style="420" bestFit="1" customWidth="1"/>
    <col min="5413" max="5413" width="12.140625" style="420" bestFit="1" customWidth="1"/>
    <col min="5414" max="5414" width="7.85546875" style="420" bestFit="1" customWidth="1"/>
    <col min="5415" max="5419" width="9.140625" style="420" customWidth="1"/>
    <col min="5420" max="5428" width="9.7109375" style="420" customWidth="1"/>
    <col min="5429" max="5632" width="9.140625" style="420"/>
    <col min="5633" max="5633" width="16.7109375" style="420" customWidth="1"/>
    <col min="5634" max="5661" width="3.42578125" style="420" customWidth="1"/>
    <col min="5662" max="5662" width="7.7109375" style="420" customWidth="1"/>
    <col min="5663" max="5663" width="11.85546875" style="420" customWidth="1"/>
    <col min="5664" max="5664" width="11.28515625" style="420" customWidth="1"/>
    <col min="5665" max="5666" width="9.140625" style="420" customWidth="1"/>
    <col min="5667" max="5667" width="14" style="420" bestFit="1" customWidth="1"/>
    <col min="5668" max="5668" width="8.42578125" style="420" bestFit="1" customWidth="1"/>
    <col min="5669" max="5669" width="12.140625" style="420" bestFit="1" customWidth="1"/>
    <col min="5670" max="5670" width="7.85546875" style="420" bestFit="1" customWidth="1"/>
    <col min="5671" max="5675" width="9.140625" style="420" customWidth="1"/>
    <col min="5676" max="5684" width="9.7109375" style="420" customWidth="1"/>
    <col min="5685" max="5888" width="9.140625" style="420"/>
    <col min="5889" max="5889" width="16.7109375" style="420" customWidth="1"/>
    <col min="5890" max="5917" width="3.42578125" style="420" customWidth="1"/>
    <col min="5918" max="5918" width="7.7109375" style="420" customWidth="1"/>
    <col min="5919" max="5919" width="11.85546875" style="420" customWidth="1"/>
    <col min="5920" max="5920" width="11.28515625" style="420" customWidth="1"/>
    <col min="5921" max="5922" width="9.140625" style="420" customWidth="1"/>
    <col min="5923" max="5923" width="14" style="420" bestFit="1" customWidth="1"/>
    <col min="5924" max="5924" width="8.42578125" style="420" bestFit="1" customWidth="1"/>
    <col min="5925" max="5925" width="12.140625" style="420" bestFit="1" customWidth="1"/>
    <col min="5926" max="5926" width="7.85546875" style="420" bestFit="1" customWidth="1"/>
    <col min="5927" max="5931" width="9.140625" style="420" customWidth="1"/>
    <col min="5932" max="5940" width="9.7109375" style="420" customWidth="1"/>
    <col min="5941" max="6144" width="9.140625" style="420"/>
    <col min="6145" max="6145" width="16.7109375" style="420" customWidth="1"/>
    <col min="6146" max="6173" width="3.42578125" style="420" customWidth="1"/>
    <col min="6174" max="6174" width="7.7109375" style="420" customWidth="1"/>
    <col min="6175" max="6175" width="11.85546875" style="420" customWidth="1"/>
    <col min="6176" max="6176" width="11.28515625" style="420" customWidth="1"/>
    <col min="6177" max="6178" width="9.140625" style="420" customWidth="1"/>
    <col min="6179" max="6179" width="14" style="420" bestFit="1" customWidth="1"/>
    <col min="6180" max="6180" width="8.42578125" style="420" bestFit="1" customWidth="1"/>
    <col min="6181" max="6181" width="12.140625" style="420" bestFit="1" customWidth="1"/>
    <col min="6182" max="6182" width="7.85546875" style="420" bestFit="1" customWidth="1"/>
    <col min="6183" max="6187" width="9.140625" style="420" customWidth="1"/>
    <col min="6188" max="6196" width="9.7109375" style="420" customWidth="1"/>
    <col min="6197" max="6400" width="9.140625" style="420"/>
    <col min="6401" max="6401" width="16.7109375" style="420" customWidth="1"/>
    <col min="6402" max="6429" width="3.42578125" style="420" customWidth="1"/>
    <col min="6430" max="6430" width="7.7109375" style="420" customWidth="1"/>
    <col min="6431" max="6431" width="11.85546875" style="420" customWidth="1"/>
    <col min="6432" max="6432" width="11.28515625" style="420" customWidth="1"/>
    <col min="6433" max="6434" width="9.140625" style="420" customWidth="1"/>
    <col min="6435" max="6435" width="14" style="420" bestFit="1" customWidth="1"/>
    <col min="6436" max="6436" width="8.42578125" style="420" bestFit="1" customWidth="1"/>
    <col min="6437" max="6437" width="12.140625" style="420" bestFit="1" customWidth="1"/>
    <col min="6438" max="6438" width="7.85546875" style="420" bestFit="1" customWidth="1"/>
    <col min="6439" max="6443" width="9.140625" style="420" customWidth="1"/>
    <col min="6444" max="6452" width="9.7109375" style="420" customWidth="1"/>
    <col min="6453" max="6656" width="9.140625" style="420"/>
    <col min="6657" max="6657" width="16.7109375" style="420" customWidth="1"/>
    <col min="6658" max="6685" width="3.42578125" style="420" customWidth="1"/>
    <col min="6686" max="6686" width="7.7109375" style="420" customWidth="1"/>
    <col min="6687" max="6687" width="11.85546875" style="420" customWidth="1"/>
    <col min="6688" max="6688" width="11.28515625" style="420" customWidth="1"/>
    <col min="6689" max="6690" width="9.140625" style="420" customWidth="1"/>
    <col min="6691" max="6691" width="14" style="420" bestFit="1" customWidth="1"/>
    <col min="6692" max="6692" width="8.42578125" style="420" bestFit="1" customWidth="1"/>
    <col min="6693" max="6693" width="12.140625" style="420" bestFit="1" customWidth="1"/>
    <col min="6694" max="6694" width="7.85546875" style="420" bestFit="1" customWidth="1"/>
    <col min="6695" max="6699" width="9.140625" style="420" customWidth="1"/>
    <col min="6700" max="6708" width="9.7109375" style="420" customWidth="1"/>
    <col min="6709" max="6912" width="9.140625" style="420"/>
    <col min="6913" max="6913" width="16.7109375" style="420" customWidth="1"/>
    <col min="6914" max="6941" width="3.42578125" style="420" customWidth="1"/>
    <col min="6942" max="6942" width="7.7109375" style="420" customWidth="1"/>
    <col min="6943" max="6943" width="11.85546875" style="420" customWidth="1"/>
    <col min="6944" max="6944" width="11.28515625" style="420" customWidth="1"/>
    <col min="6945" max="6946" width="9.140625" style="420" customWidth="1"/>
    <col min="6947" max="6947" width="14" style="420" bestFit="1" customWidth="1"/>
    <col min="6948" max="6948" width="8.42578125" style="420" bestFit="1" customWidth="1"/>
    <col min="6949" max="6949" width="12.140625" style="420" bestFit="1" customWidth="1"/>
    <col min="6950" max="6950" width="7.85546875" style="420" bestFit="1" customWidth="1"/>
    <col min="6951" max="6955" width="9.140625" style="420" customWidth="1"/>
    <col min="6956" max="6964" width="9.7109375" style="420" customWidth="1"/>
    <col min="6965" max="7168" width="9.140625" style="420"/>
    <col min="7169" max="7169" width="16.7109375" style="420" customWidth="1"/>
    <col min="7170" max="7197" width="3.42578125" style="420" customWidth="1"/>
    <col min="7198" max="7198" width="7.7109375" style="420" customWidth="1"/>
    <col min="7199" max="7199" width="11.85546875" style="420" customWidth="1"/>
    <col min="7200" max="7200" width="11.28515625" style="420" customWidth="1"/>
    <col min="7201" max="7202" width="9.140625" style="420" customWidth="1"/>
    <col min="7203" max="7203" width="14" style="420" bestFit="1" customWidth="1"/>
    <col min="7204" max="7204" width="8.42578125" style="420" bestFit="1" customWidth="1"/>
    <col min="7205" max="7205" width="12.140625" style="420" bestFit="1" customWidth="1"/>
    <col min="7206" max="7206" width="7.85546875" style="420" bestFit="1" customWidth="1"/>
    <col min="7207" max="7211" width="9.140625" style="420" customWidth="1"/>
    <col min="7212" max="7220" width="9.7109375" style="420" customWidth="1"/>
    <col min="7221" max="7424" width="9.140625" style="420"/>
    <col min="7425" max="7425" width="16.7109375" style="420" customWidth="1"/>
    <col min="7426" max="7453" width="3.42578125" style="420" customWidth="1"/>
    <col min="7454" max="7454" width="7.7109375" style="420" customWidth="1"/>
    <col min="7455" max="7455" width="11.85546875" style="420" customWidth="1"/>
    <col min="7456" max="7456" width="11.28515625" style="420" customWidth="1"/>
    <col min="7457" max="7458" width="9.140625" style="420" customWidth="1"/>
    <col min="7459" max="7459" width="14" style="420" bestFit="1" customWidth="1"/>
    <col min="7460" max="7460" width="8.42578125" style="420" bestFit="1" customWidth="1"/>
    <col min="7461" max="7461" width="12.140625" style="420" bestFit="1" customWidth="1"/>
    <col min="7462" max="7462" width="7.85546875" style="420" bestFit="1" customWidth="1"/>
    <col min="7463" max="7467" width="9.140625" style="420" customWidth="1"/>
    <col min="7468" max="7476" width="9.7109375" style="420" customWidth="1"/>
    <col min="7477" max="7680" width="9.140625" style="420"/>
    <col min="7681" max="7681" width="16.7109375" style="420" customWidth="1"/>
    <col min="7682" max="7709" width="3.42578125" style="420" customWidth="1"/>
    <col min="7710" max="7710" width="7.7109375" style="420" customWidth="1"/>
    <col min="7711" max="7711" width="11.85546875" style="420" customWidth="1"/>
    <col min="7712" max="7712" width="11.28515625" style="420" customWidth="1"/>
    <col min="7713" max="7714" width="9.140625" style="420" customWidth="1"/>
    <col min="7715" max="7715" width="14" style="420" bestFit="1" customWidth="1"/>
    <col min="7716" max="7716" width="8.42578125" style="420" bestFit="1" customWidth="1"/>
    <col min="7717" max="7717" width="12.140625" style="420" bestFit="1" customWidth="1"/>
    <col min="7718" max="7718" width="7.85546875" style="420" bestFit="1" customWidth="1"/>
    <col min="7719" max="7723" width="9.140625" style="420" customWidth="1"/>
    <col min="7724" max="7732" width="9.7109375" style="420" customWidth="1"/>
    <col min="7733" max="7936" width="9.140625" style="420"/>
    <col min="7937" max="7937" width="16.7109375" style="420" customWidth="1"/>
    <col min="7938" max="7965" width="3.42578125" style="420" customWidth="1"/>
    <col min="7966" max="7966" width="7.7109375" style="420" customWidth="1"/>
    <col min="7967" max="7967" width="11.85546875" style="420" customWidth="1"/>
    <col min="7968" max="7968" width="11.28515625" style="420" customWidth="1"/>
    <col min="7969" max="7970" width="9.140625" style="420" customWidth="1"/>
    <col min="7971" max="7971" width="14" style="420" bestFit="1" customWidth="1"/>
    <col min="7972" max="7972" width="8.42578125" style="420" bestFit="1" customWidth="1"/>
    <col min="7973" max="7973" width="12.140625" style="420" bestFit="1" customWidth="1"/>
    <col min="7974" max="7974" width="7.85546875" style="420" bestFit="1" customWidth="1"/>
    <col min="7975" max="7979" width="9.140625" style="420" customWidth="1"/>
    <col min="7980" max="7988" width="9.7109375" style="420" customWidth="1"/>
    <col min="7989" max="8192" width="9.140625" style="420"/>
    <col min="8193" max="8193" width="16.7109375" style="420" customWidth="1"/>
    <col min="8194" max="8221" width="3.42578125" style="420" customWidth="1"/>
    <col min="8222" max="8222" width="7.7109375" style="420" customWidth="1"/>
    <col min="8223" max="8223" width="11.85546875" style="420" customWidth="1"/>
    <col min="8224" max="8224" width="11.28515625" style="420" customWidth="1"/>
    <col min="8225" max="8226" width="9.140625" style="420" customWidth="1"/>
    <col min="8227" max="8227" width="14" style="420" bestFit="1" customWidth="1"/>
    <col min="8228" max="8228" width="8.42578125" style="420" bestFit="1" customWidth="1"/>
    <col min="8229" max="8229" width="12.140625" style="420" bestFit="1" customWidth="1"/>
    <col min="8230" max="8230" width="7.85546875" style="420" bestFit="1" customWidth="1"/>
    <col min="8231" max="8235" width="9.140625" style="420" customWidth="1"/>
    <col min="8236" max="8244" width="9.7109375" style="420" customWidth="1"/>
    <col min="8245" max="8448" width="9.140625" style="420"/>
    <col min="8449" max="8449" width="16.7109375" style="420" customWidth="1"/>
    <col min="8450" max="8477" width="3.42578125" style="420" customWidth="1"/>
    <col min="8478" max="8478" width="7.7109375" style="420" customWidth="1"/>
    <col min="8479" max="8479" width="11.85546875" style="420" customWidth="1"/>
    <col min="8480" max="8480" width="11.28515625" style="420" customWidth="1"/>
    <col min="8481" max="8482" width="9.140625" style="420" customWidth="1"/>
    <col min="8483" max="8483" width="14" style="420" bestFit="1" customWidth="1"/>
    <col min="8484" max="8484" width="8.42578125" style="420" bestFit="1" customWidth="1"/>
    <col min="8485" max="8485" width="12.140625" style="420" bestFit="1" customWidth="1"/>
    <col min="8486" max="8486" width="7.85546875" style="420" bestFit="1" customWidth="1"/>
    <col min="8487" max="8491" width="9.140625" style="420" customWidth="1"/>
    <col min="8492" max="8500" width="9.7109375" style="420" customWidth="1"/>
    <col min="8501" max="8704" width="9.140625" style="420"/>
    <col min="8705" max="8705" width="16.7109375" style="420" customWidth="1"/>
    <col min="8706" max="8733" width="3.42578125" style="420" customWidth="1"/>
    <col min="8734" max="8734" width="7.7109375" style="420" customWidth="1"/>
    <col min="8735" max="8735" width="11.85546875" style="420" customWidth="1"/>
    <col min="8736" max="8736" width="11.28515625" style="420" customWidth="1"/>
    <col min="8737" max="8738" width="9.140625" style="420" customWidth="1"/>
    <col min="8739" max="8739" width="14" style="420" bestFit="1" customWidth="1"/>
    <col min="8740" max="8740" width="8.42578125" style="420" bestFit="1" customWidth="1"/>
    <col min="8741" max="8741" width="12.140625" style="420" bestFit="1" customWidth="1"/>
    <col min="8742" max="8742" width="7.85546875" style="420" bestFit="1" customWidth="1"/>
    <col min="8743" max="8747" width="9.140625" style="420" customWidth="1"/>
    <col min="8748" max="8756" width="9.7109375" style="420" customWidth="1"/>
    <col min="8757" max="8960" width="9.140625" style="420"/>
    <col min="8961" max="8961" width="16.7109375" style="420" customWidth="1"/>
    <col min="8962" max="8989" width="3.42578125" style="420" customWidth="1"/>
    <col min="8990" max="8990" width="7.7109375" style="420" customWidth="1"/>
    <col min="8991" max="8991" width="11.85546875" style="420" customWidth="1"/>
    <col min="8992" max="8992" width="11.28515625" style="420" customWidth="1"/>
    <col min="8993" max="8994" width="9.140625" style="420" customWidth="1"/>
    <col min="8995" max="8995" width="14" style="420" bestFit="1" customWidth="1"/>
    <col min="8996" max="8996" width="8.42578125" style="420" bestFit="1" customWidth="1"/>
    <col min="8997" max="8997" width="12.140625" style="420" bestFit="1" customWidth="1"/>
    <col min="8998" max="8998" width="7.85546875" style="420" bestFit="1" customWidth="1"/>
    <col min="8999" max="9003" width="9.140625" style="420" customWidth="1"/>
    <col min="9004" max="9012" width="9.7109375" style="420" customWidth="1"/>
    <col min="9013" max="9216" width="9.140625" style="420"/>
    <col min="9217" max="9217" width="16.7109375" style="420" customWidth="1"/>
    <col min="9218" max="9245" width="3.42578125" style="420" customWidth="1"/>
    <col min="9246" max="9246" width="7.7109375" style="420" customWidth="1"/>
    <col min="9247" max="9247" width="11.85546875" style="420" customWidth="1"/>
    <col min="9248" max="9248" width="11.28515625" style="420" customWidth="1"/>
    <col min="9249" max="9250" width="9.140625" style="420" customWidth="1"/>
    <col min="9251" max="9251" width="14" style="420" bestFit="1" customWidth="1"/>
    <col min="9252" max="9252" width="8.42578125" style="420" bestFit="1" customWidth="1"/>
    <col min="9253" max="9253" width="12.140625" style="420" bestFit="1" customWidth="1"/>
    <col min="9254" max="9254" width="7.85546875" style="420" bestFit="1" customWidth="1"/>
    <col min="9255" max="9259" width="9.140625" style="420" customWidth="1"/>
    <col min="9260" max="9268" width="9.7109375" style="420" customWidth="1"/>
    <col min="9269" max="9472" width="9.140625" style="420"/>
    <col min="9473" max="9473" width="16.7109375" style="420" customWidth="1"/>
    <col min="9474" max="9501" width="3.42578125" style="420" customWidth="1"/>
    <col min="9502" max="9502" width="7.7109375" style="420" customWidth="1"/>
    <col min="9503" max="9503" width="11.85546875" style="420" customWidth="1"/>
    <col min="9504" max="9504" width="11.28515625" style="420" customWidth="1"/>
    <col min="9505" max="9506" width="9.140625" style="420" customWidth="1"/>
    <col min="9507" max="9507" width="14" style="420" bestFit="1" customWidth="1"/>
    <col min="9508" max="9508" width="8.42578125" style="420" bestFit="1" customWidth="1"/>
    <col min="9509" max="9509" width="12.140625" style="420" bestFit="1" customWidth="1"/>
    <col min="9510" max="9510" width="7.85546875" style="420" bestFit="1" customWidth="1"/>
    <col min="9511" max="9515" width="9.140625" style="420" customWidth="1"/>
    <col min="9516" max="9524" width="9.7109375" style="420" customWidth="1"/>
    <col min="9525" max="9728" width="9.140625" style="420"/>
    <col min="9729" max="9729" width="16.7109375" style="420" customWidth="1"/>
    <col min="9730" max="9757" width="3.42578125" style="420" customWidth="1"/>
    <col min="9758" max="9758" width="7.7109375" style="420" customWidth="1"/>
    <col min="9759" max="9759" width="11.85546875" style="420" customWidth="1"/>
    <col min="9760" max="9760" width="11.28515625" style="420" customWidth="1"/>
    <col min="9761" max="9762" width="9.140625" style="420" customWidth="1"/>
    <col min="9763" max="9763" width="14" style="420" bestFit="1" customWidth="1"/>
    <col min="9764" max="9764" width="8.42578125" style="420" bestFit="1" customWidth="1"/>
    <col min="9765" max="9765" width="12.140625" style="420" bestFit="1" customWidth="1"/>
    <col min="9766" max="9766" width="7.85546875" style="420" bestFit="1" customWidth="1"/>
    <col min="9767" max="9771" width="9.140625" style="420" customWidth="1"/>
    <col min="9772" max="9780" width="9.7109375" style="420" customWidth="1"/>
    <col min="9781" max="9984" width="9.140625" style="420"/>
    <col min="9985" max="9985" width="16.7109375" style="420" customWidth="1"/>
    <col min="9986" max="10013" width="3.42578125" style="420" customWidth="1"/>
    <col min="10014" max="10014" width="7.7109375" style="420" customWidth="1"/>
    <col min="10015" max="10015" width="11.85546875" style="420" customWidth="1"/>
    <col min="10016" max="10016" width="11.28515625" style="420" customWidth="1"/>
    <col min="10017" max="10018" width="9.140625" style="420" customWidth="1"/>
    <col min="10019" max="10019" width="14" style="420" bestFit="1" customWidth="1"/>
    <col min="10020" max="10020" width="8.42578125" style="420" bestFit="1" customWidth="1"/>
    <col min="10021" max="10021" width="12.140625" style="420" bestFit="1" customWidth="1"/>
    <col min="10022" max="10022" width="7.85546875" style="420" bestFit="1" customWidth="1"/>
    <col min="10023" max="10027" width="9.140625" style="420" customWidth="1"/>
    <col min="10028" max="10036" width="9.7109375" style="420" customWidth="1"/>
    <col min="10037" max="10240" width="9.140625" style="420"/>
    <col min="10241" max="10241" width="16.7109375" style="420" customWidth="1"/>
    <col min="10242" max="10269" width="3.42578125" style="420" customWidth="1"/>
    <col min="10270" max="10270" width="7.7109375" style="420" customWidth="1"/>
    <col min="10271" max="10271" width="11.85546875" style="420" customWidth="1"/>
    <col min="10272" max="10272" width="11.28515625" style="420" customWidth="1"/>
    <col min="10273" max="10274" width="9.140625" style="420" customWidth="1"/>
    <col min="10275" max="10275" width="14" style="420" bestFit="1" customWidth="1"/>
    <col min="10276" max="10276" width="8.42578125" style="420" bestFit="1" customWidth="1"/>
    <col min="10277" max="10277" width="12.140625" style="420" bestFit="1" customWidth="1"/>
    <col min="10278" max="10278" width="7.85546875" style="420" bestFit="1" customWidth="1"/>
    <col min="10279" max="10283" width="9.140625" style="420" customWidth="1"/>
    <col min="10284" max="10292" width="9.7109375" style="420" customWidth="1"/>
    <col min="10293" max="10496" width="9.140625" style="420"/>
    <col min="10497" max="10497" width="16.7109375" style="420" customWidth="1"/>
    <col min="10498" max="10525" width="3.42578125" style="420" customWidth="1"/>
    <col min="10526" max="10526" width="7.7109375" style="420" customWidth="1"/>
    <col min="10527" max="10527" width="11.85546875" style="420" customWidth="1"/>
    <col min="10528" max="10528" width="11.28515625" style="420" customWidth="1"/>
    <col min="10529" max="10530" width="9.140625" style="420" customWidth="1"/>
    <col min="10531" max="10531" width="14" style="420" bestFit="1" customWidth="1"/>
    <col min="10532" max="10532" width="8.42578125" style="420" bestFit="1" customWidth="1"/>
    <col min="10533" max="10533" width="12.140625" style="420" bestFit="1" customWidth="1"/>
    <col min="10534" max="10534" width="7.85546875" style="420" bestFit="1" customWidth="1"/>
    <col min="10535" max="10539" width="9.140625" style="420" customWidth="1"/>
    <col min="10540" max="10548" width="9.7109375" style="420" customWidth="1"/>
    <col min="10549" max="10752" width="9.140625" style="420"/>
    <col min="10753" max="10753" width="16.7109375" style="420" customWidth="1"/>
    <col min="10754" max="10781" width="3.42578125" style="420" customWidth="1"/>
    <col min="10782" max="10782" width="7.7109375" style="420" customWidth="1"/>
    <col min="10783" max="10783" width="11.85546875" style="420" customWidth="1"/>
    <col min="10784" max="10784" width="11.28515625" style="420" customWidth="1"/>
    <col min="10785" max="10786" width="9.140625" style="420" customWidth="1"/>
    <col min="10787" max="10787" width="14" style="420" bestFit="1" customWidth="1"/>
    <col min="10788" max="10788" width="8.42578125" style="420" bestFit="1" customWidth="1"/>
    <col min="10789" max="10789" width="12.140625" style="420" bestFit="1" customWidth="1"/>
    <col min="10790" max="10790" width="7.85546875" style="420" bestFit="1" customWidth="1"/>
    <col min="10791" max="10795" width="9.140625" style="420" customWidth="1"/>
    <col min="10796" max="10804" width="9.7109375" style="420" customWidth="1"/>
    <col min="10805" max="11008" width="9.140625" style="420"/>
    <col min="11009" max="11009" width="16.7109375" style="420" customWidth="1"/>
    <col min="11010" max="11037" width="3.42578125" style="420" customWidth="1"/>
    <col min="11038" max="11038" width="7.7109375" style="420" customWidth="1"/>
    <col min="11039" max="11039" width="11.85546875" style="420" customWidth="1"/>
    <col min="11040" max="11040" width="11.28515625" style="420" customWidth="1"/>
    <col min="11041" max="11042" width="9.140625" style="420" customWidth="1"/>
    <col min="11043" max="11043" width="14" style="420" bestFit="1" customWidth="1"/>
    <col min="11044" max="11044" width="8.42578125" style="420" bestFit="1" customWidth="1"/>
    <col min="11045" max="11045" width="12.140625" style="420" bestFit="1" customWidth="1"/>
    <col min="11046" max="11046" width="7.85546875" style="420" bestFit="1" customWidth="1"/>
    <col min="11047" max="11051" width="9.140625" style="420" customWidth="1"/>
    <col min="11052" max="11060" width="9.7109375" style="420" customWidth="1"/>
    <col min="11061" max="11264" width="9.140625" style="420"/>
    <col min="11265" max="11265" width="16.7109375" style="420" customWidth="1"/>
    <col min="11266" max="11293" width="3.42578125" style="420" customWidth="1"/>
    <col min="11294" max="11294" width="7.7109375" style="420" customWidth="1"/>
    <col min="11295" max="11295" width="11.85546875" style="420" customWidth="1"/>
    <col min="11296" max="11296" width="11.28515625" style="420" customWidth="1"/>
    <col min="11297" max="11298" width="9.140625" style="420" customWidth="1"/>
    <col min="11299" max="11299" width="14" style="420" bestFit="1" customWidth="1"/>
    <col min="11300" max="11300" width="8.42578125" style="420" bestFit="1" customWidth="1"/>
    <col min="11301" max="11301" width="12.140625" style="420" bestFit="1" customWidth="1"/>
    <col min="11302" max="11302" width="7.85546875" style="420" bestFit="1" customWidth="1"/>
    <col min="11303" max="11307" width="9.140625" style="420" customWidth="1"/>
    <col min="11308" max="11316" width="9.7109375" style="420" customWidth="1"/>
    <col min="11317" max="11520" width="9.140625" style="420"/>
    <col min="11521" max="11521" width="16.7109375" style="420" customWidth="1"/>
    <col min="11522" max="11549" width="3.42578125" style="420" customWidth="1"/>
    <col min="11550" max="11550" width="7.7109375" style="420" customWidth="1"/>
    <col min="11551" max="11551" width="11.85546875" style="420" customWidth="1"/>
    <col min="11552" max="11552" width="11.28515625" style="420" customWidth="1"/>
    <col min="11553" max="11554" width="9.140625" style="420" customWidth="1"/>
    <col min="11555" max="11555" width="14" style="420" bestFit="1" customWidth="1"/>
    <col min="11556" max="11556" width="8.42578125" style="420" bestFit="1" customWidth="1"/>
    <col min="11557" max="11557" width="12.140625" style="420" bestFit="1" customWidth="1"/>
    <col min="11558" max="11558" width="7.85546875" style="420" bestFit="1" customWidth="1"/>
    <col min="11559" max="11563" width="9.140625" style="420" customWidth="1"/>
    <col min="11564" max="11572" width="9.7109375" style="420" customWidth="1"/>
    <col min="11573" max="11776" width="9.140625" style="420"/>
    <col min="11777" max="11777" width="16.7109375" style="420" customWidth="1"/>
    <col min="11778" max="11805" width="3.42578125" style="420" customWidth="1"/>
    <col min="11806" max="11806" width="7.7109375" style="420" customWidth="1"/>
    <col min="11807" max="11807" width="11.85546875" style="420" customWidth="1"/>
    <col min="11808" max="11808" width="11.28515625" style="420" customWidth="1"/>
    <col min="11809" max="11810" width="9.140625" style="420" customWidth="1"/>
    <col min="11811" max="11811" width="14" style="420" bestFit="1" customWidth="1"/>
    <col min="11812" max="11812" width="8.42578125" style="420" bestFit="1" customWidth="1"/>
    <col min="11813" max="11813" width="12.140625" style="420" bestFit="1" customWidth="1"/>
    <col min="11814" max="11814" width="7.85546875" style="420" bestFit="1" customWidth="1"/>
    <col min="11815" max="11819" width="9.140625" style="420" customWidth="1"/>
    <col min="11820" max="11828" width="9.7109375" style="420" customWidth="1"/>
    <col min="11829" max="12032" width="9.140625" style="420"/>
    <col min="12033" max="12033" width="16.7109375" style="420" customWidth="1"/>
    <col min="12034" max="12061" width="3.42578125" style="420" customWidth="1"/>
    <col min="12062" max="12062" width="7.7109375" style="420" customWidth="1"/>
    <col min="12063" max="12063" width="11.85546875" style="420" customWidth="1"/>
    <col min="12064" max="12064" width="11.28515625" style="420" customWidth="1"/>
    <col min="12065" max="12066" width="9.140625" style="420" customWidth="1"/>
    <col min="12067" max="12067" width="14" style="420" bestFit="1" customWidth="1"/>
    <col min="12068" max="12068" width="8.42578125" style="420" bestFit="1" customWidth="1"/>
    <col min="12069" max="12069" width="12.140625" style="420" bestFit="1" customWidth="1"/>
    <col min="12070" max="12070" width="7.85546875" style="420" bestFit="1" customWidth="1"/>
    <col min="12071" max="12075" width="9.140625" style="420" customWidth="1"/>
    <col min="12076" max="12084" width="9.7109375" style="420" customWidth="1"/>
    <col min="12085" max="12288" width="9.140625" style="420"/>
    <col min="12289" max="12289" width="16.7109375" style="420" customWidth="1"/>
    <col min="12290" max="12317" width="3.42578125" style="420" customWidth="1"/>
    <col min="12318" max="12318" width="7.7109375" style="420" customWidth="1"/>
    <col min="12319" max="12319" width="11.85546875" style="420" customWidth="1"/>
    <col min="12320" max="12320" width="11.28515625" style="420" customWidth="1"/>
    <col min="12321" max="12322" width="9.140625" style="420" customWidth="1"/>
    <col min="12323" max="12323" width="14" style="420" bestFit="1" customWidth="1"/>
    <col min="12324" max="12324" width="8.42578125" style="420" bestFit="1" customWidth="1"/>
    <col min="12325" max="12325" width="12.140625" style="420" bestFit="1" customWidth="1"/>
    <col min="12326" max="12326" width="7.85546875" style="420" bestFit="1" customWidth="1"/>
    <col min="12327" max="12331" width="9.140625" style="420" customWidth="1"/>
    <col min="12332" max="12340" width="9.7109375" style="420" customWidth="1"/>
    <col min="12341" max="12544" width="9.140625" style="420"/>
    <col min="12545" max="12545" width="16.7109375" style="420" customWidth="1"/>
    <col min="12546" max="12573" width="3.42578125" style="420" customWidth="1"/>
    <col min="12574" max="12574" width="7.7109375" style="420" customWidth="1"/>
    <col min="12575" max="12575" width="11.85546875" style="420" customWidth="1"/>
    <col min="12576" max="12576" width="11.28515625" style="420" customWidth="1"/>
    <col min="12577" max="12578" width="9.140625" style="420" customWidth="1"/>
    <col min="12579" max="12579" width="14" style="420" bestFit="1" customWidth="1"/>
    <col min="12580" max="12580" width="8.42578125" style="420" bestFit="1" customWidth="1"/>
    <col min="12581" max="12581" width="12.140625" style="420" bestFit="1" customWidth="1"/>
    <col min="12582" max="12582" width="7.85546875" style="420" bestFit="1" customWidth="1"/>
    <col min="12583" max="12587" width="9.140625" style="420" customWidth="1"/>
    <col min="12588" max="12596" width="9.7109375" style="420" customWidth="1"/>
    <col min="12597" max="12800" width="9.140625" style="420"/>
    <col min="12801" max="12801" width="16.7109375" style="420" customWidth="1"/>
    <col min="12802" max="12829" width="3.42578125" style="420" customWidth="1"/>
    <col min="12830" max="12830" width="7.7109375" style="420" customWidth="1"/>
    <col min="12831" max="12831" width="11.85546875" style="420" customWidth="1"/>
    <col min="12832" max="12832" width="11.28515625" style="420" customWidth="1"/>
    <col min="12833" max="12834" width="9.140625" style="420" customWidth="1"/>
    <col min="12835" max="12835" width="14" style="420" bestFit="1" customWidth="1"/>
    <col min="12836" max="12836" width="8.42578125" style="420" bestFit="1" customWidth="1"/>
    <col min="12837" max="12837" width="12.140625" style="420" bestFit="1" customWidth="1"/>
    <col min="12838" max="12838" width="7.85546875" style="420" bestFit="1" customWidth="1"/>
    <col min="12839" max="12843" width="9.140625" style="420" customWidth="1"/>
    <col min="12844" max="12852" width="9.7109375" style="420" customWidth="1"/>
    <col min="12853" max="13056" width="9.140625" style="420"/>
    <col min="13057" max="13057" width="16.7109375" style="420" customWidth="1"/>
    <col min="13058" max="13085" width="3.42578125" style="420" customWidth="1"/>
    <col min="13086" max="13086" width="7.7109375" style="420" customWidth="1"/>
    <col min="13087" max="13087" width="11.85546875" style="420" customWidth="1"/>
    <col min="13088" max="13088" width="11.28515625" style="420" customWidth="1"/>
    <col min="13089" max="13090" width="9.140625" style="420" customWidth="1"/>
    <col min="13091" max="13091" width="14" style="420" bestFit="1" customWidth="1"/>
    <col min="13092" max="13092" width="8.42578125" style="420" bestFit="1" customWidth="1"/>
    <col min="13093" max="13093" width="12.140625" style="420" bestFit="1" customWidth="1"/>
    <col min="13094" max="13094" width="7.85546875" style="420" bestFit="1" customWidth="1"/>
    <col min="13095" max="13099" width="9.140625" style="420" customWidth="1"/>
    <col min="13100" max="13108" width="9.7109375" style="420" customWidth="1"/>
    <col min="13109" max="13312" width="9.140625" style="420"/>
    <col min="13313" max="13313" width="16.7109375" style="420" customWidth="1"/>
    <col min="13314" max="13341" width="3.42578125" style="420" customWidth="1"/>
    <col min="13342" max="13342" width="7.7109375" style="420" customWidth="1"/>
    <col min="13343" max="13343" width="11.85546875" style="420" customWidth="1"/>
    <col min="13344" max="13344" width="11.28515625" style="420" customWidth="1"/>
    <col min="13345" max="13346" width="9.140625" style="420" customWidth="1"/>
    <col min="13347" max="13347" width="14" style="420" bestFit="1" customWidth="1"/>
    <col min="13348" max="13348" width="8.42578125" style="420" bestFit="1" customWidth="1"/>
    <col min="13349" max="13349" width="12.140625" style="420" bestFit="1" customWidth="1"/>
    <col min="13350" max="13350" width="7.85546875" style="420" bestFit="1" customWidth="1"/>
    <col min="13351" max="13355" width="9.140625" style="420" customWidth="1"/>
    <col min="13356" max="13364" width="9.7109375" style="420" customWidth="1"/>
    <col min="13365" max="13568" width="9.140625" style="420"/>
    <col min="13569" max="13569" width="16.7109375" style="420" customWidth="1"/>
    <col min="13570" max="13597" width="3.42578125" style="420" customWidth="1"/>
    <col min="13598" max="13598" width="7.7109375" style="420" customWidth="1"/>
    <col min="13599" max="13599" width="11.85546875" style="420" customWidth="1"/>
    <col min="13600" max="13600" width="11.28515625" style="420" customWidth="1"/>
    <col min="13601" max="13602" width="9.140625" style="420" customWidth="1"/>
    <col min="13603" max="13603" width="14" style="420" bestFit="1" customWidth="1"/>
    <col min="13604" max="13604" width="8.42578125" style="420" bestFit="1" customWidth="1"/>
    <col min="13605" max="13605" width="12.140625" style="420" bestFit="1" customWidth="1"/>
    <col min="13606" max="13606" width="7.85546875" style="420" bestFit="1" customWidth="1"/>
    <col min="13607" max="13611" width="9.140625" style="420" customWidth="1"/>
    <col min="13612" max="13620" width="9.7109375" style="420" customWidth="1"/>
    <col min="13621" max="13824" width="9.140625" style="420"/>
    <col min="13825" max="13825" width="16.7109375" style="420" customWidth="1"/>
    <col min="13826" max="13853" width="3.42578125" style="420" customWidth="1"/>
    <col min="13854" max="13854" width="7.7109375" style="420" customWidth="1"/>
    <col min="13855" max="13855" width="11.85546875" style="420" customWidth="1"/>
    <col min="13856" max="13856" width="11.28515625" style="420" customWidth="1"/>
    <col min="13857" max="13858" width="9.140625" style="420" customWidth="1"/>
    <col min="13859" max="13859" width="14" style="420" bestFit="1" customWidth="1"/>
    <col min="13860" max="13860" width="8.42578125" style="420" bestFit="1" customWidth="1"/>
    <col min="13861" max="13861" width="12.140625" style="420" bestFit="1" customWidth="1"/>
    <col min="13862" max="13862" width="7.85546875" style="420" bestFit="1" customWidth="1"/>
    <col min="13863" max="13867" width="9.140625" style="420" customWidth="1"/>
    <col min="13868" max="13876" width="9.7109375" style="420" customWidth="1"/>
    <col min="13877" max="14080" width="9.140625" style="420"/>
    <col min="14081" max="14081" width="16.7109375" style="420" customWidth="1"/>
    <col min="14082" max="14109" width="3.42578125" style="420" customWidth="1"/>
    <col min="14110" max="14110" width="7.7109375" style="420" customWidth="1"/>
    <col min="14111" max="14111" width="11.85546875" style="420" customWidth="1"/>
    <col min="14112" max="14112" width="11.28515625" style="420" customWidth="1"/>
    <col min="14113" max="14114" width="9.140625" style="420" customWidth="1"/>
    <col min="14115" max="14115" width="14" style="420" bestFit="1" customWidth="1"/>
    <col min="14116" max="14116" width="8.42578125" style="420" bestFit="1" customWidth="1"/>
    <col min="14117" max="14117" width="12.140625" style="420" bestFit="1" customWidth="1"/>
    <col min="14118" max="14118" width="7.85546875" style="420" bestFit="1" customWidth="1"/>
    <col min="14119" max="14123" width="9.140625" style="420" customWidth="1"/>
    <col min="14124" max="14132" width="9.7109375" style="420" customWidth="1"/>
    <col min="14133" max="14336" width="9.140625" style="420"/>
    <col min="14337" max="14337" width="16.7109375" style="420" customWidth="1"/>
    <col min="14338" max="14365" width="3.42578125" style="420" customWidth="1"/>
    <col min="14366" max="14366" width="7.7109375" style="420" customWidth="1"/>
    <col min="14367" max="14367" width="11.85546875" style="420" customWidth="1"/>
    <col min="14368" max="14368" width="11.28515625" style="420" customWidth="1"/>
    <col min="14369" max="14370" width="9.140625" style="420" customWidth="1"/>
    <col min="14371" max="14371" width="14" style="420" bestFit="1" customWidth="1"/>
    <col min="14372" max="14372" width="8.42578125" style="420" bestFit="1" customWidth="1"/>
    <col min="14373" max="14373" width="12.140625" style="420" bestFit="1" customWidth="1"/>
    <col min="14374" max="14374" width="7.85546875" style="420" bestFit="1" customWidth="1"/>
    <col min="14375" max="14379" width="9.140625" style="420" customWidth="1"/>
    <col min="14380" max="14388" width="9.7109375" style="420" customWidth="1"/>
    <col min="14389" max="14592" width="9.140625" style="420"/>
    <col min="14593" max="14593" width="16.7109375" style="420" customWidth="1"/>
    <col min="14594" max="14621" width="3.42578125" style="420" customWidth="1"/>
    <col min="14622" max="14622" width="7.7109375" style="420" customWidth="1"/>
    <col min="14623" max="14623" width="11.85546875" style="420" customWidth="1"/>
    <col min="14624" max="14624" width="11.28515625" style="420" customWidth="1"/>
    <col min="14625" max="14626" width="9.140625" style="420" customWidth="1"/>
    <col min="14627" max="14627" width="14" style="420" bestFit="1" customWidth="1"/>
    <col min="14628" max="14628" width="8.42578125" style="420" bestFit="1" customWidth="1"/>
    <col min="14629" max="14629" width="12.140625" style="420" bestFit="1" customWidth="1"/>
    <col min="14630" max="14630" width="7.85546875" style="420" bestFit="1" customWidth="1"/>
    <col min="14631" max="14635" width="9.140625" style="420" customWidth="1"/>
    <col min="14636" max="14644" width="9.7109375" style="420" customWidth="1"/>
    <col min="14645" max="14848" width="9.140625" style="420"/>
    <col min="14849" max="14849" width="16.7109375" style="420" customWidth="1"/>
    <col min="14850" max="14877" width="3.42578125" style="420" customWidth="1"/>
    <col min="14878" max="14878" width="7.7109375" style="420" customWidth="1"/>
    <col min="14879" max="14879" width="11.85546875" style="420" customWidth="1"/>
    <col min="14880" max="14880" width="11.28515625" style="420" customWidth="1"/>
    <col min="14881" max="14882" width="9.140625" style="420" customWidth="1"/>
    <col min="14883" max="14883" width="14" style="420" bestFit="1" customWidth="1"/>
    <col min="14884" max="14884" width="8.42578125" style="420" bestFit="1" customWidth="1"/>
    <col min="14885" max="14885" width="12.140625" style="420" bestFit="1" customWidth="1"/>
    <col min="14886" max="14886" width="7.85546875" style="420" bestFit="1" customWidth="1"/>
    <col min="14887" max="14891" width="9.140625" style="420" customWidth="1"/>
    <col min="14892" max="14900" width="9.7109375" style="420" customWidth="1"/>
    <col min="14901" max="15104" width="9.140625" style="420"/>
    <col min="15105" max="15105" width="16.7109375" style="420" customWidth="1"/>
    <col min="15106" max="15133" width="3.42578125" style="420" customWidth="1"/>
    <col min="15134" max="15134" width="7.7109375" style="420" customWidth="1"/>
    <col min="15135" max="15135" width="11.85546875" style="420" customWidth="1"/>
    <col min="15136" max="15136" width="11.28515625" style="420" customWidth="1"/>
    <col min="15137" max="15138" width="9.140625" style="420" customWidth="1"/>
    <col min="15139" max="15139" width="14" style="420" bestFit="1" customWidth="1"/>
    <col min="15140" max="15140" width="8.42578125" style="420" bestFit="1" customWidth="1"/>
    <col min="15141" max="15141" width="12.140625" style="420" bestFit="1" customWidth="1"/>
    <col min="15142" max="15142" width="7.85546875" style="420" bestFit="1" customWidth="1"/>
    <col min="15143" max="15147" width="9.140625" style="420" customWidth="1"/>
    <col min="15148" max="15156" width="9.7109375" style="420" customWidth="1"/>
    <col min="15157" max="15360" width="9.140625" style="420"/>
    <col min="15361" max="15361" width="16.7109375" style="420" customWidth="1"/>
    <col min="15362" max="15389" width="3.42578125" style="420" customWidth="1"/>
    <col min="15390" max="15390" width="7.7109375" style="420" customWidth="1"/>
    <col min="15391" max="15391" width="11.85546875" style="420" customWidth="1"/>
    <col min="15392" max="15392" width="11.28515625" style="420" customWidth="1"/>
    <col min="15393" max="15394" width="9.140625" style="420" customWidth="1"/>
    <col min="15395" max="15395" width="14" style="420" bestFit="1" customWidth="1"/>
    <col min="15396" max="15396" width="8.42578125" style="420" bestFit="1" customWidth="1"/>
    <col min="15397" max="15397" width="12.140625" style="420" bestFit="1" customWidth="1"/>
    <col min="15398" max="15398" width="7.85546875" style="420" bestFit="1" customWidth="1"/>
    <col min="15399" max="15403" width="9.140625" style="420" customWidth="1"/>
    <col min="15404" max="15412" width="9.7109375" style="420" customWidth="1"/>
    <col min="15413" max="15616" width="9.140625" style="420"/>
    <col min="15617" max="15617" width="16.7109375" style="420" customWidth="1"/>
    <col min="15618" max="15645" width="3.42578125" style="420" customWidth="1"/>
    <col min="15646" max="15646" width="7.7109375" style="420" customWidth="1"/>
    <col min="15647" max="15647" width="11.85546875" style="420" customWidth="1"/>
    <col min="15648" max="15648" width="11.28515625" style="420" customWidth="1"/>
    <col min="15649" max="15650" width="9.140625" style="420" customWidth="1"/>
    <col min="15651" max="15651" width="14" style="420" bestFit="1" customWidth="1"/>
    <col min="15652" max="15652" width="8.42578125" style="420" bestFit="1" customWidth="1"/>
    <col min="15653" max="15653" width="12.140625" style="420" bestFit="1" customWidth="1"/>
    <col min="15654" max="15654" width="7.85546875" style="420" bestFit="1" customWidth="1"/>
    <col min="15655" max="15659" width="9.140625" style="420" customWidth="1"/>
    <col min="15660" max="15668" width="9.7109375" style="420" customWidth="1"/>
    <col min="15669" max="15872" width="9.140625" style="420"/>
    <col min="15873" max="15873" width="16.7109375" style="420" customWidth="1"/>
    <col min="15874" max="15901" width="3.42578125" style="420" customWidth="1"/>
    <col min="15902" max="15902" width="7.7109375" style="420" customWidth="1"/>
    <col min="15903" max="15903" width="11.85546875" style="420" customWidth="1"/>
    <col min="15904" max="15904" width="11.28515625" style="420" customWidth="1"/>
    <col min="15905" max="15906" width="9.140625" style="420" customWidth="1"/>
    <col min="15907" max="15907" width="14" style="420" bestFit="1" customWidth="1"/>
    <col min="15908" max="15908" width="8.42578125" style="420" bestFit="1" customWidth="1"/>
    <col min="15909" max="15909" width="12.140625" style="420" bestFit="1" customWidth="1"/>
    <col min="15910" max="15910" width="7.85546875" style="420" bestFit="1" customWidth="1"/>
    <col min="15911" max="15915" width="9.140625" style="420" customWidth="1"/>
    <col min="15916" max="15924" width="9.7109375" style="420" customWidth="1"/>
    <col min="15925" max="16128" width="9.140625" style="420"/>
    <col min="16129" max="16129" width="16.7109375" style="420" customWidth="1"/>
    <col min="16130" max="16157" width="3.42578125" style="420" customWidth="1"/>
    <col min="16158" max="16158" width="7.7109375" style="420" customWidth="1"/>
    <col min="16159" max="16159" width="11.85546875" style="420" customWidth="1"/>
    <col min="16160" max="16160" width="11.28515625" style="420" customWidth="1"/>
    <col min="16161" max="16162" width="9.140625" style="420" customWidth="1"/>
    <col min="16163" max="16163" width="14" style="420" bestFit="1" customWidth="1"/>
    <col min="16164" max="16164" width="8.42578125" style="420" bestFit="1" customWidth="1"/>
    <col min="16165" max="16165" width="12.140625" style="420" bestFit="1" customWidth="1"/>
    <col min="16166" max="16166" width="7.85546875" style="420" bestFit="1" customWidth="1"/>
    <col min="16167" max="16171" width="9.140625" style="420" customWidth="1"/>
    <col min="16172" max="16180" width="9.7109375" style="420" customWidth="1"/>
    <col min="16181" max="16384" width="9.140625" style="420"/>
  </cols>
  <sheetData>
    <row r="1" spans="1:38" ht="17.25" customHeight="1">
      <c r="A1" s="857"/>
      <c r="B1" s="857"/>
      <c r="C1" s="857"/>
      <c r="D1" s="857"/>
      <c r="E1" s="857"/>
      <c r="F1" s="857"/>
      <c r="G1" s="857"/>
      <c r="H1" s="857"/>
      <c r="I1" s="857"/>
      <c r="J1" s="857"/>
      <c r="K1" s="857"/>
      <c r="L1" s="857"/>
      <c r="M1" s="857"/>
      <c r="N1" s="857"/>
      <c r="O1" s="857"/>
      <c r="P1" s="857"/>
      <c r="Q1" s="857"/>
      <c r="R1" s="857"/>
      <c r="S1" s="857"/>
      <c r="T1" s="857"/>
      <c r="U1" s="857"/>
      <c r="V1" s="857"/>
      <c r="W1" s="857"/>
      <c r="X1" s="857"/>
      <c r="Y1" s="857"/>
      <c r="Z1" s="857"/>
      <c r="AA1" s="857"/>
      <c r="AB1" s="857"/>
      <c r="AC1" s="857"/>
      <c r="AD1" s="857"/>
      <c r="AE1" s="397"/>
      <c r="AF1" s="68"/>
      <c r="AG1" s="7"/>
      <c r="AH1" s="398"/>
      <c r="AI1" s="398"/>
      <c r="AJ1" s="398"/>
      <c r="AK1" s="398"/>
      <c r="AL1" s="398"/>
    </row>
    <row r="2" spans="1:38" ht="18" customHeight="1">
      <c r="A2" s="858" t="s">
        <v>278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  <c r="S2" s="858"/>
      <c r="T2" s="858"/>
      <c r="U2" s="858"/>
      <c r="V2" s="858"/>
      <c r="W2" s="858"/>
      <c r="X2" s="858"/>
      <c r="Y2" s="858"/>
      <c r="Z2" s="858"/>
      <c r="AA2" s="858"/>
      <c r="AB2" s="858"/>
      <c r="AC2" s="858"/>
      <c r="AD2" s="858"/>
      <c r="AE2" s="399"/>
      <c r="AF2" s="68"/>
      <c r="AG2" s="7"/>
      <c r="AH2" s="398"/>
      <c r="AI2" s="400"/>
      <c r="AJ2" s="400"/>
      <c r="AK2" s="400"/>
      <c r="AL2" s="400"/>
    </row>
    <row r="3" spans="1:38" ht="18" customHeight="1">
      <c r="A3" s="858" t="s">
        <v>837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  <c r="S3" s="858"/>
      <c r="T3" s="858"/>
      <c r="U3" s="858"/>
      <c r="V3" s="858"/>
      <c r="W3" s="858"/>
      <c r="X3" s="858"/>
      <c r="Y3" s="858"/>
      <c r="Z3" s="858"/>
      <c r="AA3" s="858"/>
      <c r="AB3" s="858"/>
      <c r="AC3" s="858"/>
      <c r="AD3" s="858"/>
      <c r="AE3" s="399"/>
      <c r="AF3" s="68"/>
      <c r="AG3" s="7"/>
      <c r="AH3" s="398"/>
      <c r="AI3" s="398"/>
      <c r="AJ3" s="398"/>
      <c r="AK3" s="398"/>
      <c r="AL3" s="398"/>
    </row>
    <row r="4" spans="1:38" ht="18" customHeight="1">
      <c r="A4" s="859" t="s">
        <v>852</v>
      </c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859"/>
      <c r="R4" s="859"/>
      <c r="S4" s="859"/>
      <c r="T4" s="859"/>
      <c r="U4" s="859"/>
      <c r="V4" s="859"/>
      <c r="W4" s="859"/>
      <c r="X4" s="859"/>
      <c r="Y4" s="859"/>
      <c r="Z4" s="859"/>
      <c r="AA4" s="859"/>
      <c r="AB4" s="859"/>
      <c r="AC4" s="859"/>
      <c r="AD4" s="859"/>
      <c r="AE4" s="399"/>
      <c r="AF4" s="68"/>
      <c r="AG4" s="7"/>
      <c r="AH4" s="398"/>
      <c r="AI4" s="398"/>
      <c r="AJ4" s="398"/>
      <c r="AK4" s="401"/>
      <c r="AL4" s="398"/>
    </row>
    <row r="5" spans="1:38">
      <c r="A5" s="858"/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858"/>
      <c r="V5" s="858"/>
      <c r="W5" s="858"/>
      <c r="X5" s="858"/>
      <c r="Y5" s="858"/>
      <c r="Z5" s="858"/>
      <c r="AA5" s="858"/>
      <c r="AB5" s="858"/>
      <c r="AC5" s="858"/>
      <c r="AD5" s="858"/>
      <c r="AE5" s="399"/>
      <c r="AF5" s="68"/>
      <c r="AG5" s="7"/>
      <c r="AH5" s="398"/>
      <c r="AI5" s="398"/>
      <c r="AJ5" s="398"/>
      <c r="AK5" s="398"/>
      <c r="AL5" s="398"/>
    </row>
    <row r="6" spans="1:38">
      <c r="A6" s="739"/>
      <c r="B6" s="742"/>
      <c r="C6" s="742"/>
      <c r="D6" s="742"/>
      <c r="E6" s="742"/>
      <c r="F6" s="742"/>
      <c r="G6" s="742"/>
      <c r="H6" s="742"/>
      <c r="I6" s="742"/>
      <c r="J6" s="742"/>
      <c r="K6" s="742"/>
      <c r="L6" s="742"/>
      <c r="M6" s="742"/>
      <c r="N6" s="742"/>
      <c r="O6" s="742"/>
      <c r="P6" s="742"/>
      <c r="Q6" s="742"/>
      <c r="R6" s="742"/>
      <c r="S6" s="742"/>
      <c r="T6" s="742"/>
      <c r="U6" s="742"/>
      <c r="V6" s="742"/>
      <c r="W6" s="742"/>
      <c r="X6" s="742"/>
      <c r="Y6" s="742"/>
      <c r="Z6" s="742"/>
      <c r="AA6" s="742"/>
      <c r="AB6" s="742"/>
      <c r="AC6" s="742"/>
      <c r="AD6" s="861" t="s">
        <v>136</v>
      </c>
      <c r="AF6" s="68"/>
      <c r="AG6" s="7"/>
      <c r="AH6" s="398"/>
      <c r="AI6" s="398"/>
      <c r="AJ6" s="398"/>
      <c r="AK6" s="398"/>
      <c r="AL6" s="398"/>
    </row>
    <row r="7" spans="1:38" ht="10.5" customHeight="1">
      <c r="A7" s="739"/>
      <c r="B7" s="743" t="s">
        <v>59</v>
      </c>
      <c r="C7" s="743" t="s">
        <v>60</v>
      </c>
      <c r="D7" s="743" t="s">
        <v>61</v>
      </c>
      <c r="E7" s="743" t="s">
        <v>63</v>
      </c>
      <c r="F7" s="743" t="s">
        <v>64</v>
      </c>
      <c r="G7" s="743" t="s">
        <v>66</v>
      </c>
      <c r="H7" s="743" t="s">
        <v>67</v>
      </c>
      <c r="I7" s="743" t="s">
        <v>68</v>
      </c>
      <c r="J7" s="743" t="s">
        <v>69</v>
      </c>
      <c r="K7" s="743" t="s">
        <v>70</v>
      </c>
      <c r="L7" s="743" t="s">
        <v>76</v>
      </c>
      <c r="M7" s="743" t="s">
        <v>78</v>
      </c>
      <c r="N7" s="743" t="s">
        <v>75</v>
      </c>
      <c r="O7" s="743" t="s">
        <v>72</v>
      </c>
      <c r="P7" s="743" t="s">
        <v>74</v>
      </c>
      <c r="Q7" s="743" t="s">
        <v>71</v>
      </c>
      <c r="R7" s="743" t="s">
        <v>83</v>
      </c>
      <c r="S7" s="743" t="s">
        <v>82</v>
      </c>
      <c r="T7" s="743" t="s">
        <v>81</v>
      </c>
      <c r="U7" s="743" t="s">
        <v>79</v>
      </c>
      <c r="V7" s="743" t="s">
        <v>80</v>
      </c>
      <c r="W7" s="743" t="s">
        <v>65</v>
      </c>
      <c r="X7" s="743" t="s">
        <v>73</v>
      </c>
      <c r="Y7" s="743" t="s">
        <v>77</v>
      </c>
      <c r="Z7" s="743" t="s">
        <v>62</v>
      </c>
      <c r="AA7" s="743" t="s">
        <v>84</v>
      </c>
      <c r="AB7" s="743" t="s">
        <v>824</v>
      </c>
      <c r="AC7" s="743" t="s">
        <v>832</v>
      </c>
      <c r="AD7" s="861"/>
      <c r="AF7" s="68"/>
      <c r="AG7" s="7"/>
      <c r="AH7" s="398"/>
      <c r="AI7" s="398"/>
      <c r="AJ7" s="398"/>
      <c r="AK7" s="398"/>
      <c r="AL7" s="398"/>
    </row>
    <row r="8" spans="1:38" ht="9" customHeight="1">
      <c r="A8" s="128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28"/>
      <c r="AF8" s="68"/>
      <c r="AG8" s="7"/>
      <c r="AH8" s="398"/>
      <c r="AI8" s="398"/>
      <c r="AJ8" s="398"/>
      <c r="AK8" s="398"/>
      <c r="AL8" s="398"/>
    </row>
    <row r="9" spans="1:38" ht="19.5" customHeight="1">
      <c r="A9" s="687" t="s">
        <v>308</v>
      </c>
      <c r="B9" s="680">
        <f t="shared" ref="B9:AC9" si="0">SUM(B10:B17)</f>
        <v>19</v>
      </c>
      <c r="C9" s="680">
        <f t="shared" si="0"/>
        <v>9</v>
      </c>
      <c r="D9" s="680">
        <f t="shared" si="0"/>
        <v>7</v>
      </c>
      <c r="E9" s="680">
        <f t="shared" si="0"/>
        <v>2</v>
      </c>
      <c r="F9" s="680">
        <f t="shared" si="0"/>
        <v>3</v>
      </c>
      <c r="G9" s="680">
        <f t="shared" si="0"/>
        <v>5</v>
      </c>
      <c r="H9" s="680">
        <f t="shared" si="0"/>
        <v>6</v>
      </c>
      <c r="I9" s="680">
        <f t="shared" si="0"/>
        <v>1</v>
      </c>
      <c r="J9" s="680">
        <f t="shared" si="0"/>
        <v>1</v>
      </c>
      <c r="K9" s="680">
        <f t="shared" si="0"/>
        <v>1</v>
      </c>
      <c r="L9" s="680">
        <f t="shared" si="0"/>
        <v>0</v>
      </c>
      <c r="M9" s="680">
        <f t="shared" si="0"/>
        <v>0</v>
      </c>
      <c r="N9" s="680">
        <f t="shared" si="0"/>
        <v>1</v>
      </c>
      <c r="O9" s="680">
        <f t="shared" si="0"/>
        <v>2</v>
      </c>
      <c r="P9" s="680">
        <f t="shared" si="0"/>
        <v>1</v>
      </c>
      <c r="Q9" s="680">
        <f t="shared" si="0"/>
        <v>1</v>
      </c>
      <c r="R9" s="680">
        <f t="shared" si="0"/>
        <v>3</v>
      </c>
      <c r="S9" s="680">
        <f t="shared" si="0"/>
        <v>1</v>
      </c>
      <c r="T9" s="680">
        <f t="shared" si="0"/>
        <v>0</v>
      </c>
      <c r="U9" s="680">
        <f t="shared" si="0"/>
        <v>3</v>
      </c>
      <c r="V9" s="680">
        <f t="shared" si="0"/>
        <v>1</v>
      </c>
      <c r="W9" s="680">
        <f t="shared" si="0"/>
        <v>2</v>
      </c>
      <c r="X9" s="680">
        <f t="shared" si="0"/>
        <v>3</v>
      </c>
      <c r="Y9" s="680">
        <f t="shared" si="0"/>
        <v>2</v>
      </c>
      <c r="Z9" s="680">
        <f t="shared" si="0"/>
        <v>5</v>
      </c>
      <c r="AA9" s="680">
        <f t="shared" si="0"/>
        <v>1</v>
      </c>
      <c r="AB9" s="680">
        <f t="shared" si="0"/>
        <v>2</v>
      </c>
      <c r="AC9" s="680">
        <f t="shared" si="0"/>
        <v>3</v>
      </c>
      <c r="AD9" s="680">
        <f>SUM(B9:AC9)</f>
        <v>85</v>
      </c>
      <c r="AE9" s="128"/>
      <c r="AF9" s="68"/>
      <c r="AG9" s="7"/>
      <c r="AH9" s="398"/>
      <c r="AI9" s="398"/>
      <c r="AJ9" s="398"/>
      <c r="AK9" s="398"/>
      <c r="AL9" s="398"/>
    </row>
    <row r="10" spans="1:38" ht="12" customHeight="1">
      <c r="A10" s="394" t="s">
        <v>309</v>
      </c>
      <c r="B10" s="678"/>
      <c r="C10" s="678"/>
      <c r="D10" s="678"/>
      <c r="E10" s="678"/>
      <c r="F10" s="678"/>
      <c r="G10" s="678"/>
      <c r="H10" s="678"/>
      <c r="I10" s="678"/>
      <c r="J10" s="678"/>
      <c r="K10" s="678"/>
      <c r="L10" s="678"/>
      <c r="M10" s="678"/>
      <c r="N10" s="678"/>
      <c r="O10" s="678"/>
      <c r="P10" s="678"/>
      <c r="Q10" s="678"/>
      <c r="R10" s="678"/>
      <c r="S10" s="678"/>
      <c r="T10" s="678"/>
      <c r="U10" s="678">
        <v>1</v>
      </c>
      <c r="V10" s="678"/>
      <c r="W10" s="678"/>
      <c r="X10" s="678">
        <v>2</v>
      </c>
      <c r="Y10" s="678"/>
      <c r="Z10" s="678"/>
      <c r="AA10" s="678"/>
      <c r="AB10" s="678"/>
      <c r="AC10" s="678"/>
      <c r="AD10" s="678">
        <f t="shared" ref="AD10:AD17" si="1">SUM(B10:AC10)</f>
        <v>3</v>
      </c>
      <c r="AE10" s="128"/>
      <c r="AF10" s="68"/>
      <c r="AG10" s="7"/>
      <c r="AH10" s="398"/>
      <c r="AI10" s="398"/>
      <c r="AJ10" s="398"/>
      <c r="AK10" s="398"/>
      <c r="AL10" s="398"/>
    </row>
    <row r="11" spans="1:38" ht="12" customHeight="1">
      <c r="A11" s="394" t="s">
        <v>311</v>
      </c>
      <c r="B11" s="678">
        <v>3</v>
      </c>
      <c r="C11" s="678">
        <v>1</v>
      </c>
      <c r="D11" s="678"/>
      <c r="E11" s="678">
        <v>2</v>
      </c>
      <c r="F11" s="678">
        <v>3</v>
      </c>
      <c r="G11" s="678">
        <v>5</v>
      </c>
      <c r="H11" s="678">
        <v>6</v>
      </c>
      <c r="I11" s="678">
        <v>1</v>
      </c>
      <c r="J11" s="678">
        <v>1</v>
      </c>
      <c r="K11" s="678">
        <v>1</v>
      </c>
      <c r="L11" s="678"/>
      <c r="M11" s="678"/>
      <c r="N11" s="678"/>
      <c r="O11" s="678">
        <v>1</v>
      </c>
      <c r="P11" s="678"/>
      <c r="Q11" s="678"/>
      <c r="R11" s="678">
        <v>3</v>
      </c>
      <c r="S11" s="678"/>
      <c r="T11" s="678"/>
      <c r="U11" s="678"/>
      <c r="V11" s="678"/>
      <c r="W11" s="678"/>
      <c r="X11" s="678"/>
      <c r="Y11" s="678"/>
      <c r="Z11" s="678"/>
      <c r="AA11" s="678">
        <v>1</v>
      </c>
      <c r="AB11" s="678">
        <v>2</v>
      </c>
      <c r="AC11" s="678"/>
      <c r="AD11" s="678">
        <f t="shared" si="1"/>
        <v>30</v>
      </c>
      <c r="AE11" s="128"/>
      <c r="AF11" s="7"/>
      <c r="AG11" s="7"/>
    </row>
    <row r="12" spans="1:38" ht="12" customHeight="1">
      <c r="A12" s="394" t="s">
        <v>312</v>
      </c>
      <c r="B12" s="678"/>
      <c r="C12" s="678"/>
      <c r="D12" s="678"/>
      <c r="E12" s="678"/>
      <c r="F12" s="678"/>
      <c r="G12" s="678"/>
      <c r="H12" s="678"/>
      <c r="I12" s="678"/>
      <c r="J12" s="678"/>
      <c r="K12" s="678"/>
      <c r="L12" s="678"/>
      <c r="M12" s="678"/>
      <c r="N12" s="678"/>
      <c r="O12" s="678"/>
      <c r="P12" s="678"/>
      <c r="Q12" s="678"/>
      <c r="R12" s="678"/>
      <c r="S12" s="678"/>
      <c r="T12" s="678"/>
      <c r="U12" s="678"/>
      <c r="V12" s="678">
        <v>1</v>
      </c>
      <c r="W12" s="678"/>
      <c r="X12" s="678"/>
      <c r="Y12" s="678"/>
      <c r="Z12" s="678"/>
      <c r="AA12" s="678"/>
      <c r="AB12" s="678"/>
      <c r="AC12" s="678"/>
      <c r="AD12" s="678">
        <f t="shared" si="1"/>
        <v>1</v>
      </c>
      <c r="AE12" s="128"/>
      <c r="AF12" s="7"/>
      <c r="AG12" s="7"/>
    </row>
    <row r="13" spans="1:38" ht="12" customHeight="1">
      <c r="A13" s="394" t="s">
        <v>313</v>
      </c>
      <c r="B13" s="678"/>
      <c r="C13" s="678"/>
      <c r="D13" s="678"/>
      <c r="E13" s="678"/>
      <c r="F13" s="678"/>
      <c r="G13" s="678"/>
      <c r="H13" s="678"/>
      <c r="I13" s="678"/>
      <c r="J13" s="678"/>
      <c r="K13" s="678"/>
      <c r="L13" s="678"/>
      <c r="M13" s="678"/>
      <c r="N13" s="678"/>
      <c r="O13" s="678"/>
      <c r="P13" s="678"/>
      <c r="Q13" s="678"/>
      <c r="R13" s="678"/>
      <c r="S13" s="678"/>
      <c r="T13" s="678"/>
      <c r="U13" s="678">
        <v>2</v>
      </c>
      <c r="V13" s="678"/>
      <c r="W13" s="678"/>
      <c r="X13" s="678">
        <v>1</v>
      </c>
      <c r="Y13" s="678"/>
      <c r="Z13" s="678"/>
      <c r="AA13" s="678"/>
      <c r="AB13" s="678"/>
      <c r="AC13" s="678"/>
      <c r="AD13" s="678">
        <f t="shared" si="1"/>
        <v>3</v>
      </c>
      <c r="AE13" s="128"/>
    </row>
    <row r="14" spans="1:38" ht="12" customHeight="1">
      <c r="A14" s="394" t="s">
        <v>314</v>
      </c>
      <c r="B14" s="678"/>
      <c r="C14" s="678"/>
      <c r="D14" s="678"/>
      <c r="E14" s="678"/>
      <c r="F14" s="678"/>
      <c r="G14" s="678"/>
      <c r="H14" s="678"/>
      <c r="I14" s="678"/>
      <c r="J14" s="678"/>
      <c r="K14" s="678"/>
      <c r="L14" s="678"/>
      <c r="M14" s="678"/>
      <c r="N14" s="678">
        <v>1</v>
      </c>
      <c r="O14" s="678"/>
      <c r="P14" s="678"/>
      <c r="Q14" s="678"/>
      <c r="R14" s="678"/>
      <c r="S14" s="678">
        <v>1</v>
      </c>
      <c r="T14" s="678"/>
      <c r="U14" s="678"/>
      <c r="V14" s="678"/>
      <c r="W14" s="678">
        <v>2</v>
      </c>
      <c r="X14" s="678"/>
      <c r="Y14" s="678">
        <v>2</v>
      </c>
      <c r="Z14" s="678"/>
      <c r="AA14" s="678"/>
      <c r="AB14" s="678"/>
      <c r="AC14" s="678"/>
      <c r="AD14" s="678">
        <f t="shared" si="1"/>
        <v>6</v>
      </c>
      <c r="AE14" s="128"/>
    </row>
    <row r="15" spans="1:38" ht="12" customHeight="1">
      <c r="A15" s="394" t="s">
        <v>315</v>
      </c>
      <c r="B15" s="678">
        <v>15</v>
      </c>
      <c r="C15" s="678">
        <v>8</v>
      </c>
      <c r="D15" s="678">
        <v>7</v>
      </c>
      <c r="E15" s="678"/>
      <c r="F15" s="678"/>
      <c r="G15" s="678"/>
      <c r="H15" s="678"/>
      <c r="I15" s="678"/>
      <c r="J15" s="678"/>
      <c r="K15" s="678"/>
      <c r="L15" s="678"/>
      <c r="M15" s="678"/>
      <c r="N15" s="678"/>
      <c r="O15" s="678">
        <v>1</v>
      </c>
      <c r="P15" s="678">
        <v>1</v>
      </c>
      <c r="Q15" s="678"/>
      <c r="R15" s="678"/>
      <c r="S15" s="678"/>
      <c r="T15" s="678"/>
      <c r="U15" s="678"/>
      <c r="V15" s="678"/>
      <c r="W15" s="678"/>
      <c r="X15" s="678"/>
      <c r="Y15" s="678"/>
      <c r="Z15" s="678">
        <v>5</v>
      </c>
      <c r="AA15" s="678"/>
      <c r="AB15" s="678"/>
      <c r="AC15" s="678">
        <v>3</v>
      </c>
      <c r="AD15" s="678">
        <f t="shared" si="1"/>
        <v>40</v>
      </c>
      <c r="AE15" s="128"/>
    </row>
    <row r="16" spans="1:38" ht="12" customHeight="1">
      <c r="A16" s="394" t="s">
        <v>316</v>
      </c>
      <c r="B16" s="678"/>
      <c r="C16" s="678"/>
      <c r="D16" s="678"/>
      <c r="E16" s="678"/>
      <c r="F16" s="678"/>
      <c r="G16" s="678"/>
      <c r="H16" s="678"/>
      <c r="I16" s="678"/>
      <c r="J16" s="678"/>
      <c r="K16" s="678"/>
      <c r="L16" s="678"/>
      <c r="M16" s="678"/>
      <c r="N16" s="678"/>
      <c r="O16" s="678"/>
      <c r="P16" s="678"/>
      <c r="Q16" s="678">
        <v>1</v>
      </c>
      <c r="R16" s="678"/>
      <c r="S16" s="678"/>
      <c r="T16" s="678"/>
      <c r="U16" s="678"/>
      <c r="V16" s="678"/>
      <c r="W16" s="678"/>
      <c r="X16" s="678"/>
      <c r="Y16" s="678"/>
      <c r="Z16" s="678"/>
      <c r="AA16" s="678"/>
      <c r="AB16" s="678"/>
      <c r="AC16" s="678"/>
      <c r="AD16" s="678">
        <f t="shared" si="1"/>
        <v>1</v>
      </c>
      <c r="AE16" s="128"/>
    </row>
    <row r="17" spans="1:31" ht="12" customHeight="1">
      <c r="A17" s="394" t="s">
        <v>317</v>
      </c>
      <c r="B17" s="678">
        <v>1</v>
      </c>
      <c r="C17" s="678"/>
      <c r="D17" s="678"/>
      <c r="E17" s="678"/>
      <c r="F17" s="678"/>
      <c r="G17" s="678"/>
      <c r="H17" s="678"/>
      <c r="I17" s="678"/>
      <c r="J17" s="678"/>
      <c r="K17" s="678"/>
      <c r="L17" s="678"/>
      <c r="M17" s="678"/>
      <c r="N17" s="678"/>
      <c r="O17" s="678"/>
      <c r="P17" s="678"/>
      <c r="Q17" s="678"/>
      <c r="R17" s="678"/>
      <c r="S17" s="678"/>
      <c r="T17" s="678"/>
      <c r="U17" s="678"/>
      <c r="V17" s="678"/>
      <c r="W17" s="678"/>
      <c r="X17" s="678"/>
      <c r="Y17" s="678"/>
      <c r="Z17" s="678"/>
      <c r="AA17" s="678"/>
      <c r="AB17" s="678"/>
      <c r="AC17" s="678"/>
      <c r="AD17" s="678">
        <f t="shared" si="1"/>
        <v>1</v>
      </c>
      <c r="AE17" s="128"/>
    </row>
    <row r="18" spans="1:31" ht="17.25" customHeight="1">
      <c r="A18" s="688" t="s">
        <v>319</v>
      </c>
      <c r="B18" s="680">
        <f t="shared" ref="B18:AC18" si="2">SUM(B19:B92)</f>
        <v>11</v>
      </c>
      <c r="C18" s="680">
        <f t="shared" si="2"/>
        <v>10</v>
      </c>
      <c r="D18" s="680">
        <f t="shared" si="2"/>
        <v>0</v>
      </c>
      <c r="E18" s="680">
        <f t="shared" si="2"/>
        <v>0</v>
      </c>
      <c r="F18" s="680">
        <f t="shared" si="2"/>
        <v>2</v>
      </c>
      <c r="G18" s="680">
        <f t="shared" si="2"/>
        <v>2</v>
      </c>
      <c r="H18" s="680">
        <f t="shared" si="2"/>
        <v>1</v>
      </c>
      <c r="I18" s="680">
        <f t="shared" si="2"/>
        <v>2</v>
      </c>
      <c r="J18" s="680">
        <f t="shared" si="2"/>
        <v>4</v>
      </c>
      <c r="K18" s="680">
        <f t="shared" si="2"/>
        <v>2</v>
      </c>
      <c r="L18" s="680">
        <f t="shared" si="2"/>
        <v>3</v>
      </c>
      <c r="M18" s="680">
        <f t="shared" si="2"/>
        <v>3</v>
      </c>
      <c r="N18" s="680">
        <f t="shared" si="2"/>
        <v>4</v>
      </c>
      <c r="O18" s="680">
        <f t="shared" si="2"/>
        <v>4</v>
      </c>
      <c r="P18" s="680">
        <f t="shared" si="2"/>
        <v>2</v>
      </c>
      <c r="Q18" s="680">
        <f t="shared" si="2"/>
        <v>5</v>
      </c>
      <c r="R18" s="680">
        <f t="shared" si="2"/>
        <v>0</v>
      </c>
      <c r="S18" s="680">
        <f t="shared" si="2"/>
        <v>2</v>
      </c>
      <c r="T18" s="680">
        <f t="shared" si="2"/>
        <v>2</v>
      </c>
      <c r="U18" s="680">
        <f t="shared" si="2"/>
        <v>0</v>
      </c>
      <c r="V18" s="680">
        <f t="shared" si="2"/>
        <v>3</v>
      </c>
      <c r="W18" s="680">
        <f t="shared" si="2"/>
        <v>0</v>
      </c>
      <c r="X18" s="680">
        <f t="shared" si="2"/>
        <v>5</v>
      </c>
      <c r="Y18" s="680">
        <f t="shared" si="2"/>
        <v>1</v>
      </c>
      <c r="Z18" s="680">
        <f t="shared" si="2"/>
        <v>11</v>
      </c>
      <c r="AA18" s="680">
        <f t="shared" si="2"/>
        <v>3</v>
      </c>
      <c r="AB18" s="680">
        <f t="shared" si="2"/>
        <v>4</v>
      </c>
      <c r="AC18" s="680">
        <f t="shared" si="2"/>
        <v>5</v>
      </c>
      <c r="AD18" s="680">
        <f>SUM(AD19:AD92)</f>
        <v>91</v>
      </c>
      <c r="AE18" s="402"/>
    </row>
    <row r="19" spans="1:31" ht="12" customHeight="1">
      <c r="A19" s="395" t="s">
        <v>309</v>
      </c>
      <c r="B19" s="681"/>
      <c r="C19" s="681"/>
      <c r="D19" s="681"/>
      <c r="E19" s="681"/>
      <c r="F19" s="681"/>
      <c r="G19" s="681"/>
      <c r="H19" s="681"/>
      <c r="I19" s="681"/>
      <c r="J19" s="681"/>
      <c r="K19" s="681"/>
      <c r="L19" s="681"/>
      <c r="M19" s="681"/>
      <c r="N19" s="681"/>
      <c r="O19" s="681"/>
      <c r="P19" s="681"/>
      <c r="Q19" s="681"/>
      <c r="R19" s="681"/>
      <c r="S19" s="681"/>
      <c r="T19" s="681"/>
      <c r="U19" s="681"/>
      <c r="V19" s="681"/>
      <c r="W19" s="681"/>
      <c r="X19" s="681"/>
      <c r="Y19" s="681"/>
      <c r="Z19" s="681"/>
      <c r="AA19" s="681"/>
      <c r="AB19" s="681"/>
      <c r="AC19" s="681"/>
      <c r="AD19" s="681"/>
      <c r="AE19" s="128">
        <v>1</v>
      </c>
    </row>
    <row r="20" spans="1:31" ht="12" customHeight="1">
      <c r="A20" s="394" t="s">
        <v>322</v>
      </c>
      <c r="B20" s="678"/>
      <c r="C20" s="678">
        <v>1</v>
      </c>
      <c r="D20" s="678"/>
      <c r="E20" s="678"/>
      <c r="F20" s="678"/>
      <c r="G20" s="678"/>
      <c r="H20" s="678"/>
      <c r="I20" s="678"/>
      <c r="J20" s="678"/>
      <c r="K20" s="678"/>
      <c r="L20" s="678"/>
      <c r="M20" s="678"/>
      <c r="N20" s="678"/>
      <c r="O20" s="678"/>
      <c r="P20" s="678"/>
      <c r="Q20" s="678"/>
      <c r="R20" s="678"/>
      <c r="S20" s="678"/>
      <c r="T20" s="678"/>
      <c r="U20" s="678"/>
      <c r="V20" s="678"/>
      <c r="W20" s="678"/>
      <c r="X20" s="678">
        <v>1</v>
      </c>
      <c r="Y20" s="678"/>
      <c r="Z20" s="678"/>
      <c r="AA20" s="678"/>
      <c r="AB20" s="678"/>
      <c r="AC20" s="678"/>
      <c r="AD20" s="678">
        <f>SUM(B20:AC20)</f>
        <v>2</v>
      </c>
      <c r="AE20" s="128"/>
    </row>
    <row r="21" spans="1:31" ht="12" customHeight="1">
      <c r="A21" s="394" t="s">
        <v>416</v>
      </c>
      <c r="B21" s="678"/>
      <c r="C21" s="678"/>
      <c r="D21" s="678"/>
      <c r="E21" s="678"/>
      <c r="F21" s="678"/>
      <c r="G21" s="678"/>
      <c r="H21" s="678"/>
      <c r="I21" s="678"/>
      <c r="J21" s="678"/>
      <c r="K21" s="678"/>
      <c r="L21" s="678"/>
      <c r="M21" s="678"/>
      <c r="N21" s="678"/>
      <c r="O21" s="678"/>
      <c r="P21" s="678"/>
      <c r="Q21" s="678"/>
      <c r="R21" s="678"/>
      <c r="S21" s="678"/>
      <c r="T21" s="678"/>
      <c r="U21" s="678"/>
      <c r="V21" s="678"/>
      <c r="W21" s="678"/>
      <c r="X21" s="678">
        <v>1</v>
      </c>
      <c r="Y21" s="678"/>
      <c r="Z21" s="678"/>
      <c r="AA21" s="678"/>
      <c r="AB21" s="678"/>
      <c r="AC21" s="678"/>
      <c r="AD21" s="678">
        <f t="shared" ref="AD21:AD87" si="3">SUM(B21:AC21)</f>
        <v>1</v>
      </c>
      <c r="AE21" s="128"/>
    </row>
    <row r="22" spans="1:31" ht="12" customHeight="1">
      <c r="A22" s="394" t="s">
        <v>323</v>
      </c>
      <c r="B22" s="678"/>
      <c r="C22" s="678"/>
      <c r="D22" s="678"/>
      <c r="E22" s="678"/>
      <c r="F22" s="678"/>
      <c r="G22" s="678"/>
      <c r="H22" s="678"/>
      <c r="I22" s="678"/>
      <c r="J22" s="678"/>
      <c r="K22" s="678"/>
      <c r="L22" s="678"/>
      <c r="M22" s="678"/>
      <c r="N22" s="678"/>
      <c r="O22" s="678"/>
      <c r="P22" s="678"/>
      <c r="Q22" s="678"/>
      <c r="R22" s="678"/>
      <c r="S22" s="678"/>
      <c r="T22" s="678"/>
      <c r="U22" s="678"/>
      <c r="V22" s="678"/>
      <c r="W22" s="678"/>
      <c r="X22" s="678">
        <v>1</v>
      </c>
      <c r="Y22" s="678"/>
      <c r="Z22" s="678"/>
      <c r="AA22" s="678"/>
      <c r="AB22" s="678"/>
      <c r="AC22" s="678"/>
      <c r="AD22" s="678">
        <f t="shared" si="3"/>
        <v>1</v>
      </c>
      <c r="AE22" s="128"/>
    </row>
    <row r="23" spans="1:31" ht="12" customHeight="1">
      <c r="A23" s="394" t="s">
        <v>441</v>
      </c>
      <c r="B23" s="678"/>
      <c r="C23" s="678"/>
      <c r="D23" s="678"/>
      <c r="E23" s="678"/>
      <c r="F23" s="678"/>
      <c r="G23" s="678"/>
      <c r="H23" s="678"/>
      <c r="I23" s="678"/>
      <c r="J23" s="678"/>
      <c r="K23" s="678"/>
      <c r="L23" s="678"/>
      <c r="M23" s="678"/>
      <c r="N23" s="678"/>
      <c r="O23" s="678"/>
      <c r="P23" s="678"/>
      <c r="Q23" s="678"/>
      <c r="R23" s="678"/>
      <c r="S23" s="678"/>
      <c r="T23" s="678"/>
      <c r="U23" s="678"/>
      <c r="V23" s="678"/>
      <c r="W23" s="678"/>
      <c r="X23" s="678">
        <v>1</v>
      </c>
      <c r="Y23" s="678"/>
      <c r="Z23" s="678"/>
      <c r="AA23" s="678"/>
      <c r="AB23" s="678"/>
      <c r="AC23" s="678"/>
      <c r="AD23" s="678">
        <f t="shared" si="3"/>
        <v>1</v>
      </c>
      <c r="AE23" s="128"/>
    </row>
    <row r="24" spans="1:31" ht="12" customHeight="1">
      <c r="A24" s="394" t="s">
        <v>417</v>
      </c>
      <c r="B24" s="678"/>
      <c r="C24" s="678"/>
      <c r="D24" s="678"/>
      <c r="E24" s="678"/>
      <c r="F24" s="678"/>
      <c r="G24" s="678"/>
      <c r="H24" s="678"/>
      <c r="I24" s="678"/>
      <c r="J24" s="678"/>
      <c r="K24" s="678"/>
      <c r="L24" s="678"/>
      <c r="M24" s="678"/>
      <c r="N24" s="678"/>
      <c r="O24" s="678"/>
      <c r="P24" s="678"/>
      <c r="Q24" s="678"/>
      <c r="R24" s="678"/>
      <c r="S24" s="678"/>
      <c r="T24" s="678"/>
      <c r="U24" s="678"/>
      <c r="V24" s="678"/>
      <c r="W24" s="678"/>
      <c r="X24" s="678">
        <v>1</v>
      </c>
      <c r="Y24" s="678"/>
      <c r="Z24" s="678"/>
      <c r="AA24" s="678"/>
      <c r="AB24" s="678"/>
      <c r="AC24" s="678"/>
      <c r="AD24" s="678">
        <f t="shared" si="3"/>
        <v>1</v>
      </c>
      <c r="AE24" s="128"/>
    </row>
    <row r="25" spans="1:31" ht="12" customHeight="1">
      <c r="A25" s="395" t="s">
        <v>311</v>
      </c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  <c r="P25" s="681"/>
      <c r="Q25" s="681"/>
      <c r="R25" s="681"/>
      <c r="S25" s="681"/>
      <c r="T25" s="681"/>
      <c r="U25" s="681"/>
      <c r="V25" s="681"/>
      <c r="W25" s="681"/>
      <c r="X25" s="681"/>
      <c r="Y25" s="681"/>
      <c r="Z25" s="681"/>
      <c r="AA25" s="681"/>
      <c r="AB25" s="681"/>
      <c r="AC25" s="681"/>
      <c r="AD25" s="681"/>
      <c r="AE25" s="128">
        <v>1</v>
      </c>
    </row>
    <row r="26" spans="1:31" ht="12" customHeight="1">
      <c r="A26" s="394" t="s">
        <v>442</v>
      </c>
      <c r="B26" s="678"/>
      <c r="C26" s="678"/>
      <c r="D26" s="678"/>
      <c r="E26" s="678"/>
      <c r="F26" s="678"/>
      <c r="G26" s="678"/>
      <c r="H26" s="678"/>
      <c r="I26" s="678"/>
      <c r="J26" s="678"/>
      <c r="K26" s="678"/>
      <c r="L26" s="678"/>
      <c r="M26" s="678"/>
      <c r="N26" s="678"/>
      <c r="O26" s="678"/>
      <c r="P26" s="678"/>
      <c r="Q26" s="678"/>
      <c r="R26" s="678"/>
      <c r="S26" s="678"/>
      <c r="T26" s="678"/>
      <c r="U26" s="678"/>
      <c r="V26" s="678"/>
      <c r="W26" s="678"/>
      <c r="X26" s="678"/>
      <c r="Y26" s="678"/>
      <c r="Z26" s="678"/>
      <c r="AA26" s="678">
        <v>1</v>
      </c>
      <c r="AB26" s="678"/>
      <c r="AC26" s="678"/>
      <c r="AD26" s="678">
        <f t="shared" si="3"/>
        <v>1</v>
      </c>
      <c r="AE26" s="128"/>
    </row>
    <row r="27" spans="1:31" ht="12" customHeight="1">
      <c r="A27" s="394" t="s">
        <v>443</v>
      </c>
      <c r="B27" s="678"/>
      <c r="C27" s="678"/>
      <c r="D27" s="678"/>
      <c r="E27" s="678"/>
      <c r="F27" s="678"/>
      <c r="G27" s="678"/>
      <c r="H27" s="678"/>
      <c r="I27" s="678"/>
      <c r="J27" s="678"/>
      <c r="K27" s="678"/>
      <c r="L27" s="678"/>
      <c r="M27" s="678"/>
      <c r="N27" s="678"/>
      <c r="O27" s="678"/>
      <c r="P27" s="678"/>
      <c r="Q27" s="678"/>
      <c r="R27" s="678"/>
      <c r="S27" s="678"/>
      <c r="T27" s="678"/>
      <c r="U27" s="678"/>
      <c r="V27" s="678"/>
      <c r="W27" s="678"/>
      <c r="X27" s="678"/>
      <c r="Y27" s="678"/>
      <c r="Z27" s="678"/>
      <c r="AA27" s="678">
        <v>1</v>
      </c>
      <c r="AB27" s="678"/>
      <c r="AC27" s="678"/>
      <c r="AD27" s="678">
        <f t="shared" si="3"/>
        <v>1</v>
      </c>
      <c r="AE27" s="128"/>
    </row>
    <row r="28" spans="1:31" ht="12" customHeight="1">
      <c r="A28" s="394" t="s">
        <v>343</v>
      </c>
      <c r="B28" s="678"/>
      <c r="C28" s="678"/>
      <c r="D28" s="678"/>
      <c r="E28" s="678"/>
      <c r="F28" s="678"/>
      <c r="G28" s="678"/>
      <c r="H28" s="678"/>
      <c r="I28" s="678"/>
      <c r="J28" s="678"/>
      <c r="K28" s="678">
        <v>1</v>
      </c>
      <c r="L28" s="678"/>
      <c r="M28" s="678"/>
      <c r="N28" s="678"/>
      <c r="O28" s="678"/>
      <c r="P28" s="678"/>
      <c r="Q28" s="678"/>
      <c r="R28" s="678"/>
      <c r="S28" s="678"/>
      <c r="T28" s="678"/>
      <c r="U28" s="678"/>
      <c r="V28" s="678"/>
      <c r="W28" s="678"/>
      <c r="X28" s="678"/>
      <c r="Y28" s="678"/>
      <c r="Z28" s="678"/>
      <c r="AA28" s="678"/>
      <c r="AB28" s="678"/>
      <c r="AC28" s="678"/>
      <c r="AD28" s="678">
        <f t="shared" si="3"/>
        <v>1</v>
      </c>
      <c r="AE28" s="128"/>
    </row>
    <row r="29" spans="1:31" ht="12" customHeight="1">
      <c r="A29" s="394" t="s">
        <v>344</v>
      </c>
      <c r="B29" s="678"/>
      <c r="C29" s="678"/>
      <c r="D29" s="678"/>
      <c r="E29" s="678"/>
      <c r="F29" s="678"/>
      <c r="G29" s="678"/>
      <c r="H29" s="678"/>
      <c r="I29" s="678"/>
      <c r="J29" s="678">
        <v>1</v>
      </c>
      <c r="K29" s="678"/>
      <c r="L29" s="678"/>
      <c r="M29" s="678"/>
      <c r="N29" s="678"/>
      <c r="O29" s="678"/>
      <c r="P29" s="678"/>
      <c r="Q29" s="678"/>
      <c r="R29" s="678"/>
      <c r="S29" s="678"/>
      <c r="T29" s="678"/>
      <c r="U29" s="678"/>
      <c r="V29" s="678"/>
      <c r="W29" s="678"/>
      <c r="X29" s="678"/>
      <c r="Y29" s="678"/>
      <c r="Z29" s="678"/>
      <c r="AA29" s="678"/>
      <c r="AB29" s="678"/>
      <c r="AC29" s="678"/>
      <c r="AD29" s="678">
        <f t="shared" si="3"/>
        <v>1</v>
      </c>
      <c r="AE29" s="128"/>
    </row>
    <row r="30" spans="1:31" ht="12" customHeight="1">
      <c r="A30" s="394" t="s">
        <v>346</v>
      </c>
      <c r="B30" s="678"/>
      <c r="C30" s="678"/>
      <c r="D30" s="678"/>
      <c r="E30" s="678"/>
      <c r="F30" s="678"/>
      <c r="G30" s="678"/>
      <c r="H30" s="678">
        <v>1</v>
      </c>
      <c r="I30" s="678"/>
      <c r="J30" s="678"/>
      <c r="K30" s="678"/>
      <c r="L30" s="678"/>
      <c r="M30" s="678"/>
      <c r="N30" s="678"/>
      <c r="O30" s="678"/>
      <c r="P30" s="678"/>
      <c r="Q30" s="678"/>
      <c r="R30" s="678"/>
      <c r="S30" s="678"/>
      <c r="T30" s="678"/>
      <c r="U30" s="678"/>
      <c r="V30" s="678"/>
      <c r="W30" s="678"/>
      <c r="X30" s="678"/>
      <c r="Y30" s="678"/>
      <c r="Z30" s="678"/>
      <c r="AA30" s="678"/>
      <c r="AB30" s="678"/>
      <c r="AC30" s="678"/>
      <c r="AD30" s="678">
        <f t="shared" si="3"/>
        <v>1</v>
      </c>
      <c r="AE30" s="128"/>
    </row>
    <row r="31" spans="1:31" ht="12" customHeight="1">
      <c r="A31" s="394" t="s">
        <v>347</v>
      </c>
      <c r="B31" s="678"/>
      <c r="C31" s="678"/>
      <c r="D31" s="678"/>
      <c r="E31" s="678"/>
      <c r="F31" s="678"/>
      <c r="G31" s="678"/>
      <c r="H31" s="678"/>
      <c r="I31" s="678"/>
      <c r="J31" s="678"/>
      <c r="K31" s="678">
        <v>1</v>
      </c>
      <c r="L31" s="678"/>
      <c r="M31" s="678"/>
      <c r="N31" s="678"/>
      <c r="O31" s="678"/>
      <c r="P31" s="678"/>
      <c r="Q31" s="678"/>
      <c r="R31" s="678"/>
      <c r="S31" s="678"/>
      <c r="T31" s="678"/>
      <c r="U31" s="678"/>
      <c r="V31" s="678"/>
      <c r="W31" s="678"/>
      <c r="X31" s="678"/>
      <c r="Y31" s="678"/>
      <c r="Z31" s="678"/>
      <c r="AA31" s="678"/>
      <c r="AB31" s="678"/>
      <c r="AC31" s="678"/>
      <c r="AD31" s="678">
        <f t="shared" si="3"/>
        <v>1</v>
      </c>
      <c r="AE31" s="128"/>
    </row>
    <row r="32" spans="1:31" ht="12" customHeight="1">
      <c r="A32" s="394" t="s">
        <v>348</v>
      </c>
      <c r="B32" s="678">
        <v>1</v>
      </c>
      <c r="C32" s="678"/>
      <c r="D32" s="678"/>
      <c r="E32" s="678"/>
      <c r="F32" s="678"/>
      <c r="G32" s="678"/>
      <c r="H32" s="678"/>
      <c r="I32" s="678">
        <v>1</v>
      </c>
      <c r="J32" s="678">
        <v>1</v>
      </c>
      <c r="K32" s="678"/>
      <c r="L32" s="678"/>
      <c r="M32" s="678"/>
      <c r="N32" s="678"/>
      <c r="O32" s="678"/>
      <c r="P32" s="678"/>
      <c r="Q32" s="678"/>
      <c r="R32" s="678"/>
      <c r="S32" s="678"/>
      <c r="T32" s="678"/>
      <c r="U32" s="678"/>
      <c r="V32" s="678"/>
      <c r="W32" s="678"/>
      <c r="X32" s="678"/>
      <c r="Y32" s="678"/>
      <c r="Z32" s="678"/>
      <c r="AA32" s="678"/>
      <c r="AB32" s="678"/>
      <c r="AC32" s="678"/>
      <c r="AD32" s="678">
        <f t="shared" si="3"/>
        <v>3</v>
      </c>
      <c r="AE32" s="128"/>
    </row>
    <row r="33" spans="1:31" ht="12" customHeight="1">
      <c r="A33" s="394" t="s">
        <v>349</v>
      </c>
      <c r="B33" s="678"/>
      <c r="C33" s="678"/>
      <c r="D33" s="678"/>
      <c r="E33" s="678"/>
      <c r="F33" s="678">
        <v>1</v>
      </c>
      <c r="G33" s="678">
        <v>1</v>
      </c>
      <c r="H33" s="678"/>
      <c r="I33" s="678"/>
      <c r="J33" s="678">
        <v>1</v>
      </c>
      <c r="K33" s="678"/>
      <c r="L33" s="678"/>
      <c r="M33" s="678"/>
      <c r="N33" s="678"/>
      <c r="O33" s="678"/>
      <c r="P33" s="678"/>
      <c r="Q33" s="678"/>
      <c r="R33" s="678"/>
      <c r="S33" s="678"/>
      <c r="T33" s="678"/>
      <c r="U33" s="678"/>
      <c r="V33" s="678"/>
      <c r="W33" s="678"/>
      <c r="X33" s="678"/>
      <c r="Y33" s="678"/>
      <c r="Z33" s="678"/>
      <c r="AA33" s="678"/>
      <c r="AB33" s="678">
        <v>1</v>
      </c>
      <c r="AC33" s="678"/>
      <c r="AD33" s="678">
        <f t="shared" si="3"/>
        <v>4</v>
      </c>
      <c r="AE33" s="128"/>
    </row>
    <row r="34" spans="1:31" ht="12" customHeight="1">
      <c r="A34" s="394" t="s">
        <v>727</v>
      </c>
      <c r="B34" s="678"/>
      <c r="C34" s="678"/>
      <c r="D34" s="678"/>
      <c r="E34" s="678"/>
      <c r="F34" s="678"/>
      <c r="G34" s="678"/>
      <c r="H34" s="678"/>
      <c r="I34" s="678"/>
      <c r="J34" s="678"/>
      <c r="K34" s="678"/>
      <c r="L34" s="678"/>
      <c r="M34" s="678"/>
      <c r="N34" s="678"/>
      <c r="O34" s="678"/>
      <c r="P34" s="678"/>
      <c r="Q34" s="678"/>
      <c r="R34" s="678"/>
      <c r="S34" s="678"/>
      <c r="T34" s="678"/>
      <c r="U34" s="678"/>
      <c r="V34" s="678"/>
      <c r="W34" s="678"/>
      <c r="X34" s="678"/>
      <c r="Y34" s="678"/>
      <c r="Z34" s="678"/>
      <c r="AA34" s="678"/>
      <c r="AB34" s="678">
        <v>1</v>
      </c>
      <c r="AC34" s="678"/>
      <c r="AD34" s="678">
        <f t="shared" si="3"/>
        <v>1</v>
      </c>
      <c r="AE34" s="128"/>
    </row>
    <row r="35" spans="1:31" ht="12" customHeight="1">
      <c r="A35" s="394" t="s">
        <v>350</v>
      </c>
      <c r="B35" s="678"/>
      <c r="C35" s="678"/>
      <c r="D35" s="678"/>
      <c r="E35" s="678"/>
      <c r="F35" s="678"/>
      <c r="G35" s="678"/>
      <c r="H35" s="678"/>
      <c r="I35" s="678"/>
      <c r="J35" s="678"/>
      <c r="K35" s="678"/>
      <c r="L35" s="678"/>
      <c r="M35" s="678"/>
      <c r="N35" s="678"/>
      <c r="O35" s="678"/>
      <c r="P35" s="678"/>
      <c r="Q35" s="678"/>
      <c r="R35" s="678"/>
      <c r="S35" s="678"/>
      <c r="T35" s="678"/>
      <c r="U35" s="678"/>
      <c r="V35" s="678"/>
      <c r="W35" s="678"/>
      <c r="X35" s="678"/>
      <c r="Y35" s="678"/>
      <c r="Z35" s="678"/>
      <c r="AA35" s="678"/>
      <c r="AB35" s="678">
        <v>1</v>
      </c>
      <c r="AC35" s="678"/>
      <c r="AD35" s="678">
        <f t="shared" si="3"/>
        <v>1</v>
      </c>
      <c r="AE35" s="128"/>
    </row>
    <row r="36" spans="1:31" ht="12" customHeight="1">
      <c r="A36" s="394" t="s">
        <v>351</v>
      </c>
      <c r="B36" s="678"/>
      <c r="C36" s="678"/>
      <c r="D36" s="678"/>
      <c r="E36" s="678"/>
      <c r="F36" s="678">
        <v>1</v>
      </c>
      <c r="G36" s="678"/>
      <c r="H36" s="678"/>
      <c r="I36" s="678"/>
      <c r="J36" s="678"/>
      <c r="K36" s="678"/>
      <c r="L36" s="678"/>
      <c r="M36" s="678"/>
      <c r="N36" s="678"/>
      <c r="O36" s="678"/>
      <c r="P36" s="678"/>
      <c r="Q36" s="678"/>
      <c r="R36" s="678"/>
      <c r="S36" s="678"/>
      <c r="T36" s="678"/>
      <c r="U36" s="678"/>
      <c r="V36" s="678"/>
      <c r="W36" s="678"/>
      <c r="X36" s="678"/>
      <c r="Y36" s="678"/>
      <c r="Z36" s="678"/>
      <c r="AA36" s="678"/>
      <c r="AB36" s="678"/>
      <c r="AC36" s="678"/>
      <c r="AD36" s="678">
        <f t="shared" si="3"/>
        <v>1</v>
      </c>
      <c r="AE36" s="128"/>
    </row>
    <row r="37" spans="1:31" ht="12" customHeight="1">
      <c r="A37" s="394" t="s">
        <v>848</v>
      </c>
      <c r="B37" s="678"/>
      <c r="C37" s="678"/>
      <c r="D37" s="678"/>
      <c r="E37" s="678"/>
      <c r="F37" s="678"/>
      <c r="G37" s="678"/>
      <c r="H37" s="678"/>
      <c r="I37" s="678"/>
      <c r="J37" s="678"/>
      <c r="K37" s="678"/>
      <c r="L37" s="678"/>
      <c r="M37" s="678"/>
      <c r="N37" s="678"/>
      <c r="O37" s="678"/>
      <c r="P37" s="678"/>
      <c r="Q37" s="678"/>
      <c r="R37" s="678"/>
      <c r="S37" s="678"/>
      <c r="T37" s="678"/>
      <c r="U37" s="678"/>
      <c r="V37" s="678"/>
      <c r="W37" s="678"/>
      <c r="X37" s="678"/>
      <c r="Y37" s="678"/>
      <c r="Z37" s="678"/>
      <c r="AA37" s="678"/>
      <c r="AB37" s="678">
        <v>1</v>
      </c>
      <c r="AC37" s="678"/>
      <c r="AD37" s="678">
        <f t="shared" si="3"/>
        <v>1</v>
      </c>
      <c r="AE37" s="128"/>
    </row>
    <row r="38" spans="1:31" ht="12" customHeight="1">
      <c r="A38" s="394" t="s">
        <v>444</v>
      </c>
      <c r="B38" s="678"/>
      <c r="C38" s="678"/>
      <c r="D38" s="678"/>
      <c r="E38" s="678"/>
      <c r="F38" s="678"/>
      <c r="G38" s="678"/>
      <c r="H38" s="678"/>
      <c r="I38" s="678"/>
      <c r="J38" s="678"/>
      <c r="K38" s="678"/>
      <c r="L38" s="678"/>
      <c r="M38" s="678"/>
      <c r="N38" s="678"/>
      <c r="O38" s="678"/>
      <c r="P38" s="678"/>
      <c r="Q38" s="678"/>
      <c r="R38" s="678"/>
      <c r="S38" s="678"/>
      <c r="T38" s="678"/>
      <c r="U38" s="678"/>
      <c r="V38" s="678"/>
      <c r="W38" s="678"/>
      <c r="X38" s="678"/>
      <c r="Y38" s="678"/>
      <c r="Z38" s="678"/>
      <c r="AA38" s="678">
        <v>1</v>
      </c>
      <c r="AB38" s="678"/>
      <c r="AC38" s="678"/>
      <c r="AD38" s="678">
        <f t="shared" si="3"/>
        <v>1</v>
      </c>
      <c r="AE38" s="128"/>
    </row>
    <row r="39" spans="1:31" ht="12" customHeight="1">
      <c r="A39" s="394" t="s">
        <v>352</v>
      </c>
      <c r="B39" s="678"/>
      <c r="C39" s="678"/>
      <c r="D39" s="678"/>
      <c r="E39" s="678"/>
      <c r="F39" s="678"/>
      <c r="G39" s="678">
        <v>1</v>
      </c>
      <c r="H39" s="678"/>
      <c r="I39" s="678"/>
      <c r="J39" s="678"/>
      <c r="K39" s="678"/>
      <c r="L39" s="678"/>
      <c r="M39" s="678"/>
      <c r="N39" s="678"/>
      <c r="O39" s="678"/>
      <c r="P39" s="678"/>
      <c r="Q39" s="678"/>
      <c r="R39" s="678"/>
      <c r="S39" s="678"/>
      <c r="T39" s="678"/>
      <c r="U39" s="678"/>
      <c r="V39" s="678"/>
      <c r="W39" s="678"/>
      <c r="X39" s="678"/>
      <c r="Y39" s="678"/>
      <c r="Z39" s="678"/>
      <c r="AA39" s="678"/>
      <c r="AB39" s="678"/>
      <c r="AC39" s="678"/>
      <c r="AD39" s="678">
        <f t="shared" si="3"/>
        <v>1</v>
      </c>
      <c r="AE39" s="128"/>
    </row>
    <row r="40" spans="1:31" ht="12" customHeight="1">
      <c r="A40" s="394" t="s">
        <v>353</v>
      </c>
      <c r="B40" s="678"/>
      <c r="C40" s="678"/>
      <c r="D40" s="678"/>
      <c r="E40" s="678"/>
      <c r="F40" s="678"/>
      <c r="G40" s="678"/>
      <c r="H40" s="678"/>
      <c r="I40" s="678">
        <v>1</v>
      </c>
      <c r="J40" s="678">
        <v>1</v>
      </c>
      <c r="K40" s="678"/>
      <c r="L40" s="678"/>
      <c r="M40" s="678"/>
      <c r="N40" s="678"/>
      <c r="O40" s="678"/>
      <c r="P40" s="678"/>
      <c r="Q40" s="678"/>
      <c r="R40" s="678"/>
      <c r="S40" s="678"/>
      <c r="T40" s="678"/>
      <c r="U40" s="678"/>
      <c r="V40" s="678"/>
      <c r="W40" s="678"/>
      <c r="X40" s="678"/>
      <c r="Y40" s="678"/>
      <c r="Z40" s="678"/>
      <c r="AA40" s="678"/>
      <c r="AB40" s="678"/>
      <c r="AC40" s="678"/>
      <c r="AD40" s="678">
        <f t="shared" si="3"/>
        <v>2</v>
      </c>
      <c r="AE40" s="128"/>
    </row>
    <row r="41" spans="1:31" ht="12" customHeight="1">
      <c r="A41" s="395" t="s">
        <v>312</v>
      </c>
      <c r="B41" s="681"/>
      <c r="C41" s="681"/>
      <c r="D41" s="681"/>
      <c r="E41" s="681"/>
      <c r="F41" s="681"/>
      <c r="G41" s="681"/>
      <c r="H41" s="681"/>
      <c r="I41" s="681"/>
      <c r="J41" s="681"/>
      <c r="K41" s="681"/>
      <c r="L41" s="681"/>
      <c r="M41" s="681"/>
      <c r="N41" s="681"/>
      <c r="O41" s="681"/>
      <c r="P41" s="681"/>
      <c r="Q41" s="681"/>
      <c r="R41" s="681"/>
      <c r="S41" s="681"/>
      <c r="T41" s="681"/>
      <c r="U41" s="681"/>
      <c r="V41" s="681"/>
      <c r="W41" s="681"/>
      <c r="X41" s="681"/>
      <c r="Y41" s="681"/>
      <c r="Z41" s="681"/>
      <c r="AA41" s="681"/>
      <c r="AB41" s="681"/>
      <c r="AC41" s="681"/>
      <c r="AD41" s="681"/>
      <c r="AE41" s="128">
        <v>1</v>
      </c>
    </row>
    <row r="42" spans="1:31" ht="12" customHeight="1">
      <c r="A42" s="394" t="s">
        <v>356</v>
      </c>
      <c r="B42" s="678"/>
      <c r="C42" s="678"/>
      <c r="D42" s="678"/>
      <c r="E42" s="678"/>
      <c r="F42" s="678"/>
      <c r="G42" s="678"/>
      <c r="H42" s="678"/>
      <c r="I42" s="678"/>
      <c r="J42" s="678"/>
      <c r="K42" s="678"/>
      <c r="L42" s="678"/>
      <c r="M42" s="678"/>
      <c r="N42" s="678"/>
      <c r="O42" s="678"/>
      <c r="P42" s="678"/>
      <c r="Q42" s="678"/>
      <c r="R42" s="678"/>
      <c r="S42" s="678"/>
      <c r="T42" s="678"/>
      <c r="U42" s="678"/>
      <c r="V42" s="678">
        <v>1</v>
      </c>
      <c r="W42" s="678"/>
      <c r="X42" s="678"/>
      <c r="Y42" s="678"/>
      <c r="Z42" s="678"/>
      <c r="AA42" s="678"/>
      <c r="AB42" s="678"/>
      <c r="AC42" s="678"/>
      <c r="AD42" s="678">
        <f t="shared" si="3"/>
        <v>1</v>
      </c>
      <c r="AE42" s="128"/>
    </row>
    <row r="43" spans="1:31" ht="12" customHeight="1">
      <c r="A43" s="395" t="s">
        <v>313</v>
      </c>
      <c r="B43" s="681"/>
      <c r="C43" s="681"/>
      <c r="D43" s="681"/>
      <c r="E43" s="681"/>
      <c r="F43" s="681"/>
      <c r="G43" s="681"/>
      <c r="H43" s="681"/>
      <c r="I43" s="681"/>
      <c r="J43" s="681"/>
      <c r="K43" s="681"/>
      <c r="L43" s="681"/>
      <c r="M43" s="681"/>
      <c r="N43" s="681"/>
      <c r="O43" s="681"/>
      <c r="P43" s="681"/>
      <c r="Q43" s="681"/>
      <c r="R43" s="681"/>
      <c r="S43" s="681"/>
      <c r="T43" s="681"/>
      <c r="U43" s="681"/>
      <c r="V43" s="681"/>
      <c r="W43" s="681"/>
      <c r="X43" s="681"/>
      <c r="Y43" s="681"/>
      <c r="Z43" s="681"/>
      <c r="AA43" s="681"/>
      <c r="AB43" s="681"/>
      <c r="AC43" s="681"/>
      <c r="AD43" s="681"/>
      <c r="AE43" s="128">
        <v>1</v>
      </c>
    </row>
    <row r="44" spans="1:31" ht="12" customHeight="1">
      <c r="A44" s="394" t="s">
        <v>357</v>
      </c>
      <c r="B44" s="678"/>
      <c r="C44" s="678"/>
      <c r="D44" s="678"/>
      <c r="E44" s="678"/>
      <c r="F44" s="678"/>
      <c r="G44" s="678"/>
      <c r="H44" s="678"/>
      <c r="I44" s="678"/>
      <c r="J44" s="678"/>
      <c r="K44" s="678"/>
      <c r="L44" s="678"/>
      <c r="M44" s="678"/>
      <c r="N44" s="678">
        <v>1</v>
      </c>
      <c r="O44" s="678"/>
      <c r="P44" s="678"/>
      <c r="Q44" s="678"/>
      <c r="R44" s="678"/>
      <c r="S44" s="678"/>
      <c r="T44" s="678"/>
      <c r="U44" s="678"/>
      <c r="V44" s="678"/>
      <c r="W44" s="678"/>
      <c r="X44" s="678"/>
      <c r="Y44" s="678"/>
      <c r="Z44" s="678"/>
      <c r="AA44" s="678"/>
      <c r="AB44" s="678"/>
      <c r="AC44" s="678"/>
      <c r="AD44" s="678">
        <f t="shared" si="3"/>
        <v>1</v>
      </c>
      <c r="AE44" s="128"/>
    </row>
    <row r="45" spans="1:31" ht="12" customHeight="1">
      <c r="A45" s="394" t="s">
        <v>359</v>
      </c>
      <c r="B45" s="678"/>
      <c r="C45" s="678"/>
      <c r="D45" s="678"/>
      <c r="E45" s="678"/>
      <c r="F45" s="678"/>
      <c r="G45" s="678"/>
      <c r="H45" s="678"/>
      <c r="I45" s="678"/>
      <c r="J45" s="678"/>
      <c r="K45" s="678"/>
      <c r="L45" s="678"/>
      <c r="M45" s="678"/>
      <c r="N45" s="678">
        <v>1</v>
      </c>
      <c r="O45" s="678"/>
      <c r="P45" s="678"/>
      <c r="Q45" s="678"/>
      <c r="R45" s="678"/>
      <c r="S45" s="678"/>
      <c r="T45" s="678"/>
      <c r="U45" s="678"/>
      <c r="V45" s="678"/>
      <c r="W45" s="678"/>
      <c r="X45" s="678"/>
      <c r="Y45" s="678"/>
      <c r="Z45" s="678"/>
      <c r="AA45" s="678"/>
      <c r="AB45" s="678"/>
      <c r="AC45" s="678"/>
      <c r="AD45" s="678">
        <f t="shared" si="3"/>
        <v>1</v>
      </c>
      <c r="AE45" s="128"/>
    </row>
    <row r="46" spans="1:31" ht="12" customHeight="1">
      <c r="A46" s="394" t="s">
        <v>360</v>
      </c>
      <c r="B46" s="678"/>
      <c r="C46" s="678"/>
      <c r="D46" s="678"/>
      <c r="E46" s="678"/>
      <c r="F46" s="678"/>
      <c r="G46" s="678"/>
      <c r="H46" s="678"/>
      <c r="I46" s="678"/>
      <c r="J46" s="678"/>
      <c r="K46" s="678"/>
      <c r="L46" s="678"/>
      <c r="M46" s="678"/>
      <c r="N46" s="678"/>
      <c r="O46" s="678"/>
      <c r="P46" s="678"/>
      <c r="Q46" s="678"/>
      <c r="R46" s="678"/>
      <c r="S46" s="678"/>
      <c r="T46" s="678"/>
      <c r="U46" s="678"/>
      <c r="V46" s="678">
        <v>1</v>
      </c>
      <c r="W46" s="678"/>
      <c r="X46" s="678"/>
      <c r="Y46" s="678"/>
      <c r="Z46" s="678"/>
      <c r="AA46" s="678"/>
      <c r="AB46" s="678"/>
      <c r="AC46" s="678"/>
      <c r="AD46" s="678">
        <f t="shared" si="3"/>
        <v>1</v>
      </c>
      <c r="AE46" s="128"/>
    </row>
    <row r="47" spans="1:31" ht="12" customHeight="1">
      <c r="A47" s="394" t="s">
        <v>435</v>
      </c>
      <c r="B47" s="678"/>
      <c r="C47" s="678"/>
      <c r="D47" s="678"/>
      <c r="E47" s="678"/>
      <c r="F47" s="678"/>
      <c r="G47" s="678"/>
      <c r="H47" s="678"/>
      <c r="I47" s="678"/>
      <c r="J47" s="678"/>
      <c r="K47" s="678"/>
      <c r="L47" s="678"/>
      <c r="M47" s="678"/>
      <c r="N47" s="678"/>
      <c r="O47" s="678"/>
      <c r="P47" s="678"/>
      <c r="Q47" s="678"/>
      <c r="R47" s="678"/>
      <c r="S47" s="678"/>
      <c r="T47" s="678"/>
      <c r="U47" s="678"/>
      <c r="V47" s="678">
        <v>1</v>
      </c>
      <c r="W47" s="678"/>
      <c r="X47" s="678"/>
      <c r="Y47" s="678"/>
      <c r="Z47" s="678"/>
      <c r="AA47" s="678"/>
      <c r="AB47" s="678"/>
      <c r="AC47" s="678"/>
      <c r="AD47" s="678">
        <f t="shared" si="3"/>
        <v>1</v>
      </c>
      <c r="AE47" s="128"/>
    </row>
    <row r="48" spans="1:31" ht="12" customHeight="1">
      <c r="A48" s="394" t="s">
        <v>362</v>
      </c>
      <c r="B48" s="678"/>
      <c r="C48" s="678"/>
      <c r="D48" s="678"/>
      <c r="E48" s="678"/>
      <c r="F48" s="678"/>
      <c r="G48" s="678"/>
      <c r="H48" s="678"/>
      <c r="I48" s="678"/>
      <c r="J48" s="678"/>
      <c r="K48" s="678"/>
      <c r="L48" s="678"/>
      <c r="M48" s="678"/>
      <c r="N48" s="678">
        <v>2</v>
      </c>
      <c r="O48" s="678"/>
      <c r="P48" s="678"/>
      <c r="Q48" s="678"/>
      <c r="R48" s="678"/>
      <c r="S48" s="678"/>
      <c r="T48" s="678"/>
      <c r="U48" s="678"/>
      <c r="V48" s="678"/>
      <c r="W48" s="678"/>
      <c r="X48" s="678"/>
      <c r="Y48" s="678"/>
      <c r="Z48" s="678"/>
      <c r="AA48" s="678"/>
      <c r="AB48" s="678"/>
      <c r="AC48" s="678"/>
      <c r="AD48" s="678">
        <f t="shared" si="3"/>
        <v>2</v>
      </c>
      <c r="AE48" s="128"/>
    </row>
    <row r="49" spans="1:31" ht="12" customHeight="1">
      <c r="A49" s="394" t="s">
        <v>364</v>
      </c>
      <c r="B49" s="678"/>
      <c r="C49" s="678"/>
      <c r="D49" s="678"/>
      <c r="E49" s="678"/>
      <c r="F49" s="678"/>
      <c r="G49" s="678"/>
      <c r="H49" s="678"/>
      <c r="I49" s="678"/>
      <c r="J49" s="678"/>
      <c r="K49" s="678"/>
      <c r="L49" s="678">
        <v>1</v>
      </c>
      <c r="M49" s="678"/>
      <c r="N49" s="678"/>
      <c r="O49" s="678"/>
      <c r="P49" s="678"/>
      <c r="Q49" s="678"/>
      <c r="R49" s="678"/>
      <c r="S49" s="678"/>
      <c r="T49" s="678"/>
      <c r="U49" s="678"/>
      <c r="V49" s="678"/>
      <c r="W49" s="678"/>
      <c r="X49" s="678"/>
      <c r="Y49" s="678"/>
      <c r="Z49" s="678"/>
      <c r="AA49" s="678"/>
      <c r="AB49" s="678"/>
      <c r="AC49" s="678"/>
      <c r="AD49" s="678">
        <f t="shared" si="3"/>
        <v>1</v>
      </c>
      <c r="AE49" s="128"/>
    </row>
    <row r="50" spans="1:31" ht="12" customHeight="1">
      <c r="A50" s="394" t="s">
        <v>365</v>
      </c>
      <c r="B50" s="678"/>
      <c r="C50" s="678"/>
      <c r="D50" s="678"/>
      <c r="E50" s="678"/>
      <c r="F50" s="678"/>
      <c r="G50" s="678"/>
      <c r="H50" s="678"/>
      <c r="I50" s="678"/>
      <c r="J50" s="678"/>
      <c r="K50" s="678"/>
      <c r="L50" s="678">
        <v>1</v>
      </c>
      <c r="M50" s="678"/>
      <c r="N50" s="678"/>
      <c r="O50" s="678"/>
      <c r="P50" s="678"/>
      <c r="Q50" s="678"/>
      <c r="R50" s="678"/>
      <c r="S50" s="678"/>
      <c r="T50" s="678"/>
      <c r="U50" s="678"/>
      <c r="V50" s="678"/>
      <c r="W50" s="678"/>
      <c r="X50" s="678"/>
      <c r="Y50" s="678"/>
      <c r="Z50" s="678"/>
      <c r="AA50" s="678"/>
      <c r="AB50" s="678"/>
      <c r="AC50" s="678"/>
      <c r="AD50" s="678">
        <f t="shared" si="3"/>
        <v>1</v>
      </c>
      <c r="AE50" s="128"/>
    </row>
    <row r="51" spans="1:31" ht="12" customHeight="1">
      <c r="A51" s="395" t="s">
        <v>314</v>
      </c>
      <c r="B51" s="681"/>
      <c r="C51" s="681"/>
      <c r="D51" s="681"/>
      <c r="E51" s="681"/>
      <c r="F51" s="681"/>
      <c r="G51" s="681"/>
      <c r="H51" s="681"/>
      <c r="I51" s="681"/>
      <c r="J51" s="681"/>
      <c r="K51" s="681"/>
      <c r="L51" s="681"/>
      <c r="M51" s="681"/>
      <c r="N51" s="681"/>
      <c r="O51" s="681"/>
      <c r="P51" s="681"/>
      <c r="Q51" s="681"/>
      <c r="R51" s="681"/>
      <c r="S51" s="681"/>
      <c r="T51" s="681"/>
      <c r="U51" s="681"/>
      <c r="V51" s="681"/>
      <c r="W51" s="681"/>
      <c r="X51" s="681"/>
      <c r="Y51" s="681"/>
      <c r="Z51" s="681"/>
      <c r="AA51" s="681"/>
      <c r="AB51" s="681"/>
      <c r="AC51" s="681"/>
      <c r="AD51" s="681"/>
      <c r="AE51" s="128">
        <v>1</v>
      </c>
    </row>
    <row r="52" spans="1:31" ht="12" customHeight="1">
      <c r="A52" s="394" t="s">
        <v>366</v>
      </c>
      <c r="B52" s="678"/>
      <c r="C52" s="678"/>
      <c r="D52" s="678"/>
      <c r="E52" s="678"/>
      <c r="F52" s="678"/>
      <c r="G52" s="678"/>
      <c r="H52" s="678"/>
      <c r="I52" s="678"/>
      <c r="J52" s="678"/>
      <c r="K52" s="678"/>
      <c r="L52" s="678"/>
      <c r="M52" s="678"/>
      <c r="N52" s="678"/>
      <c r="O52" s="678"/>
      <c r="P52" s="678"/>
      <c r="Q52" s="678"/>
      <c r="R52" s="678"/>
      <c r="S52" s="678"/>
      <c r="T52" s="678">
        <v>1</v>
      </c>
      <c r="U52" s="678"/>
      <c r="V52" s="678"/>
      <c r="W52" s="678"/>
      <c r="X52" s="678"/>
      <c r="Y52" s="678"/>
      <c r="Z52" s="678"/>
      <c r="AA52" s="678"/>
      <c r="AB52" s="678"/>
      <c r="AC52" s="678"/>
      <c r="AD52" s="678">
        <f t="shared" si="3"/>
        <v>1</v>
      </c>
      <c r="AE52" s="128"/>
    </row>
    <row r="53" spans="1:31" ht="12" customHeight="1">
      <c r="A53" s="394" t="s">
        <v>367</v>
      </c>
      <c r="B53" s="678"/>
      <c r="C53" s="678"/>
      <c r="D53" s="678"/>
      <c r="E53" s="678"/>
      <c r="F53" s="678"/>
      <c r="G53" s="678"/>
      <c r="H53" s="678"/>
      <c r="I53" s="678"/>
      <c r="J53" s="678"/>
      <c r="K53" s="678"/>
      <c r="L53" s="678"/>
      <c r="M53" s="678"/>
      <c r="N53" s="678"/>
      <c r="O53" s="678"/>
      <c r="P53" s="678"/>
      <c r="Q53" s="678"/>
      <c r="R53" s="678"/>
      <c r="S53" s="678"/>
      <c r="T53" s="678">
        <v>1</v>
      </c>
      <c r="U53" s="678"/>
      <c r="V53" s="678"/>
      <c r="W53" s="678"/>
      <c r="X53" s="678"/>
      <c r="Y53" s="678"/>
      <c r="Z53" s="678"/>
      <c r="AA53" s="678"/>
      <c r="AB53" s="678"/>
      <c r="AC53" s="678"/>
      <c r="AD53" s="678">
        <f t="shared" si="3"/>
        <v>1</v>
      </c>
      <c r="AE53" s="128"/>
    </row>
    <row r="54" spans="1:31" ht="12" customHeight="1">
      <c r="A54" s="394" t="s">
        <v>445</v>
      </c>
      <c r="B54" s="678"/>
      <c r="C54" s="678"/>
      <c r="D54" s="678"/>
      <c r="E54" s="678"/>
      <c r="F54" s="678"/>
      <c r="G54" s="678"/>
      <c r="H54" s="678"/>
      <c r="I54" s="678"/>
      <c r="J54" s="678"/>
      <c r="K54" s="678"/>
      <c r="L54" s="678"/>
      <c r="M54" s="678"/>
      <c r="N54" s="678"/>
      <c r="O54" s="678"/>
      <c r="P54" s="678"/>
      <c r="Q54" s="678"/>
      <c r="R54" s="678"/>
      <c r="S54" s="678"/>
      <c r="T54" s="678"/>
      <c r="U54" s="678"/>
      <c r="V54" s="678"/>
      <c r="W54" s="678"/>
      <c r="X54" s="678"/>
      <c r="Y54" s="678">
        <v>1</v>
      </c>
      <c r="Z54" s="678"/>
      <c r="AA54" s="678"/>
      <c r="AB54" s="678"/>
      <c r="AC54" s="678"/>
      <c r="AD54" s="678">
        <f t="shared" si="3"/>
        <v>1</v>
      </c>
      <c r="AE54" s="128"/>
    </row>
    <row r="55" spans="1:31" ht="12" customHeight="1">
      <c r="A55" s="394" t="s">
        <v>345</v>
      </c>
      <c r="B55" s="678"/>
      <c r="C55" s="678"/>
      <c r="D55" s="678"/>
      <c r="E55" s="678"/>
      <c r="F55" s="678"/>
      <c r="G55" s="678"/>
      <c r="H55" s="678"/>
      <c r="I55" s="678"/>
      <c r="J55" s="678"/>
      <c r="K55" s="678"/>
      <c r="L55" s="678"/>
      <c r="M55" s="678"/>
      <c r="N55" s="678"/>
      <c r="O55" s="678"/>
      <c r="P55" s="678"/>
      <c r="Q55" s="678"/>
      <c r="R55" s="678"/>
      <c r="S55" s="678">
        <v>1</v>
      </c>
      <c r="T55" s="678"/>
      <c r="U55" s="678"/>
      <c r="V55" s="678"/>
      <c r="W55" s="678"/>
      <c r="X55" s="678"/>
      <c r="Y55" s="678"/>
      <c r="Z55" s="678"/>
      <c r="AA55" s="678"/>
      <c r="AB55" s="678"/>
      <c r="AC55" s="678"/>
      <c r="AD55" s="678">
        <f t="shared" si="3"/>
        <v>1</v>
      </c>
      <c r="AE55" s="128"/>
    </row>
    <row r="56" spans="1:31" ht="12" customHeight="1">
      <c r="A56" s="394" t="s">
        <v>446</v>
      </c>
      <c r="B56" s="678"/>
      <c r="C56" s="678"/>
      <c r="D56" s="678"/>
      <c r="E56" s="678"/>
      <c r="F56" s="678"/>
      <c r="G56" s="678"/>
      <c r="H56" s="678"/>
      <c r="I56" s="678"/>
      <c r="J56" s="678"/>
      <c r="K56" s="678"/>
      <c r="L56" s="678"/>
      <c r="M56" s="678"/>
      <c r="N56" s="678"/>
      <c r="O56" s="678"/>
      <c r="P56" s="678"/>
      <c r="Q56" s="678"/>
      <c r="R56" s="678"/>
      <c r="S56" s="678">
        <v>1</v>
      </c>
      <c r="T56" s="678"/>
      <c r="U56" s="678"/>
      <c r="V56" s="678"/>
      <c r="W56" s="678"/>
      <c r="X56" s="678"/>
      <c r="Y56" s="678"/>
      <c r="Z56" s="678"/>
      <c r="AA56" s="678"/>
      <c r="AB56" s="678"/>
      <c r="AC56" s="678"/>
      <c r="AD56" s="678">
        <f t="shared" si="3"/>
        <v>1</v>
      </c>
      <c r="AE56" s="128"/>
    </row>
    <row r="57" spans="1:31" ht="12" customHeight="1">
      <c r="A57" s="394" t="s">
        <v>370</v>
      </c>
      <c r="B57" s="678"/>
      <c r="C57" s="678">
        <v>1</v>
      </c>
      <c r="D57" s="678"/>
      <c r="E57" s="678"/>
      <c r="F57" s="678"/>
      <c r="G57" s="678"/>
      <c r="H57" s="678"/>
      <c r="I57" s="678"/>
      <c r="J57" s="678"/>
      <c r="K57" s="678"/>
      <c r="L57" s="678"/>
      <c r="M57" s="678">
        <v>1</v>
      </c>
      <c r="N57" s="678"/>
      <c r="O57" s="678"/>
      <c r="P57" s="678"/>
      <c r="Q57" s="678"/>
      <c r="R57" s="678"/>
      <c r="S57" s="678"/>
      <c r="T57" s="678"/>
      <c r="U57" s="678"/>
      <c r="V57" s="678"/>
      <c r="W57" s="678"/>
      <c r="X57" s="678"/>
      <c r="Y57" s="678"/>
      <c r="Z57" s="678"/>
      <c r="AA57" s="678"/>
      <c r="AB57" s="678"/>
      <c r="AC57" s="678"/>
      <c r="AD57" s="678">
        <f t="shared" si="3"/>
        <v>2</v>
      </c>
      <c r="AE57" s="128"/>
    </row>
    <row r="58" spans="1:31" ht="12" customHeight="1">
      <c r="A58" s="394" t="s">
        <v>371</v>
      </c>
      <c r="B58" s="678"/>
      <c r="C58" s="678">
        <v>2</v>
      </c>
      <c r="D58" s="678"/>
      <c r="E58" s="678"/>
      <c r="F58" s="678"/>
      <c r="G58" s="678"/>
      <c r="H58" s="678"/>
      <c r="I58" s="678"/>
      <c r="J58" s="678"/>
      <c r="K58" s="678"/>
      <c r="L58" s="678">
        <v>1</v>
      </c>
      <c r="M58" s="678">
        <v>2</v>
      </c>
      <c r="N58" s="678"/>
      <c r="O58" s="678"/>
      <c r="P58" s="678"/>
      <c r="Q58" s="678"/>
      <c r="R58" s="678"/>
      <c r="S58" s="678"/>
      <c r="T58" s="678"/>
      <c r="U58" s="678"/>
      <c r="V58" s="678"/>
      <c r="W58" s="678"/>
      <c r="X58" s="678"/>
      <c r="Y58" s="678"/>
      <c r="Z58" s="678"/>
      <c r="AA58" s="678"/>
      <c r="AB58" s="678"/>
      <c r="AC58" s="678"/>
      <c r="AD58" s="678">
        <f t="shared" si="3"/>
        <v>5</v>
      </c>
      <c r="AE58" s="128"/>
    </row>
    <row r="59" spans="1:31" ht="12" customHeight="1">
      <c r="A59" s="395" t="s">
        <v>315</v>
      </c>
      <c r="B59" s="681"/>
      <c r="C59" s="681"/>
      <c r="D59" s="681"/>
      <c r="E59" s="681"/>
      <c r="F59" s="681"/>
      <c r="G59" s="681"/>
      <c r="H59" s="681"/>
      <c r="I59" s="681"/>
      <c r="J59" s="681"/>
      <c r="K59" s="681"/>
      <c r="L59" s="681"/>
      <c r="M59" s="681"/>
      <c r="N59" s="681"/>
      <c r="O59" s="681"/>
      <c r="P59" s="681"/>
      <c r="Q59" s="681"/>
      <c r="R59" s="681"/>
      <c r="S59" s="681"/>
      <c r="T59" s="681"/>
      <c r="U59" s="681"/>
      <c r="V59" s="681"/>
      <c r="W59" s="681"/>
      <c r="X59" s="681"/>
      <c r="Y59" s="681"/>
      <c r="Z59" s="681"/>
      <c r="AA59" s="681"/>
      <c r="AB59" s="681"/>
      <c r="AC59" s="681"/>
      <c r="AD59" s="681"/>
      <c r="AE59" s="128">
        <v>1</v>
      </c>
    </row>
    <row r="60" spans="1:31" ht="12" customHeight="1">
      <c r="A60" s="394" t="s">
        <v>372</v>
      </c>
      <c r="B60" s="678">
        <v>1</v>
      </c>
      <c r="C60" s="678"/>
      <c r="D60" s="678"/>
      <c r="E60" s="678"/>
      <c r="F60" s="678"/>
      <c r="G60" s="678"/>
      <c r="H60" s="678"/>
      <c r="I60" s="678"/>
      <c r="J60" s="678"/>
      <c r="K60" s="678"/>
      <c r="L60" s="678"/>
      <c r="M60" s="678"/>
      <c r="N60" s="678"/>
      <c r="O60" s="678"/>
      <c r="P60" s="678"/>
      <c r="Q60" s="678"/>
      <c r="R60" s="678"/>
      <c r="S60" s="678"/>
      <c r="T60" s="678"/>
      <c r="U60" s="678"/>
      <c r="V60" s="678"/>
      <c r="W60" s="678"/>
      <c r="X60" s="678"/>
      <c r="Y60" s="678"/>
      <c r="Z60" s="678"/>
      <c r="AA60" s="678"/>
      <c r="AB60" s="678"/>
      <c r="AC60" s="678"/>
      <c r="AD60" s="678">
        <f t="shared" si="3"/>
        <v>1</v>
      </c>
      <c r="AE60" s="128"/>
    </row>
    <row r="61" spans="1:31" ht="12" customHeight="1">
      <c r="A61" s="394" t="s">
        <v>838</v>
      </c>
      <c r="B61" s="678"/>
      <c r="C61" s="678"/>
      <c r="D61" s="678"/>
      <c r="E61" s="678"/>
      <c r="F61" s="678"/>
      <c r="G61" s="678"/>
      <c r="H61" s="678"/>
      <c r="I61" s="678"/>
      <c r="J61" s="678"/>
      <c r="K61" s="678"/>
      <c r="L61" s="678"/>
      <c r="M61" s="678"/>
      <c r="N61" s="678"/>
      <c r="O61" s="678"/>
      <c r="P61" s="678"/>
      <c r="Q61" s="678"/>
      <c r="R61" s="678"/>
      <c r="S61" s="678"/>
      <c r="T61" s="678"/>
      <c r="U61" s="678"/>
      <c r="V61" s="678"/>
      <c r="W61" s="678"/>
      <c r="X61" s="678"/>
      <c r="Y61" s="678"/>
      <c r="Z61" s="678"/>
      <c r="AA61" s="678"/>
      <c r="AB61" s="678"/>
      <c r="AC61" s="678">
        <v>1</v>
      </c>
      <c r="AD61" s="678">
        <f t="shared" si="3"/>
        <v>1</v>
      </c>
      <c r="AE61" s="128"/>
    </row>
    <row r="62" spans="1:31" ht="12" customHeight="1">
      <c r="A62" s="394" t="s">
        <v>373</v>
      </c>
      <c r="B62" s="678">
        <v>1</v>
      </c>
      <c r="C62" s="678">
        <v>1</v>
      </c>
      <c r="D62" s="678"/>
      <c r="E62" s="678"/>
      <c r="F62" s="678"/>
      <c r="G62" s="678"/>
      <c r="H62" s="678"/>
      <c r="I62" s="678"/>
      <c r="J62" s="678"/>
      <c r="K62" s="678"/>
      <c r="L62" s="678"/>
      <c r="M62" s="678"/>
      <c r="N62" s="678"/>
      <c r="O62" s="678"/>
      <c r="P62" s="678"/>
      <c r="Q62" s="678"/>
      <c r="R62" s="678"/>
      <c r="S62" s="678"/>
      <c r="T62" s="678"/>
      <c r="U62" s="678"/>
      <c r="V62" s="678"/>
      <c r="W62" s="678"/>
      <c r="X62" s="678"/>
      <c r="Y62" s="678"/>
      <c r="Z62" s="678"/>
      <c r="AA62" s="678"/>
      <c r="AB62" s="678"/>
      <c r="AC62" s="678"/>
      <c r="AD62" s="678">
        <f t="shared" si="3"/>
        <v>2</v>
      </c>
      <c r="AE62" s="128"/>
    </row>
    <row r="63" spans="1:31" ht="12" customHeight="1">
      <c r="A63" s="394" t="s">
        <v>375</v>
      </c>
      <c r="B63" s="678"/>
      <c r="C63" s="678"/>
      <c r="D63" s="678"/>
      <c r="E63" s="678"/>
      <c r="F63" s="678"/>
      <c r="G63" s="678"/>
      <c r="H63" s="678"/>
      <c r="I63" s="678"/>
      <c r="J63" s="678"/>
      <c r="K63" s="678"/>
      <c r="L63" s="678"/>
      <c r="M63" s="678"/>
      <c r="N63" s="678"/>
      <c r="O63" s="678">
        <v>1</v>
      </c>
      <c r="P63" s="678"/>
      <c r="Q63" s="678"/>
      <c r="R63" s="678"/>
      <c r="S63" s="678"/>
      <c r="T63" s="678"/>
      <c r="U63" s="678"/>
      <c r="V63" s="678"/>
      <c r="W63" s="678"/>
      <c r="X63" s="678"/>
      <c r="Y63" s="678"/>
      <c r="Z63" s="678"/>
      <c r="AA63" s="678"/>
      <c r="AB63" s="678"/>
      <c r="AC63" s="678"/>
      <c r="AD63" s="678">
        <f t="shared" si="3"/>
        <v>1</v>
      </c>
      <c r="AE63" s="128"/>
    </row>
    <row r="64" spans="1:31" ht="12" customHeight="1">
      <c r="A64" s="394" t="s">
        <v>430</v>
      </c>
      <c r="B64" s="678"/>
      <c r="C64" s="678"/>
      <c r="D64" s="678"/>
      <c r="E64" s="678"/>
      <c r="F64" s="678"/>
      <c r="G64" s="678"/>
      <c r="H64" s="678"/>
      <c r="I64" s="678"/>
      <c r="J64" s="678"/>
      <c r="K64" s="678"/>
      <c r="L64" s="678"/>
      <c r="M64" s="678"/>
      <c r="N64" s="678"/>
      <c r="O64" s="678"/>
      <c r="P64" s="678"/>
      <c r="Q64" s="678"/>
      <c r="R64" s="678"/>
      <c r="S64" s="678"/>
      <c r="T64" s="678"/>
      <c r="U64" s="678"/>
      <c r="V64" s="678"/>
      <c r="W64" s="678"/>
      <c r="X64" s="678"/>
      <c r="Y64" s="678"/>
      <c r="Z64" s="678">
        <v>1</v>
      </c>
      <c r="AA64" s="678"/>
      <c r="AB64" s="678"/>
      <c r="AC64" s="678"/>
      <c r="AD64" s="678">
        <f t="shared" si="3"/>
        <v>1</v>
      </c>
      <c r="AE64" s="128"/>
    </row>
    <row r="65" spans="1:31" ht="12" customHeight="1">
      <c r="A65" s="394" t="s">
        <v>376</v>
      </c>
      <c r="B65" s="678"/>
      <c r="C65" s="678"/>
      <c r="D65" s="678"/>
      <c r="E65" s="678"/>
      <c r="F65" s="678"/>
      <c r="G65" s="678"/>
      <c r="H65" s="678"/>
      <c r="I65" s="678"/>
      <c r="J65" s="678"/>
      <c r="K65" s="678"/>
      <c r="L65" s="678"/>
      <c r="M65" s="678"/>
      <c r="N65" s="678"/>
      <c r="O65" s="678"/>
      <c r="P65" s="678"/>
      <c r="Q65" s="678"/>
      <c r="R65" s="678"/>
      <c r="S65" s="678"/>
      <c r="T65" s="678"/>
      <c r="U65" s="678"/>
      <c r="V65" s="678"/>
      <c r="W65" s="678"/>
      <c r="X65" s="678"/>
      <c r="Y65" s="678"/>
      <c r="Z65" s="678">
        <v>1</v>
      </c>
      <c r="AA65" s="678"/>
      <c r="AB65" s="678"/>
      <c r="AC65" s="678"/>
      <c r="AD65" s="678">
        <f t="shared" si="3"/>
        <v>1</v>
      </c>
      <c r="AE65" s="128"/>
    </row>
    <row r="66" spans="1:31" ht="12" customHeight="1">
      <c r="A66" s="394" t="s">
        <v>378</v>
      </c>
      <c r="B66" s="678"/>
      <c r="C66" s="678"/>
      <c r="D66" s="678"/>
      <c r="E66" s="678"/>
      <c r="F66" s="678"/>
      <c r="G66" s="678"/>
      <c r="H66" s="678"/>
      <c r="I66" s="678"/>
      <c r="J66" s="678"/>
      <c r="K66" s="678"/>
      <c r="L66" s="678"/>
      <c r="M66" s="678"/>
      <c r="N66" s="678"/>
      <c r="O66" s="678"/>
      <c r="P66" s="678"/>
      <c r="Q66" s="678"/>
      <c r="R66" s="678"/>
      <c r="S66" s="678"/>
      <c r="T66" s="678"/>
      <c r="U66" s="678"/>
      <c r="V66" s="678"/>
      <c r="W66" s="678"/>
      <c r="X66" s="678"/>
      <c r="Y66" s="678"/>
      <c r="Z66" s="678"/>
      <c r="AA66" s="678"/>
      <c r="AB66" s="678"/>
      <c r="AC66" s="678">
        <v>2</v>
      </c>
      <c r="AD66" s="678">
        <f t="shared" si="3"/>
        <v>2</v>
      </c>
      <c r="AE66" s="128"/>
    </row>
    <row r="67" spans="1:31" ht="12" customHeight="1">
      <c r="A67" s="394" t="s">
        <v>379</v>
      </c>
      <c r="B67" s="678"/>
      <c r="C67" s="678"/>
      <c r="D67" s="678"/>
      <c r="E67" s="678"/>
      <c r="F67" s="678"/>
      <c r="G67" s="678"/>
      <c r="H67" s="678"/>
      <c r="I67" s="678"/>
      <c r="J67" s="678"/>
      <c r="K67" s="678"/>
      <c r="L67" s="678"/>
      <c r="M67" s="678"/>
      <c r="N67" s="678"/>
      <c r="O67" s="678"/>
      <c r="P67" s="678"/>
      <c r="Q67" s="678"/>
      <c r="R67" s="678"/>
      <c r="S67" s="678"/>
      <c r="T67" s="678"/>
      <c r="U67" s="678"/>
      <c r="V67" s="678"/>
      <c r="W67" s="678"/>
      <c r="X67" s="678"/>
      <c r="Y67" s="678"/>
      <c r="Z67" s="678">
        <v>1</v>
      </c>
      <c r="AA67" s="678"/>
      <c r="AB67" s="678"/>
      <c r="AC67" s="678"/>
      <c r="AD67" s="678">
        <f t="shared" si="3"/>
        <v>1</v>
      </c>
      <c r="AE67" s="128"/>
    </row>
    <row r="68" spans="1:31" ht="12" customHeight="1">
      <c r="A68" s="394" t="s">
        <v>382</v>
      </c>
      <c r="B68" s="678">
        <v>1</v>
      </c>
      <c r="C68" s="678"/>
      <c r="D68" s="678"/>
      <c r="E68" s="678"/>
      <c r="F68" s="678"/>
      <c r="G68" s="678"/>
      <c r="H68" s="678"/>
      <c r="I68" s="678"/>
      <c r="J68" s="678"/>
      <c r="K68" s="678"/>
      <c r="L68" s="678"/>
      <c r="M68" s="678"/>
      <c r="N68" s="678"/>
      <c r="O68" s="678"/>
      <c r="P68" s="678"/>
      <c r="Q68" s="678"/>
      <c r="R68" s="678"/>
      <c r="S68" s="678"/>
      <c r="T68" s="678"/>
      <c r="U68" s="678"/>
      <c r="V68" s="678"/>
      <c r="W68" s="678"/>
      <c r="X68" s="678"/>
      <c r="Y68" s="678"/>
      <c r="Z68" s="678"/>
      <c r="AA68" s="678"/>
      <c r="AB68" s="678"/>
      <c r="AC68" s="678">
        <v>1</v>
      </c>
      <c r="AD68" s="678">
        <f t="shared" si="3"/>
        <v>2</v>
      </c>
      <c r="AE68" s="128"/>
    </row>
    <row r="69" spans="1:31" ht="12" customHeight="1">
      <c r="A69" s="394" t="s">
        <v>447</v>
      </c>
      <c r="B69" s="678"/>
      <c r="C69" s="678"/>
      <c r="D69" s="678"/>
      <c r="E69" s="678"/>
      <c r="F69" s="678"/>
      <c r="G69" s="678"/>
      <c r="H69" s="678"/>
      <c r="I69" s="678"/>
      <c r="J69" s="678"/>
      <c r="K69" s="678"/>
      <c r="L69" s="678"/>
      <c r="M69" s="678"/>
      <c r="N69" s="678"/>
      <c r="O69" s="678">
        <v>1</v>
      </c>
      <c r="P69" s="678"/>
      <c r="Q69" s="678"/>
      <c r="R69" s="678"/>
      <c r="S69" s="678"/>
      <c r="T69" s="678"/>
      <c r="U69" s="678"/>
      <c r="V69" s="678"/>
      <c r="W69" s="678"/>
      <c r="X69" s="678"/>
      <c r="Y69" s="678"/>
      <c r="Z69" s="678"/>
      <c r="AA69" s="678"/>
      <c r="AB69" s="678"/>
      <c r="AC69" s="678"/>
      <c r="AD69" s="678">
        <f t="shared" si="3"/>
        <v>1</v>
      </c>
      <c r="AE69" s="128"/>
    </row>
    <row r="70" spans="1:31" ht="12" customHeight="1">
      <c r="A70" s="394" t="s">
        <v>383</v>
      </c>
      <c r="B70" s="678">
        <v>1</v>
      </c>
      <c r="C70" s="678"/>
      <c r="D70" s="678"/>
      <c r="E70" s="678"/>
      <c r="F70" s="678"/>
      <c r="G70" s="678"/>
      <c r="H70" s="678"/>
      <c r="I70" s="678"/>
      <c r="J70" s="678"/>
      <c r="K70" s="678"/>
      <c r="L70" s="678"/>
      <c r="M70" s="678"/>
      <c r="N70" s="678"/>
      <c r="O70" s="678"/>
      <c r="P70" s="678">
        <v>1</v>
      </c>
      <c r="Q70" s="678"/>
      <c r="R70" s="678"/>
      <c r="S70" s="678"/>
      <c r="T70" s="678"/>
      <c r="U70" s="678"/>
      <c r="V70" s="678"/>
      <c r="W70" s="678"/>
      <c r="X70" s="678"/>
      <c r="Y70" s="678"/>
      <c r="Z70" s="678"/>
      <c r="AA70" s="678"/>
      <c r="AB70" s="678"/>
      <c r="AC70" s="678">
        <v>1</v>
      </c>
      <c r="AD70" s="678">
        <f t="shared" si="3"/>
        <v>3</v>
      </c>
      <c r="AE70" s="128"/>
    </row>
    <row r="71" spans="1:31" ht="12" customHeight="1">
      <c r="A71" s="394" t="s">
        <v>796</v>
      </c>
      <c r="B71" s="678"/>
      <c r="C71" s="678"/>
      <c r="D71" s="678"/>
      <c r="E71" s="678"/>
      <c r="F71" s="678"/>
      <c r="G71" s="678"/>
      <c r="H71" s="678"/>
      <c r="I71" s="678"/>
      <c r="J71" s="678"/>
      <c r="K71" s="678"/>
      <c r="L71" s="678"/>
      <c r="M71" s="678"/>
      <c r="N71" s="678"/>
      <c r="O71" s="678"/>
      <c r="P71" s="678"/>
      <c r="Q71" s="678"/>
      <c r="R71" s="678"/>
      <c r="S71" s="678"/>
      <c r="T71" s="678"/>
      <c r="U71" s="678"/>
      <c r="V71" s="678"/>
      <c r="W71" s="678"/>
      <c r="X71" s="678"/>
      <c r="Y71" s="678"/>
      <c r="Z71" s="678">
        <v>1</v>
      </c>
      <c r="AA71" s="678"/>
      <c r="AB71" s="678"/>
      <c r="AC71" s="678"/>
      <c r="AD71" s="678">
        <f t="shared" si="3"/>
        <v>1</v>
      </c>
      <c r="AE71" s="128"/>
    </row>
    <row r="72" spans="1:31" ht="12" customHeight="1">
      <c r="A72" s="394" t="s">
        <v>384</v>
      </c>
      <c r="B72" s="678">
        <v>1</v>
      </c>
      <c r="C72" s="678">
        <v>1</v>
      </c>
      <c r="D72" s="678"/>
      <c r="E72" s="678"/>
      <c r="F72" s="678"/>
      <c r="G72" s="678"/>
      <c r="H72" s="678"/>
      <c r="I72" s="678"/>
      <c r="J72" s="678"/>
      <c r="K72" s="678"/>
      <c r="L72" s="678"/>
      <c r="M72" s="678"/>
      <c r="N72" s="678"/>
      <c r="O72" s="678"/>
      <c r="P72" s="678"/>
      <c r="Q72" s="678"/>
      <c r="R72" s="678"/>
      <c r="S72" s="678"/>
      <c r="T72" s="678"/>
      <c r="U72" s="678"/>
      <c r="V72" s="678"/>
      <c r="W72" s="678"/>
      <c r="X72" s="678"/>
      <c r="Y72" s="678"/>
      <c r="Z72" s="678">
        <v>1</v>
      </c>
      <c r="AA72" s="678"/>
      <c r="AB72" s="678"/>
      <c r="AC72" s="678"/>
      <c r="AD72" s="678">
        <f t="shared" si="3"/>
        <v>3</v>
      </c>
      <c r="AE72" s="128"/>
    </row>
    <row r="73" spans="1:31" ht="12" customHeight="1">
      <c r="A73" s="394" t="s">
        <v>386</v>
      </c>
      <c r="B73" s="678"/>
      <c r="C73" s="678"/>
      <c r="D73" s="678"/>
      <c r="E73" s="678"/>
      <c r="F73" s="678"/>
      <c r="G73" s="678"/>
      <c r="H73" s="678"/>
      <c r="I73" s="678"/>
      <c r="J73" s="678"/>
      <c r="K73" s="678"/>
      <c r="L73" s="678"/>
      <c r="M73" s="678"/>
      <c r="N73" s="678"/>
      <c r="O73" s="678"/>
      <c r="P73" s="678"/>
      <c r="Q73" s="678"/>
      <c r="R73" s="678"/>
      <c r="S73" s="678"/>
      <c r="T73" s="678"/>
      <c r="U73" s="678"/>
      <c r="V73" s="678"/>
      <c r="W73" s="678"/>
      <c r="X73" s="678"/>
      <c r="Y73" s="678"/>
      <c r="Z73" s="678">
        <v>1</v>
      </c>
      <c r="AA73" s="678"/>
      <c r="AB73" s="678"/>
      <c r="AC73" s="678"/>
      <c r="AD73" s="678">
        <f t="shared" si="3"/>
        <v>1</v>
      </c>
      <c r="AE73" s="128"/>
    </row>
    <row r="74" spans="1:31" ht="12" customHeight="1">
      <c r="A74" s="394" t="s">
        <v>389</v>
      </c>
      <c r="B74" s="678">
        <v>1</v>
      </c>
      <c r="C74" s="678">
        <v>1</v>
      </c>
      <c r="D74" s="678"/>
      <c r="E74" s="678"/>
      <c r="F74" s="678"/>
      <c r="G74" s="678"/>
      <c r="H74" s="678"/>
      <c r="I74" s="678"/>
      <c r="J74" s="678"/>
      <c r="K74" s="678"/>
      <c r="L74" s="678"/>
      <c r="M74" s="678"/>
      <c r="N74" s="678"/>
      <c r="O74" s="678"/>
      <c r="P74" s="678"/>
      <c r="Q74" s="678"/>
      <c r="R74" s="678"/>
      <c r="S74" s="678"/>
      <c r="T74" s="678"/>
      <c r="U74" s="678"/>
      <c r="V74" s="678"/>
      <c r="W74" s="678"/>
      <c r="X74" s="678"/>
      <c r="Y74" s="678"/>
      <c r="Z74" s="678"/>
      <c r="AA74" s="678"/>
      <c r="AB74" s="678"/>
      <c r="AC74" s="678"/>
      <c r="AD74" s="678">
        <f t="shared" si="3"/>
        <v>2</v>
      </c>
      <c r="AE74" s="128"/>
    </row>
    <row r="75" spans="1:31" ht="12" customHeight="1">
      <c r="A75" s="394" t="s">
        <v>391</v>
      </c>
      <c r="B75" s="678">
        <v>1</v>
      </c>
      <c r="C75" s="678">
        <v>1</v>
      </c>
      <c r="D75" s="678"/>
      <c r="E75" s="678"/>
      <c r="F75" s="678"/>
      <c r="G75" s="678"/>
      <c r="H75" s="678"/>
      <c r="I75" s="678"/>
      <c r="J75" s="678"/>
      <c r="K75" s="678"/>
      <c r="L75" s="678"/>
      <c r="M75" s="678"/>
      <c r="N75" s="678"/>
      <c r="O75" s="678"/>
      <c r="P75" s="678"/>
      <c r="Q75" s="678"/>
      <c r="R75" s="678"/>
      <c r="S75" s="678"/>
      <c r="T75" s="678"/>
      <c r="U75" s="678"/>
      <c r="V75" s="678"/>
      <c r="W75" s="678"/>
      <c r="X75" s="678"/>
      <c r="Y75" s="678"/>
      <c r="Z75" s="678"/>
      <c r="AA75" s="678"/>
      <c r="AB75" s="678"/>
      <c r="AC75" s="678"/>
      <c r="AD75" s="678">
        <f t="shared" si="3"/>
        <v>2</v>
      </c>
      <c r="AE75" s="128"/>
    </row>
    <row r="76" spans="1:31" ht="12" customHeight="1">
      <c r="A76" s="394" t="s">
        <v>448</v>
      </c>
      <c r="B76" s="678"/>
      <c r="C76" s="678"/>
      <c r="D76" s="678"/>
      <c r="E76" s="678"/>
      <c r="F76" s="678"/>
      <c r="G76" s="678"/>
      <c r="H76" s="678"/>
      <c r="I76" s="678"/>
      <c r="J76" s="678"/>
      <c r="K76" s="678"/>
      <c r="L76" s="678"/>
      <c r="M76" s="678"/>
      <c r="N76" s="678"/>
      <c r="O76" s="678">
        <v>1</v>
      </c>
      <c r="P76" s="678"/>
      <c r="Q76" s="678"/>
      <c r="R76" s="678"/>
      <c r="S76" s="678"/>
      <c r="T76" s="678"/>
      <c r="U76" s="678"/>
      <c r="V76" s="678"/>
      <c r="W76" s="678"/>
      <c r="X76" s="678"/>
      <c r="Y76" s="678"/>
      <c r="Z76" s="678"/>
      <c r="AA76" s="678"/>
      <c r="AB76" s="678"/>
      <c r="AC76" s="678"/>
      <c r="AD76" s="678">
        <f t="shared" si="3"/>
        <v>1</v>
      </c>
      <c r="AE76" s="128"/>
    </row>
    <row r="77" spans="1:31" ht="12" customHeight="1">
      <c r="A77" s="394" t="s">
        <v>392</v>
      </c>
      <c r="B77" s="678"/>
      <c r="C77" s="678"/>
      <c r="D77" s="678"/>
      <c r="E77" s="678"/>
      <c r="F77" s="678"/>
      <c r="G77" s="678"/>
      <c r="H77" s="678"/>
      <c r="I77" s="678"/>
      <c r="J77" s="678"/>
      <c r="K77" s="678"/>
      <c r="L77" s="678"/>
      <c r="M77" s="678"/>
      <c r="N77" s="678"/>
      <c r="O77" s="678"/>
      <c r="P77" s="678"/>
      <c r="Q77" s="678"/>
      <c r="R77" s="678"/>
      <c r="S77" s="678"/>
      <c r="T77" s="678"/>
      <c r="U77" s="678"/>
      <c r="V77" s="678"/>
      <c r="W77" s="678"/>
      <c r="X77" s="678"/>
      <c r="Y77" s="678"/>
      <c r="Z77" s="678">
        <v>1</v>
      </c>
      <c r="AA77" s="678"/>
      <c r="AB77" s="678"/>
      <c r="AC77" s="678"/>
      <c r="AD77" s="678">
        <f t="shared" si="3"/>
        <v>1</v>
      </c>
      <c r="AE77" s="128"/>
    </row>
    <row r="78" spans="1:31" ht="12" customHeight="1">
      <c r="A78" s="394" t="s">
        <v>394</v>
      </c>
      <c r="B78" s="678"/>
      <c r="C78" s="678">
        <v>1</v>
      </c>
      <c r="D78" s="678"/>
      <c r="E78" s="678"/>
      <c r="F78" s="678"/>
      <c r="G78" s="678"/>
      <c r="H78" s="678"/>
      <c r="I78" s="678"/>
      <c r="J78" s="678"/>
      <c r="K78" s="678"/>
      <c r="L78" s="678"/>
      <c r="M78" s="678"/>
      <c r="N78" s="678"/>
      <c r="O78" s="678"/>
      <c r="P78" s="678"/>
      <c r="Q78" s="678"/>
      <c r="R78" s="678"/>
      <c r="S78" s="678"/>
      <c r="T78" s="678"/>
      <c r="U78" s="678"/>
      <c r="V78" s="678"/>
      <c r="W78" s="678"/>
      <c r="X78" s="678"/>
      <c r="Y78" s="678"/>
      <c r="Z78" s="678">
        <v>1</v>
      </c>
      <c r="AA78" s="678"/>
      <c r="AB78" s="678"/>
      <c r="AC78" s="678"/>
      <c r="AD78" s="678">
        <f t="shared" si="3"/>
        <v>2</v>
      </c>
      <c r="AE78" s="128"/>
    </row>
    <row r="79" spans="1:31" ht="12" customHeight="1">
      <c r="A79" s="394" t="s">
        <v>449</v>
      </c>
      <c r="B79" s="678"/>
      <c r="C79" s="678"/>
      <c r="D79" s="678"/>
      <c r="E79" s="678"/>
      <c r="F79" s="678"/>
      <c r="G79" s="678"/>
      <c r="H79" s="678"/>
      <c r="I79" s="678"/>
      <c r="J79" s="678"/>
      <c r="K79" s="678"/>
      <c r="L79" s="678"/>
      <c r="M79" s="678"/>
      <c r="N79" s="678"/>
      <c r="O79" s="678">
        <v>1</v>
      </c>
      <c r="P79" s="678"/>
      <c r="Q79" s="678"/>
      <c r="R79" s="678"/>
      <c r="S79" s="678"/>
      <c r="T79" s="678"/>
      <c r="U79" s="678"/>
      <c r="V79" s="678"/>
      <c r="W79" s="678"/>
      <c r="X79" s="678"/>
      <c r="Y79" s="678"/>
      <c r="Z79" s="678"/>
      <c r="AA79" s="678"/>
      <c r="AB79" s="678"/>
      <c r="AC79" s="678"/>
      <c r="AD79" s="678">
        <f t="shared" si="3"/>
        <v>1</v>
      </c>
      <c r="AE79" s="128"/>
    </row>
    <row r="80" spans="1:31" ht="12" customHeight="1">
      <c r="A80" s="394" t="s">
        <v>434</v>
      </c>
      <c r="B80" s="678"/>
      <c r="C80" s="678"/>
      <c r="D80" s="678"/>
      <c r="E80" s="678"/>
      <c r="F80" s="678"/>
      <c r="G80" s="678"/>
      <c r="H80" s="678"/>
      <c r="I80" s="678"/>
      <c r="J80" s="678"/>
      <c r="K80" s="678"/>
      <c r="L80" s="678"/>
      <c r="M80" s="678"/>
      <c r="N80" s="678"/>
      <c r="O80" s="678"/>
      <c r="P80" s="678"/>
      <c r="Q80" s="678"/>
      <c r="R80" s="678"/>
      <c r="S80" s="678"/>
      <c r="T80" s="678"/>
      <c r="U80" s="678"/>
      <c r="V80" s="678"/>
      <c r="W80" s="678"/>
      <c r="X80" s="678"/>
      <c r="Y80" s="678"/>
      <c r="Z80" s="678">
        <v>1</v>
      </c>
      <c r="AA80" s="678"/>
      <c r="AB80" s="678"/>
      <c r="AC80" s="678"/>
      <c r="AD80" s="678">
        <f t="shared" si="3"/>
        <v>1</v>
      </c>
      <c r="AE80" s="128"/>
    </row>
    <row r="81" spans="1:31" ht="12" customHeight="1">
      <c r="A81" s="394" t="s">
        <v>396</v>
      </c>
      <c r="B81" s="678"/>
      <c r="C81" s="678">
        <v>1</v>
      </c>
      <c r="D81" s="678"/>
      <c r="E81" s="678"/>
      <c r="F81" s="678"/>
      <c r="G81" s="678"/>
      <c r="H81" s="678"/>
      <c r="I81" s="678"/>
      <c r="J81" s="678"/>
      <c r="K81" s="678"/>
      <c r="L81" s="678"/>
      <c r="M81" s="678"/>
      <c r="N81" s="678"/>
      <c r="O81" s="678"/>
      <c r="P81" s="678"/>
      <c r="Q81" s="678"/>
      <c r="R81" s="678"/>
      <c r="S81" s="678"/>
      <c r="T81" s="678"/>
      <c r="U81" s="678"/>
      <c r="V81" s="678"/>
      <c r="W81" s="678"/>
      <c r="X81" s="678"/>
      <c r="Y81" s="678"/>
      <c r="Z81" s="678"/>
      <c r="AA81" s="678"/>
      <c r="AB81" s="678"/>
      <c r="AC81" s="678"/>
      <c r="AD81" s="678">
        <f t="shared" si="3"/>
        <v>1</v>
      </c>
      <c r="AE81" s="128"/>
    </row>
    <row r="82" spans="1:31" ht="12" customHeight="1">
      <c r="A82" s="394" t="s">
        <v>403</v>
      </c>
      <c r="B82" s="678"/>
      <c r="C82" s="678"/>
      <c r="D82" s="678"/>
      <c r="E82" s="678"/>
      <c r="F82" s="678"/>
      <c r="G82" s="678"/>
      <c r="H82" s="678"/>
      <c r="I82" s="678"/>
      <c r="J82" s="678"/>
      <c r="K82" s="678"/>
      <c r="L82" s="678"/>
      <c r="M82" s="678"/>
      <c r="N82" s="678"/>
      <c r="O82" s="678"/>
      <c r="P82" s="678">
        <v>1</v>
      </c>
      <c r="Q82" s="678"/>
      <c r="R82" s="678"/>
      <c r="S82" s="678"/>
      <c r="T82" s="678"/>
      <c r="U82" s="678"/>
      <c r="V82" s="678"/>
      <c r="W82" s="678"/>
      <c r="X82" s="678"/>
      <c r="Y82" s="678"/>
      <c r="Z82" s="678"/>
      <c r="AA82" s="678"/>
      <c r="AB82" s="678"/>
      <c r="AC82" s="678"/>
      <c r="AD82" s="678">
        <f t="shared" si="3"/>
        <v>1</v>
      </c>
      <c r="AE82" s="128"/>
    </row>
    <row r="83" spans="1:31" ht="12" customHeight="1">
      <c r="A83" s="394" t="s">
        <v>404</v>
      </c>
      <c r="B83" s="678">
        <v>1</v>
      </c>
      <c r="C83" s="678"/>
      <c r="D83" s="678"/>
      <c r="E83" s="678"/>
      <c r="F83" s="678"/>
      <c r="G83" s="678"/>
      <c r="H83" s="678"/>
      <c r="I83" s="678"/>
      <c r="J83" s="678"/>
      <c r="K83" s="678"/>
      <c r="L83" s="678"/>
      <c r="M83" s="678"/>
      <c r="N83" s="678"/>
      <c r="O83" s="678"/>
      <c r="P83" s="678"/>
      <c r="Q83" s="678"/>
      <c r="R83" s="678"/>
      <c r="S83" s="678"/>
      <c r="T83" s="678"/>
      <c r="U83" s="678"/>
      <c r="V83" s="678"/>
      <c r="W83" s="678"/>
      <c r="X83" s="678"/>
      <c r="Y83" s="678"/>
      <c r="Z83" s="678"/>
      <c r="AA83" s="678"/>
      <c r="AB83" s="678"/>
      <c r="AC83" s="678"/>
      <c r="AD83" s="678">
        <f t="shared" si="3"/>
        <v>1</v>
      </c>
      <c r="AE83" s="128"/>
    </row>
    <row r="84" spans="1:31" ht="12" customHeight="1">
      <c r="A84" s="394" t="s">
        <v>405</v>
      </c>
      <c r="B84" s="678"/>
      <c r="C84" s="678"/>
      <c r="D84" s="678"/>
      <c r="E84" s="678"/>
      <c r="F84" s="678"/>
      <c r="G84" s="678"/>
      <c r="H84" s="678"/>
      <c r="I84" s="678"/>
      <c r="J84" s="678"/>
      <c r="K84" s="678"/>
      <c r="L84" s="678"/>
      <c r="M84" s="678"/>
      <c r="N84" s="678"/>
      <c r="O84" s="678"/>
      <c r="P84" s="678"/>
      <c r="Q84" s="678"/>
      <c r="R84" s="678"/>
      <c r="S84" s="678"/>
      <c r="T84" s="678"/>
      <c r="U84" s="678"/>
      <c r="V84" s="678"/>
      <c r="W84" s="678"/>
      <c r="X84" s="678"/>
      <c r="Y84" s="678"/>
      <c r="Z84" s="678">
        <v>1</v>
      </c>
      <c r="AA84" s="678"/>
      <c r="AB84" s="678"/>
      <c r="AC84" s="678"/>
      <c r="AD84" s="678">
        <f t="shared" si="3"/>
        <v>1</v>
      </c>
      <c r="AE84" s="128"/>
    </row>
    <row r="85" spans="1:31" ht="12" customHeight="1">
      <c r="A85" s="395" t="s">
        <v>439</v>
      </c>
      <c r="B85" s="681"/>
      <c r="C85" s="681"/>
      <c r="D85" s="681"/>
      <c r="E85" s="681"/>
      <c r="F85" s="681"/>
      <c r="G85" s="681"/>
      <c r="H85" s="681"/>
      <c r="I85" s="681"/>
      <c r="J85" s="681"/>
      <c r="K85" s="681"/>
      <c r="L85" s="681"/>
      <c r="M85" s="681"/>
      <c r="N85" s="681"/>
      <c r="O85" s="681"/>
      <c r="P85" s="681"/>
      <c r="Q85" s="681"/>
      <c r="R85" s="681"/>
      <c r="S85" s="681"/>
      <c r="T85" s="681"/>
      <c r="U85" s="681"/>
      <c r="V85" s="681"/>
      <c r="W85" s="681"/>
      <c r="X85" s="681"/>
      <c r="Y85" s="681"/>
      <c r="Z85" s="681"/>
      <c r="AA85" s="681"/>
      <c r="AB85" s="681"/>
      <c r="AC85" s="681"/>
      <c r="AD85" s="681"/>
      <c r="AE85" s="128">
        <v>1</v>
      </c>
    </row>
    <row r="86" spans="1:31" ht="12" customHeight="1">
      <c r="A86" s="394" t="s">
        <v>406</v>
      </c>
      <c r="B86" s="678">
        <v>1</v>
      </c>
      <c r="C86" s="678"/>
      <c r="D86" s="678"/>
      <c r="E86" s="678"/>
      <c r="F86" s="678"/>
      <c r="G86" s="678"/>
      <c r="H86" s="678"/>
      <c r="I86" s="678"/>
      <c r="J86" s="678"/>
      <c r="K86" s="678"/>
      <c r="L86" s="678"/>
      <c r="M86" s="678"/>
      <c r="N86" s="678"/>
      <c r="O86" s="678"/>
      <c r="P86" s="678"/>
      <c r="Q86" s="678"/>
      <c r="R86" s="678"/>
      <c r="S86" s="678"/>
      <c r="T86" s="678"/>
      <c r="U86" s="678"/>
      <c r="V86" s="678"/>
      <c r="W86" s="678"/>
      <c r="X86" s="678"/>
      <c r="Y86" s="678"/>
      <c r="Z86" s="678"/>
      <c r="AA86" s="678"/>
      <c r="AB86" s="678"/>
      <c r="AC86" s="678"/>
      <c r="AD86" s="678">
        <f t="shared" si="3"/>
        <v>1</v>
      </c>
      <c r="AE86" s="128"/>
    </row>
    <row r="87" spans="1:31" ht="12" customHeight="1">
      <c r="A87" s="394" t="s">
        <v>407</v>
      </c>
      <c r="B87" s="678"/>
      <c r="C87" s="678"/>
      <c r="D87" s="678"/>
      <c r="E87" s="678"/>
      <c r="F87" s="678"/>
      <c r="G87" s="678"/>
      <c r="H87" s="678"/>
      <c r="I87" s="678"/>
      <c r="J87" s="678"/>
      <c r="K87" s="678"/>
      <c r="L87" s="678"/>
      <c r="M87" s="678"/>
      <c r="N87" s="678"/>
      <c r="O87" s="678"/>
      <c r="P87" s="678"/>
      <c r="Q87" s="678">
        <v>1</v>
      </c>
      <c r="R87" s="678"/>
      <c r="S87" s="678"/>
      <c r="T87" s="678"/>
      <c r="U87" s="678"/>
      <c r="V87" s="678"/>
      <c r="W87" s="678"/>
      <c r="X87" s="678"/>
      <c r="Y87" s="678"/>
      <c r="Z87" s="678"/>
      <c r="AA87" s="678"/>
      <c r="AB87" s="678"/>
      <c r="AC87" s="678"/>
      <c r="AD87" s="678">
        <f t="shared" si="3"/>
        <v>1</v>
      </c>
      <c r="AE87" s="128"/>
    </row>
    <row r="88" spans="1:31" ht="12" customHeight="1">
      <c r="A88" s="394" t="s">
        <v>409</v>
      </c>
      <c r="B88" s="678">
        <v>1</v>
      </c>
      <c r="C88" s="678"/>
      <c r="D88" s="678"/>
      <c r="E88" s="678"/>
      <c r="F88" s="678"/>
      <c r="G88" s="678"/>
      <c r="H88" s="678"/>
      <c r="I88" s="678"/>
      <c r="J88" s="678"/>
      <c r="K88" s="678"/>
      <c r="L88" s="678"/>
      <c r="M88" s="678"/>
      <c r="N88" s="678"/>
      <c r="O88" s="678"/>
      <c r="P88" s="678"/>
      <c r="Q88" s="678"/>
      <c r="R88" s="678"/>
      <c r="S88" s="678"/>
      <c r="T88" s="678"/>
      <c r="U88" s="678"/>
      <c r="V88" s="678"/>
      <c r="W88" s="678"/>
      <c r="X88" s="678"/>
      <c r="Y88" s="678"/>
      <c r="Z88" s="678">
        <v>1</v>
      </c>
      <c r="AA88" s="678"/>
      <c r="AB88" s="678"/>
      <c r="AC88" s="678"/>
      <c r="AD88" s="678">
        <f t="shared" ref="AD88:AD94" si="4">SUM(B88:AC88)</f>
        <v>2</v>
      </c>
      <c r="AE88" s="128"/>
    </row>
    <row r="89" spans="1:31" ht="12" customHeight="1">
      <c r="A89" s="394" t="s">
        <v>410</v>
      </c>
      <c r="B89" s="678"/>
      <c r="C89" s="678"/>
      <c r="D89" s="678"/>
      <c r="E89" s="678"/>
      <c r="F89" s="678"/>
      <c r="G89" s="678"/>
      <c r="H89" s="678"/>
      <c r="I89" s="678"/>
      <c r="J89" s="678"/>
      <c r="K89" s="678"/>
      <c r="L89" s="678"/>
      <c r="M89" s="678"/>
      <c r="N89" s="678"/>
      <c r="O89" s="678"/>
      <c r="P89" s="678"/>
      <c r="Q89" s="678">
        <v>1</v>
      </c>
      <c r="R89" s="678"/>
      <c r="S89" s="678"/>
      <c r="T89" s="678"/>
      <c r="U89" s="678"/>
      <c r="V89" s="678"/>
      <c r="W89" s="678"/>
      <c r="X89" s="678"/>
      <c r="Y89" s="678"/>
      <c r="Z89" s="678"/>
      <c r="AA89" s="678"/>
      <c r="AB89" s="678"/>
      <c r="AC89" s="678"/>
      <c r="AD89" s="678">
        <f t="shared" si="4"/>
        <v>1</v>
      </c>
      <c r="AE89" s="128"/>
    </row>
    <row r="90" spans="1:31" ht="12" customHeight="1">
      <c r="A90" s="394" t="s">
        <v>411</v>
      </c>
      <c r="B90" s="678"/>
      <c r="C90" s="678"/>
      <c r="D90" s="678"/>
      <c r="E90" s="678"/>
      <c r="F90" s="678"/>
      <c r="G90" s="678"/>
      <c r="H90" s="678"/>
      <c r="I90" s="678"/>
      <c r="J90" s="678"/>
      <c r="K90" s="678"/>
      <c r="L90" s="678"/>
      <c r="M90" s="678"/>
      <c r="N90" s="678"/>
      <c r="O90" s="678"/>
      <c r="P90" s="678"/>
      <c r="Q90" s="678">
        <v>1</v>
      </c>
      <c r="R90" s="678"/>
      <c r="S90" s="678"/>
      <c r="T90" s="678"/>
      <c r="U90" s="678"/>
      <c r="V90" s="678"/>
      <c r="W90" s="678"/>
      <c r="X90" s="678"/>
      <c r="Y90" s="678"/>
      <c r="Z90" s="678"/>
      <c r="AA90" s="678"/>
      <c r="AB90" s="678"/>
      <c r="AC90" s="678"/>
      <c r="AD90" s="678">
        <f t="shared" si="4"/>
        <v>1</v>
      </c>
      <c r="AE90" s="128"/>
    </row>
    <row r="91" spans="1:31" ht="12" customHeight="1">
      <c r="A91" s="394" t="s">
        <v>436</v>
      </c>
      <c r="B91" s="678"/>
      <c r="C91" s="678"/>
      <c r="D91" s="678"/>
      <c r="E91" s="678"/>
      <c r="F91" s="678"/>
      <c r="G91" s="678"/>
      <c r="H91" s="678"/>
      <c r="I91" s="678"/>
      <c r="J91" s="678"/>
      <c r="K91" s="678"/>
      <c r="L91" s="678"/>
      <c r="M91" s="678"/>
      <c r="N91" s="678"/>
      <c r="O91" s="678"/>
      <c r="P91" s="678"/>
      <c r="Q91" s="678">
        <v>1</v>
      </c>
      <c r="R91" s="678"/>
      <c r="S91" s="678"/>
      <c r="T91" s="678"/>
      <c r="U91" s="678"/>
      <c r="V91" s="678"/>
      <c r="W91" s="678"/>
      <c r="X91" s="678"/>
      <c r="Y91" s="678"/>
      <c r="Z91" s="678"/>
      <c r="AA91" s="678"/>
      <c r="AB91" s="678"/>
      <c r="AC91" s="678"/>
      <c r="AD91" s="678">
        <f t="shared" si="4"/>
        <v>1</v>
      </c>
      <c r="AE91" s="128"/>
    </row>
    <row r="92" spans="1:31" ht="12" customHeight="1">
      <c r="A92" s="394" t="s">
        <v>412</v>
      </c>
      <c r="B92" s="678"/>
      <c r="C92" s="678"/>
      <c r="D92" s="678"/>
      <c r="E92" s="678"/>
      <c r="F92" s="678"/>
      <c r="G92" s="678"/>
      <c r="H92" s="678"/>
      <c r="I92" s="678"/>
      <c r="J92" s="678"/>
      <c r="K92" s="678"/>
      <c r="L92" s="678"/>
      <c r="M92" s="678"/>
      <c r="N92" s="678"/>
      <c r="O92" s="678"/>
      <c r="P92" s="678"/>
      <c r="Q92" s="678">
        <v>1</v>
      </c>
      <c r="R92" s="678"/>
      <c r="S92" s="678"/>
      <c r="T92" s="678"/>
      <c r="U92" s="678"/>
      <c r="V92" s="678"/>
      <c r="W92" s="678"/>
      <c r="X92" s="678"/>
      <c r="Y92" s="678"/>
      <c r="Z92" s="678"/>
      <c r="AA92" s="678"/>
      <c r="AB92" s="678"/>
      <c r="AC92" s="678"/>
      <c r="AD92" s="678">
        <f t="shared" si="4"/>
        <v>1</v>
      </c>
      <c r="AE92" s="128"/>
    </row>
    <row r="93" spans="1:31" ht="27" customHeight="1">
      <c r="A93" s="689" t="s">
        <v>413</v>
      </c>
      <c r="B93" s="684">
        <f t="shared" ref="B93:AC93" si="5">B18+B9</f>
        <v>30</v>
      </c>
      <c r="C93" s="684">
        <f t="shared" si="5"/>
        <v>19</v>
      </c>
      <c r="D93" s="684">
        <f t="shared" si="5"/>
        <v>7</v>
      </c>
      <c r="E93" s="684">
        <f t="shared" si="5"/>
        <v>2</v>
      </c>
      <c r="F93" s="684">
        <f t="shared" si="5"/>
        <v>5</v>
      </c>
      <c r="G93" s="684">
        <f t="shared" si="5"/>
        <v>7</v>
      </c>
      <c r="H93" s="684">
        <f t="shared" si="5"/>
        <v>7</v>
      </c>
      <c r="I93" s="684">
        <f t="shared" si="5"/>
        <v>3</v>
      </c>
      <c r="J93" s="684">
        <f t="shared" si="5"/>
        <v>5</v>
      </c>
      <c r="K93" s="684">
        <f t="shared" si="5"/>
        <v>3</v>
      </c>
      <c r="L93" s="684">
        <f t="shared" si="5"/>
        <v>3</v>
      </c>
      <c r="M93" s="684">
        <f t="shared" si="5"/>
        <v>3</v>
      </c>
      <c r="N93" s="684">
        <f t="shared" si="5"/>
        <v>5</v>
      </c>
      <c r="O93" s="684">
        <f t="shared" si="5"/>
        <v>6</v>
      </c>
      <c r="P93" s="684">
        <f t="shared" si="5"/>
        <v>3</v>
      </c>
      <c r="Q93" s="684">
        <f t="shared" si="5"/>
        <v>6</v>
      </c>
      <c r="R93" s="684">
        <f t="shared" si="5"/>
        <v>3</v>
      </c>
      <c r="S93" s="684">
        <f t="shared" si="5"/>
        <v>3</v>
      </c>
      <c r="T93" s="684">
        <f t="shared" si="5"/>
        <v>2</v>
      </c>
      <c r="U93" s="684">
        <f t="shared" si="5"/>
        <v>3</v>
      </c>
      <c r="V93" s="684">
        <f t="shared" si="5"/>
        <v>4</v>
      </c>
      <c r="W93" s="684">
        <f t="shared" si="5"/>
        <v>2</v>
      </c>
      <c r="X93" s="684">
        <f t="shared" si="5"/>
        <v>8</v>
      </c>
      <c r="Y93" s="684">
        <f t="shared" si="5"/>
        <v>3</v>
      </c>
      <c r="Z93" s="684">
        <f t="shared" si="5"/>
        <v>16</v>
      </c>
      <c r="AA93" s="684">
        <f t="shared" si="5"/>
        <v>4</v>
      </c>
      <c r="AB93" s="684">
        <f t="shared" si="5"/>
        <v>6</v>
      </c>
      <c r="AC93" s="684">
        <f t="shared" si="5"/>
        <v>8</v>
      </c>
      <c r="AD93" s="684">
        <f t="shared" si="4"/>
        <v>176</v>
      </c>
    </row>
    <row r="94" spans="1:31" ht="21.75" customHeight="1">
      <c r="A94" s="403" t="s">
        <v>847</v>
      </c>
      <c r="B94" s="684">
        <v>403</v>
      </c>
      <c r="C94" s="684">
        <v>245</v>
      </c>
      <c r="D94" s="684">
        <v>96</v>
      </c>
      <c r="E94" s="684">
        <v>36</v>
      </c>
      <c r="F94" s="684">
        <v>46</v>
      </c>
      <c r="G94" s="684">
        <v>90</v>
      </c>
      <c r="H94" s="684">
        <v>64</v>
      </c>
      <c r="I94" s="684">
        <v>52</v>
      </c>
      <c r="J94" s="684">
        <v>69</v>
      </c>
      <c r="K94" s="684">
        <v>47</v>
      </c>
      <c r="L94" s="684">
        <v>43</v>
      </c>
      <c r="M94" s="684">
        <v>41</v>
      </c>
      <c r="N94" s="684">
        <v>55</v>
      </c>
      <c r="O94" s="684">
        <v>60</v>
      </c>
      <c r="P94" s="684">
        <v>40</v>
      </c>
      <c r="Q94" s="684">
        <v>47</v>
      </c>
      <c r="R94" s="684">
        <v>41</v>
      </c>
      <c r="S94" s="684">
        <v>45</v>
      </c>
      <c r="T94" s="684">
        <v>35</v>
      </c>
      <c r="U94" s="684">
        <v>50</v>
      </c>
      <c r="V94" s="684">
        <v>71</v>
      </c>
      <c r="W94" s="684">
        <v>42</v>
      </c>
      <c r="X94" s="684">
        <v>51</v>
      </c>
      <c r="Y94" s="684">
        <v>37</v>
      </c>
      <c r="Z94" s="684">
        <v>111</v>
      </c>
      <c r="AA94" s="684">
        <v>40</v>
      </c>
      <c r="AB94" s="684">
        <v>55</v>
      </c>
      <c r="AC94" s="684">
        <v>108</v>
      </c>
      <c r="AD94" s="734">
        <f t="shared" si="4"/>
        <v>2120</v>
      </c>
    </row>
    <row r="95" spans="1:31" ht="1.5" customHeight="1">
      <c r="A95" s="486"/>
      <c r="B95" s="486"/>
      <c r="C95" s="486"/>
      <c r="D95" s="486"/>
      <c r="E95" s="486"/>
      <c r="F95" s="486"/>
      <c r="G95" s="486"/>
      <c r="H95" s="486"/>
      <c r="I95" s="486"/>
      <c r="J95" s="486"/>
      <c r="K95" s="486"/>
      <c r="L95" s="486"/>
      <c r="M95" s="486"/>
      <c r="N95" s="486"/>
      <c r="O95" s="486"/>
      <c r="P95" s="486"/>
      <c r="Q95" s="486"/>
      <c r="R95" s="486"/>
      <c r="S95" s="486"/>
      <c r="T95" s="486"/>
      <c r="U95" s="486"/>
      <c r="V95" s="486"/>
      <c r="W95" s="486"/>
      <c r="X95" s="486"/>
      <c r="Y95" s="486"/>
      <c r="Z95" s="486"/>
      <c r="AA95" s="486"/>
      <c r="AB95" s="486"/>
      <c r="AC95" s="486"/>
      <c r="AD95" s="486"/>
    </row>
  </sheetData>
  <mergeCells count="6">
    <mergeCell ref="AD6:AD7"/>
    <mergeCell ref="A1:AD1"/>
    <mergeCell ref="A2:AD2"/>
    <mergeCell ref="A3:AD3"/>
    <mergeCell ref="A4:AD4"/>
    <mergeCell ref="A5:AD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5"/>
  <sheetViews>
    <sheetView showGridLines="0" zoomScale="115" zoomScaleNormal="115" workbookViewId="0">
      <selection activeCell="B33" sqref="B33:G33"/>
    </sheetView>
  </sheetViews>
  <sheetFormatPr defaultColWidth="11.42578125" defaultRowHeight="15"/>
  <cols>
    <col min="1" max="1" width="38.85546875" style="107" customWidth="1"/>
    <col min="2" max="6" width="14.7109375" style="539" customWidth="1"/>
    <col min="7" max="7" width="14.7109375" customWidth="1"/>
    <col min="9" max="9" width="37" bestFit="1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862"/>
      <c r="B1" s="862"/>
      <c r="C1" s="862"/>
      <c r="D1" s="862"/>
      <c r="E1" s="862"/>
      <c r="F1" s="862"/>
      <c r="G1" s="862"/>
    </row>
    <row r="2" spans="1:7">
      <c r="A2" s="862" t="s">
        <v>450</v>
      </c>
      <c r="B2" s="862"/>
      <c r="C2" s="862"/>
      <c r="D2" s="862"/>
      <c r="E2" s="862"/>
      <c r="F2" s="862"/>
      <c r="G2" s="862"/>
    </row>
    <row r="3" spans="1:7">
      <c r="A3" s="862" t="s">
        <v>594</v>
      </c>
      <c r="B3" s="862"/>
      <c r="C3" s="862"/>
      <c r="D3" s="862"/>
      <c r="E3" s="862"/>
      <c r="F3" s="862"/>
      <c r="G3" s="862"/>
    </row>
    <row r="4" spans="1:7">
      <c r="A4" s="863" t="s">
        <v>852</v>
      </c>
      <c r="B4" s="863"/>
      <c r="C4" s="863"/>
      <c r="D4" s="863"/>
      <c r="E4" s="863"/>
      <c r="F4" s="863"/>
      <c r="G4" s="863"/>
    </row>
    <row r="5" spans="1:7">
      <c r="A5" s="592"/>
      <c r="B5" s="864">
        <v>2016</v>
      </c>
      <c r="C5" s="864"/>
      <c r="D5" s="864"/>
      <c r="E5" s="864"/>
      <c r="F5" s="864"/>
      <c r="G5" s="865"/>
    </row>
    <row r="6" spans="1:7" ht="21" customHeight="1">
      <c r="A6" s="592"/>
      <c r="B6" s="761" t="s">
        <v>588</v>
      </c>
      <c r="C6" s="761" t="s">
        <v>587</v>
      </c>
      <c r="D6" s="761" t="s">
        <v>586</v>
      </c>
      <c r="E6" s="761" t="s">
        <v>585</v>
      </c>
      <c r="F6" s="761" t="s">
        <v>856</v>
      </c>
      <c r="G6" s="763" t="s">
        <v>11</v>
      </c>
    </row>
    <row r="7" spans="1:7">
      <c r="A7" s="109" t="s">
        <v>452</v>
      </c>
      <c r="B7" s="762">
        <v>1427</v>
      </c>
      <c r="C7" s="762">
        <v>1476</v>
      </c>
      <c r="D7" s="762">
        <v>1597</v>
      </c>
      <c r="E7" s="762">
        <v>1771</v>
      </c>
      <c r="F7" s="762">
        <f>+SUM(B7:E7)</f>
        <v>6271</v>
      </c>
      <c r="G7" s="404">
        <f>+F7/$F$10</f>
        <v>0.13917926182391194</v>
      </c>
    </row>
    <row r="8" spans="1:7">
      <c r="A8" s="109" t="s">
        <v>451</v>
      </c>
      <c r="B8" s="762">
        <v>7977</v>
      </c>
      <c r="C8" s="762">
        <v>9969</v>
      </c>
      <c r="D8" s="762">
        <v>8065</v>
      </c>
      <c r="E8" s="762">
        <v>9577</v>
      </c>
      <c r="F8" s="762">
        <f t="shared" ref="F8:F9" si="0">+SUM(B8:E8)</f>
        <v>35588</v>
      </c>
      <c r="G8" s="404">
        <f t="shared" ref="G8:G9" si="1">+F8/$F$10</f>
        <v>0.78984397540892648</v>
      </c>
    </row>
    <row r="9" spans="1:7">
      <c r="A9" s="109" t="s">
        <v>772</v>
      </c>
      <c r="B9" s="762">
        <v>270</v>
      </c>
      <c r="C9" s="762">
        <v>60</v>
      </c>
      <c r="D9" s="762">
        <v>2343</v>
      </c>
      <c r="E9" s="762">
        <v>525</v>
      </c>
      <c r="F9" s="762">
        <f t="shared" si="0"/>
        <v>3198</v>
      </c>
      <c r="G9" s="404">
        <f t="shared" si="1"/>
        <v>7.0976762767161597E-2</v>
      </c>
    </row>
    <row r="10" spans="1:7">
      <c r="A10" s="593" t="s">
        <v>825</v>
      </c>
      <c r="B10" s="104">
        <v>9674</v>
      </c>
      <c r="C10" s="104">
        <v>11505</v>
      </c>
      <c r="D10" s="104">
        <v>12005</v>
      </c>
      <c r="E10" s="104">
        <v>11873</v>
      </c>
      <c r="F10" s="104">
        <f>+SUM(B10:E10)</f>
        <v>45057</v>
      </c>
      <c r="G10" s="405">
        <f>+SUM(G7:G9)</f>
        <v>1</v>
      </c>
    </row>
    <row r="11" spans="1:7">
      <c r="A11" s="594"/>
      <c r="B11" s="768"/>
      <c r="C11" s="768"/>
      <c r="D11" s="768"/>
      <c r="E11" s="768"/>
      <c r="F11" s="768"/>
      <c r="G11" s="106"/>
    </row>
    <row r="12" spans="1:7">
      <c r="A12" s="862"/>
      <c r="B12" s="862"/>
      <c r="C12" s="862"/>
      <c r="D12" s="862"/>
      <c r="E12" s="862"/>
      <c r="F12" s="862"/>
      <c r="G12" s="862"/>
    </row>
    <row r="13" spans="1:7">
      <c r="A13" s="862" t="s">
        <v>591</v>
      </c>
      <c r="B13" s="862"/>
      <c r="C13" s="862"/>
      <c r="D13" s="862"/>
      <c r="E13" s="862"/>
      <c r="F13" s="862"/>
      <c r="G13" s="862"/>
    </row>
    <row r="14" spans="1:7">
      <c r="A14" s="862" t="s">
        <v>593</v>
      </c>
      <c r="B14" s="862"/>
      <c r="C14" s="862"/>
      <c r="D14" s="862"/>
      <c r="E14" s="862"/>
      <c r="F14" s="862"/>
      <c r="G14" s="862"/>
    </row>
    <row r="15" spans="1:7">
      <c r="A15" s="863" t="s">
        <v>852</v>
      </c>
      <c r="B15" s="863"/>
      <c r="C15" s="863"/>
      <c r="D15" s="863"/>
      <c r="E15" s="863"/>
      <c r="F15" s="863"/>
      <c r="G15" s="863"/>
    </row>
    <row r="16" spans="1:7">
      <c r="A16" s="592"/>
      <c r="B16" s="864">
        <v>2016</v>
      </c>
      <c r="C16" s="864"/>
      <c r="D16" s="864"/>
      <c r="E16" s="864"/>
      <c r="F16" s="864"/>
      <c r="G16" s="865"/>
    </row>
    <row r="17" spans="1:7" ht="20.25" customHeight="1">
      <c r="A17" s="111" t="s">
        <v>592</v>
      </c>
      <c r="B17" s="761" t="s">
        <v>588</v>
      </c>
      <c r="C17" s="761" t="s">
        <v>587</v>
      </c>
      <c r="D17" s="761" t="s">
        <v>586</v>
      </c>
      <c r="E17" s="761" t="s">
        <v>585</v>
      </c>
      <c r="F17" s="761" t="s">
        <v>856</v>
      </c>
      <c r="G17" s="763" t="s">
        <v>11</v>
      </c>
    </row>
    <row r="18" spans="1:7">
      <c r="A18" s="109" t="s">
        <v>197</v>
      </c>
      <c r="B18" s="762">
        <v>3370</v>
      </c>
      <c r="C18" s="762">
        <v>3951</v>
      </c>
      <c r="D18" s="762">
        <v>4621</v>
      </c>
      <c r="E18" s="762">
        <v>4888</v>
      </c>
      <c r="F18" s="762">
        <f t="shared" ref="F18:F27" si="2">+SUM(B18:E18)</f>
        <v>16830</v>
      </c>
      <c r="G18" s="404">
        <f>+F18/$F$27</f>
        <v>0.37352686596977164</v>
      </c>
    </row>
    <row r="19" spans="1:7">
      <c r="A19" s="109" t="s">
        <v>202</v>
      </c>
      <c r="B19" s="762">
        <v>3142</v>
      </c>
      <c r="C19" s="762">
        <v>3953</v>
      </c>
      <c r="D19" s="762">
        <v>3567</v>
      </c>
      <c r="E19" s="762">
        <v>3492</v>
      </c>
      <c r="F19" s="762">
        <f t="shared" si="2"/>
        <v>14154</v>
      </c>
      <c r="G19" s="404">
        <f t="shared" ref="G19:G27" si="3">+F19/$F$27</f>
        <v>0.31413542845728742</v>
      </c>
    </row>
    <row r="20" spans="1:7">
      <c r="A20" s="109" t="s">
        <v>198</v>
      </c>
      <c r="B20" s="762">
        <v>1544</v>
      </c>
      <c r="C20" s="762">
        <v>1666</v>
      </c>
      <c r="D20" s="762">
        <v>1790</v>
      </c>
      <c r="E20" s="762">
        <v>1651</v>
      </c>
      <c r="F20" s="762">
        <f t="shared" si="2"/>
        <v>6651</v>
      </c>
      <c r="G20" s="404">
        <f t="shared" si="3"/>
        <v>0.14761302350356215</v>
      </c>
    </row>
    <row r="21" spans="1:7">
      <c r="A21" s="109" t="s">
        <v>196</v>
      </c>
      <c r="B21" s="762">
        <v>410</v>
      </c>
      <c r="C21" s="762">
        <v>493</v>
      </c>
      <c r="D21" s="762">
        <v>539</v>
      </c>
      <c r="E21" s="762">
        <v>465</v>
      </c>
      <c r="F21" s="762">
        <f t="shared" si="2"/>
        <v>1907</v>
      </c>
      <c r="G21" s="404">
        <f t="shared" si="3"/>
        <v>4.2324167166034134E-2</v>
      </c>
    </row>
    <row r="22" spans="1:7">
      <c r="A22" s="109" t="s">
        <v>201</v>
      </c>
      <c r="B22" s="762">
        <v>374</v>
      </c>
      <c r="C22" s="762">
        <v>498</v>
      </c>
      <c r="D22" s="762">
        <v>513</v>
      </c>
      <c r="E22" s="762">
        <v>409</v>
      </c>
      <c r="F22" s="762">
        <f t="shared" si="2"/>
        <v>1794</v>
      </c>
      <c r="G22" s="404">
        <f t="shared" si="3"/>
        <v>3.9816232771822356E-2</v>
      </c>
    </row>
    <row r="23" spans="1:7">
      <c r="A23" s="109" t="s">
        <v>200</v>
      </c>
      <c r="B23" s="762">
        <v>321</v>
      </c>
      <c r="C23" s="762">
        <v>340</v>
      </c>
      <c r="D23" s="762">
        <v>228</v>
      </c>
      <c r="E23" s="762">
        <v>227</v>
      </c>
      <c r="F23" s="762">
        <f t="shared" si="2"/>
        <v>1116</v>
      </c>
      <c r="G23" s="404">
        <f t="shared" si="3"/>
        <v>2.47686264065517E-2</v>
      </c>
    </row>
    <row r="24" spans="1:7">
      <c r="A24" s="109" t="s">
        <v>199</v>
      </c>
      <c r="B24" s="762">
        <v>233</v>
      </c>
      <c r="C24" s="762">
        <v>313</v>
      </c>
      <c r="D24" s="762">
        <v>447</v>
      </c>
      <c r="E24" s="762">
        <v>317</v>
      </c>
      <c r="F24" s="762">
        <f t="shared" si="2"/>
        <v>1310</v>
      </c>
      <c r="G24" s="404">
        <f t="shared" si="3"/>
        <v>2.9074283685109972E-2</v>
      </c>
    </row>
    <row r="25" spans="1:7">
      <c r="A25" s="109" t="s">
        <v>203</v>
      </c>
      <c r="B25" s="762">
        <v>212</v>
      </c>
      <c r="C25" s="762">
        <v>235</v>
      </c>
      <c r="D25" s="762">
        <v>253</v>
      </c>
      <c r="E25" s="762">
        <v>354</v>
      </c>
      <c r="F25" s="762">
        <f t="shared" si="2"/>
        <v>1054</v>
      </c>
      <c r="G25" s="404">
        <f t="shared" si="3"/>
        <v>2.3392591606187719E-2</v>
      </c>
    </row>
    <row r="26" spans="1:7">
      <c r="A26" s="109" t="s">
        <v>204</v>
      </c>
      <c r="B26" s="762">
        <v>68</v>
      </c>
      <c r="C26" s="762">
        <v>56</v>
      </c>
      <c r="D26" s="762">
        <v>47</v>
      </c>
      <c r="E26" s="762">
        <v>70</v>
      </c>
      <c r="F26" s="762">
        <f t="shared" si="2"/>
        <v>241</v>
      </c>
      <c r="G26" s="404">
        <f t="shared" si="3"/>
        <v>5.3487804336729032E-3</v>
      </c>
    </row>
    <row r="27" spans="1:7">
      <c r="A27" s="593" t="s">
        <v>825</v>
      </c>
      <c r="B27" s="104">
        <v>9674</v>
      </c>
      <c r="C27" s="104">
        <v>11505</v>
      </c>
      <c r="D27" s="104">
        <v>12005</v>
      </c>
      <c r="E27" s="104">
        <v>11873</v>
      </c>
      <c r="F27" s="104">
        <f t="shared" si="2"/>
        <v>45057</v>
      </c>
      <c r="G27" s="405">
        <f t="shared" si="3"/>
        <v>1</v>
      </c>
    </row>
    <row r="28" spans="1:7">
      <c r="A28" s="594"/>
      <c r="B28" s="768"/>
      <c r="C28" s="768"/>
      <c r="D28" s="768"/>
      <c r="E28" s="768"/>
      <c r="F28" s="768"/>
      <c r="G28" s="106"/>
    </row>
    <row r="29" spans="1:7">
      <c r="A29" s="862"/>
      <c r="B29" s="862"/>
      <c r="C29" s="862"/>
      <c r="D29" s="862"/>
      <c r="E29" s="862"/>
      <c r="F29" s="862"/>
      <c r="G29" s="862"/>
    </row>
    <row r="30" spans="1:7">
      <c r="A30" s="862" t="s">
        <v>591</v>
      </c>
      <c r="B30" s="862"/>
      <c r="C30" s="862"/>
      <c r="D30" s="862"/>
      <c r="E30" s="862"/>
      <c r="F30" s="862"/>
      <c r="G30" s="862"/>
    </row>
    <row r="31" spans="1:7">
      <c r="A31" s="862" t="s">
        <v>590</v>
      </c>
      <c r="B31" s="862"/>
      <c r="C31" s="862"/>
      <c r="D31" s="862"/>
      <c r="E31" s="862"/>
      <c r="F31" s="862"/>
      <c r="G31" s="862"/>
    </row>
    <row r="32" spans="1:7">
      <c r="A32" s="863" t="s">
        <v>852</v>
      </c>
      <c r="B32" s="863"/>
      <c r="C32" s="863"/>
      <c r="D32" s="863"/>
      <c r="E32" s="863"/>
      <c r="F32" s="863"/>
      <c r="G32" s="863"/>
    </row>
    <row r="33" spans="1:11">
      <c r="A33" s="592"/>
      <c r="B33" s="864">
        <v>2016</v>
      </c>
      <c r="C33" s="864"/>
      <c r="D33" s="864"/>
      <c r="E33" s="864"/>
      <c r="F33" s="864"/>
      <c r="G33" s="865"/>
    </row>
    <row r="34" spans="1:11" ht="22.5" customHeight="1">
      <c r="A34" s="111" t="s">
        <v>589</v>
      </c>
      <c r="B34" s="761" t="s">
        <v>588</v>
      </c>
      <c r="C34" s="761" t="s">
        <v>587</v>
      </c>
      <c r="D34" s="761" t="s">
        <v>586</v>
      </c>
      <c r="E34" s="761" t="s">
        <v>585</v>
      </c>
      <c r="F34" s="761" t="s">
        <v>856</v>
      </c>
      <c r="G34" s="110" t="s">
        <v>11</v>
      </c>
    </row>
    <row r="35" spans="1:11">
      <c r="A35" s="595" t="s">
        <v>453</v>
      </c>
      <c r="B35" s="762">
        <v>1522</v>
      </c>
      <c r="C35" s="762">
        <v>2016</v>
      </c>
      <c r="D35" s="762">
        <v>1861</v>
      </c>
      <c r="E35" s="762">
        <v>1907</v>
      </c>
      <c r="F35" s="762">
        <f>+SUM(B35:E35)</f>
        <v>7306</v>
      </c>
      <c r="G35" s="404">
        <f>+F35/$F$55</f>
        <v>0.16215016534611715</v>
      </c>
      <c r="I35" s="764"/>
      <c r="J35" s="765"/>
      <c r="K35" s="764"/>
    </row>
    <row r="36" spans="1:11">
      <c r="A36" s="595" t="s">
        <v>454</v>
      </c>
      <c r="B36" s="762">
        <v>753</v>
      </c>
      <c r="C36" s="762">
        <v>562</v>
      </c>
      <c r="D36" s="762">
        <v>673</v>
      </c>
      <c r="E36" s="762">
        <v>989</v>
      </c>
      <c r="F36" s="762">
        <f t="shared" ref="F36:F54" si="4">+SUM(B36:E36)</f>
        <v>2977</v>
      </c>
      <c r="G36" s="404">
        <f t="shared" ref="G36:G54" si="5">+F36/$F$55</f>
        <v>6.6071864527154495E-2</v>
      </c>
      <c r="I36" s="764"/>
      <c r="J36" s="765"/>
      <c r="K36" s="764"/>
    </row>
    <row r="37" spans="1:11">
      <c r="A37" s="595" t="s">
        <v>455</v>
      </c>
      <c r="B37" s="762">
        <v>12</v>
      </c>
      <c r="C37" s="762">
        <v>10</v>
      </c>
      <c r="D37" s="762">
        <v>16</v>
      </c>
      <c r="E37" s="762">
        <v>17</v>
      </c>
      <c r="F37" s="762">
        <f t="shared" si="4"/>
        <v>55</v>
      </c>
      <c r="G37" s="404">
        <f t="shared" si="5"/>
        <v>1.2206760325809531E-3</v>
      </c>
      <c r="I37" s="764"/>
      <c r="J37" s="765"/>
      <c r="K37" s="764"/>
    </row>
    <row r="38" spans="1:11">
      <c r="A38" s="595" t="s">
        <v>826</v>
      </c>
      <c r="B38" s="769">
        <v>243</v>
      </c>
      <c r="C38" s="769">
        <v>95</v>
      </c>
      <c r="D38" s="770">
        <v>109</v>
      </c>
      <c r="E38" s="769">
        <v>117</v>
      </c>
      <c r="F38" s="762">
        <f t="shared" si="4"/>
        <v>564</v>
      </c>
      <c r="G38" s="404">
        <f t="shared" si="5"/>
        <v>1.2517477861375591E-2</v>
      </c>
      <c r="I38" s="764"/>
      <c r="J38" s="765"/>
      <c r="K38" s="764"/>
    </row>
    <row r="39" spans="1:11">
      <c r="A39" s="595" t="s">
        <v>851</v>
      </c>
      <c r="B39" s="762">
        <v>524</v>
      </c>
      <c r="C39" s="762">
        <v>732</v>
      </c>
      <c r="D39" s="762">
        <v>710</v>
      </c>
      <c r="E39" s="762">
        <v>799</v>
      </c>
      <c r="F39" s="762">
        <f t="shared" si="4"/>
        <v>2765</v>
      </c>
      <c r="G39" s="404">
        <f t="shared" si="5"/>
        <v>6.1366713274296998E-2</v>
      </c>
      <c r="I39" s="764"/>
      <c r="J39" s="765"/>
      <c r="K39" s="764"/>
    </row>
    <row r="40" spans="1:11">
      <c r="A40" s="595" t="s">
        <v>465</v>
      </c>
      <c r="B40" s="762">
        <v>5</v>
      </c>
      <c r="C40" s="762">
        <v>0</v>
      </c>
      <c r="D40" s="771">
        <v>0</v>
      </c>
      <c r="E40" s="771"/>
      <c r="F40" s="762">
        <f t="shared" si="4"/>
        <v>5</v>
      </c>
      <c r="G40" s="404">
        <f t="shared" si="5"/>
        <v>1.1097054841645028E-4</v>
      </c>
      <c r="I40" s="764"/>
      <c r="J40" s="765"/>
      <c r="K40" s="764"/>
    </row>
    <row r="41" spans="1:11">
      <c r="A41" s="420" t="s">
        <v>878</v>
      </c>
      <c r="B41" s="769">
        <v>21</v>
      </c>
      <c r="C41" s="772">
        <v>28</v>
      </c>
      <c r="D41" s="769">
        <v>17</v>
      </c>
      <c r="E41" s="769">
        <v>21</v>
      </c>
      <c r="F41" s="762">
        <f t="shared" si="4"/>
        <v>87</v>
      </c>
      <c r="G41" s="404">
        <f t="shared" si="5"/>
        <v>1.9308875424462347E-3</v>
      </c>
      <c r="I41" s="764"/>
      <c r="J41" s="765"/>
      <c r="K41" s="764"/>
    </row>
    <row r="42" spans="1:11">
      <c r="A42" s="595" t="s">
        <v>456</v>
      </c>
      <c r="B42" s="762">
        <v>2</v>
      </c>
      <c r="C42" s="762">
        <v>0</v>
      </c>
      <c r="D42" s="771">
        <v>0</v>
      </c>
      <c r="E42" s="771"/>
      <c r="F42" s="762">
        <f t="shared" si="4"/>
        <v>2</v>
      </c>
      <c r="G42" s="404">
        <f t="shared" si="5"/>
        <v>4.4388219366580106E-5</v>
      </c>
      <c r="I42" s="764"/>
      <c r="J42" s="765"/>
      <c r="K42" s="764"/>
    </row>
    <row r="43" spans="1:11">
      <c r="A43" s="595" t="s">
        <v>457</v>
      </c>
      <c r="B43" s="762">
        <v>178</v>
      </c>
      <c r="C43" s="762">
        <v>0</v>
      </c>
      <c r="D43" s="771">
        <v>0</v>
      </c>
      <c r="E43" s="771"/>
      <c r="F43" s="762">
        <f t="shared" si="4"/>
        <v>178</v>
      </c>
      <c r="G43" s="404">
        <f t="shared" si="5"/>
        <v>3.9505515236256299E-3</v>
      </c>
      <c r="I43" s="764"/>
      <c r="J43" s="765"/>
      <c r="K43" s="764"/>
    </row>
    <row r="44" spans="1:11">
      <c r="A44" s="595" t="s">
        <v>458</v>
      </c>
      <c r="B44" s="769">
        <v>569</v>
      </c>
      <c r="C44" s="772">
        <v>658</v>
      </c>
      <c r="D44" s="769">
        <v>885</v>
      </c>
      <c r="E44" s="769">
        <v>1078</v>
      </c>
      <c r="F44" s="762">
        <f t="shared" si="4"/>
        <v>3190</v>
      </c>
      <c r="G44" s="404">
        <f t="shared" si="5"/>
        <v>7.0799209889695278E-2</v>
      </c>
      <c r="I44" s="764"/>
      <c r="J44" s="765"/>
      <c r="K44" s="764"/>
    </row>
    <row r="45" spans="1:11">
      <c r="A45" s="595" t="s">
        <v>459</v>
      </c>
      <c r="B45" s="762">
        <v>79</v>
      </c>
      <c r="C45" s="762">
        <v>95</v>
      </c>
      <c r="D45" s="762">
        <v>129</v>
      </c>
      <c r="E45" s="762">
        <v>103</v>
      </c>
      <c r="F45" s="762">
        <f t="shared" si="4"/>
        <v>406</v>
      </c>
      <c r="G45" s="404">
        <f t="shared" si="5"/>
        <v>9.0108085314157624E-3</v>
      </c>
      <c r="I45" s="764"/>
      <c r="J45" s="765"/>
      <c r="K45" s="764"/>
    </row>
    <row r="46" spans="1:11">
      <c r="A46" s="595" t="s">
        <v>220</v>
      </c>
      <c r="B46" s="762">
        <v>22</v>
      </c>
      <c r="C46" s="762">
        <v>14</v>
      </c>
      <c r="D46" s="762">
        <v>23</v>
      </c>
      <c r="E46" s="762">
        <v>19</v>
      </c>
      <c r="F46" s="762">
        <f t="shared" si="4"/>
        <v>78</v>
      </c>
      <c r="G46" s="404">
        <f t="shared" si="5"/>
        <v>1.7311405552966244E-3</v>
      </c>
      <c r="I46" s="764"/>
      <c r="J46" s="765"/>
      <c r="K46" s="764"/>
    </row>
    <row r="47" spans="1:11">
      <c r="A47" s="595" t="s">
        <v>466</v>
      </c>
      <c r="B47" s="762">
        <v>2</v>
      </c>
      <c r="C47" s="762">
        <v>0</v>
      </c>
      <c r="D47" s="762">
        <v>0</v>
      </c>
      <c r="E47" s="762"/>
      <c r="F47" s="762">
        <f t="shared" si="4"/>
        <v>2</v>
      </c>
      <c r="G47" s="404">
        <f t="shared" si="5"/>
        <v>4.4388219366580106E-5</v>
      </c>
      <c r="I47" s="764"/>
      <c r="J47" s="765"/>
      <c r="K47" s="764"/>
    </row>
    <row r="48" spans="1:11">
      <c r="A48" s="595" t="s">
        <v>460</v>
      </c>
      <c r="B48" s="769">
        <v>28</v>
      </c>
      <c r="C48" s="769">
        <v>37</v>
      </c>
      <c r="D48" s="769">
        <v>37</v>
      </c>
      <c r="E48" s="769">
        <v>37</v>
      </c>
      <c r="F48" s="762">
        <f t="shared" si="4"/>
        <v>139</v>
      </c>
      <c r="G48" s="404">
        <f t="shared" si="5"/>
        <v>3.0849812459773176E-3</v>
      </c>
      <c r="I48" s="764"/>
      <c r="J48" s="765"/>
      <c r="K48" s="764"/>
    </row>
    <row r="49" spans="1:11">
      <c r="A49" s="595" t="s">
        <v>461</v>
      </c>
      <c r="B49" s="769">
        <v>35</v>
      </c>
      <c r="C49" s="769">
        <v>24</v>
      </c>
      <c r="D49" s="770">
        <v>41</v>
      </c>
      <c r="E49" s="769">
        <v>57</v>
      </c>
      <c r="F49" s="762">
        <f t="shared" si="4"/>
        <v>157</v>
      </c>
      <c r="G49" s="404">
        <f t="shared" si="5"/>
        <v>3.4844752202765387E-3</v>
      </c>
      <c r="I49" s="764"/>
      <c r="J49" s="765"/>
      <c r="K49" s="765"/>
    </row>
    <row r="50" spans="1:11">
      <c r="A50" s="595" t="s">
        <v>462</v>
      </c>
      <c r="B50" s="762">
        <v>16</v>
      </c>
      <c r="C50" s="762">
        <v>0</v>
      </c>
      <c r="D50" s="762">
        <v>0</v>
      </c>
      <c r="E50" s="771"/>
      <c r="F50" s="762">
        <f t="shared" si="4"/>
        <v>16</v>
      </c>
      <c r="G50" s="404">
        <f t="shared" si="5"/>
        <v>3.5510575493264085E-4</v>
      </c>
      <c r="I50" s="764"/>
      <c r="J50" s="765"/>
      <c r="K50" s="764"/>
    </row>
    <row r="51" spans="1:11">
      <c r="A51" s="595" t="s">
        <v>742</v>
      </c>
      <c r="B51" s="762">
        <v>16</v>
      </c>
      <c r="C51" s="762">
        <v>52</v>
      </c>
      <c r="D51" s="762">
        <v>74</v>
      </c>
      <c r="E51" s="762">
        <v>29</v>
      </c>
      <c r="F51" s="762">
        <f t="shared" si="4"/>
        <v>171</v>
      </c>
      <c r="G51" s="404">
        <f t="shared" si="5"/>
        <v>3.7951927558425992E-3</v>
      </c>
      <c r="I51" s="766"/>
      <c r="J51" s="767"/>
      <c r="K51" s="764"/>
    </row>
    <row r="52" spans="1:11">
      <c r="A52" s="595" t="s">
        <v>463</v>
      </c>
      <c r="B52" s="762">
        <v>604</v>
      </c>
      <c r="C52" s="762">
        <v>722</v>
      </c>
      <c r="D52" s="762">
        <v>751</v>
      </c>
      <c r="E52" s="762">
        <v>816</v>
      </c>
      <c r="F52" s="762">
        <f t="shared" si="4"/>
        <v>2893</v>
      </c>
      <c r="G52" s="404">
        <f t="shared" si="5"/>
        <v>6.4207559313758128E-2</v>
      </c>
      <c r="I52" s="764"/>
      <c r="J52" s="764"/>
      <c r="K52" s="764"/>
    </row>
    <row r="53" spans="1:11" s="420" customFormat="1">
      <c r="A53" s="595" t="s">
        <v>464</v>
      </c>
      <c r="B53" s="762">
        <v>5003</v>
      </c>
      <c r="C53" s="762">
        <v>6334</v>
      </c>
      <c r="D53" s="762">
        <v>6580</v>
      </c>
      <c r="E53" s="762">
        <v>5801</v>
      </c>
      <c r="F53" s="762">
        <f t="shared" si="4"/>
        <v>23718</v>
      </c>
      <c r="G53" s="404">
        <f t="shared" si="5"/>
        <v>0.52639989346827354</v>
      </c>
      <c r="I53" s="764"/>
      <c r="J53" s="764"/>
      <c r="K53" s="764"/>
    </row>
    <row r="54" spans="1:11" s="420" customFormat="1">
      <c r="A54" s="595" t="s">
        <v>827</v>
      </c>
      <c r="B54" s="762">
        <v>40</v>
      </c>
      <c r="C54" s="762">
        <v>126</v>
      </c>
      <c r="D54" s="762">
        <v>99</v>
      </c>
      <c r="E54" s="762">
        <v>83</v>
      </c>
      <c r="F54" s="762">
        <f t="shared" si="4"/>
        <v>348</v>
      </c>
      <c r="G54" s="404">
        <f t="shared" si="5"/>
        <v>7.7235501697849387E-3</v>
      </c>
    </row>
    <row r="55" spans="1:11">
      <c r="A55" s="417" t="s">
        <v>825</v>
      </c>
      <c r="B55" s="418">
        <v>9674</v>
      </c>
      <c r="C55" s="418">
        <v>11505</v>
      </c>
      <c r="D55" s="418">
        <v>12005</v>
      </c>
      <c r="E55" s="418">
        <f>+SUM(E35:E54)</f>
        <v>11873</v>
      </c>
      <c r="F55" s="418">
        <f>+SUM(F35:F54)</f>
        <v>45057</v>
      </c>
      <c r="G55" s="690">
        <f>+SUM(G35:G54)</f>
        <v>1</v>
      </c>
    </row>
  </sheetData>
  <mergeCells count="15">
    <mergeCell ref="A31:G31"/>
    <mergeCell ref="A32:G32"/>
    <mergeCell ref="B16:G16"/>
    <mergeCell ref="B33:G33"/>
    <mergeCell ref="A12:G12"/>
    <mergeCell ref="A13:G13"/>
    <mergeCell ref="A14:G14"/>
    <mergeCell ref="A15:G15"/>
    <mergeCell ref="A29:G29"/>
    <mergeCell ref="A30:G30"/>
    <mergeCell ref="A1:G1"/>
    <mergeCell ref="A2:G2"/>
    <mergeCell ref="A3:G3"/>
    <mergeCell ref="A4:G4"/>
    <mergeCell ref="B5:G5"/>
  </mergeCells>
  <conditionalFormatting sqref="A35:A40 A7:A9 A28:G28 A11:G11 A18:C26 G7:G9 G18:G26 A42:A52 F35:G54">
    <cfRule type="cellIs" dxfId="566" priority="265" stopIfTrue="1" operator="greaterThan">
      <formula>0</formula>
    </cfRule>
    <cfRule type="containsBlanks" dxfId="565" priority="266" stopIfTrue="1">
      <formula>LEN(TRIM(A7))=0</formula>
    </cfRule>
    <cfRule type="cellIs" dxfId="564" priority="267" stopIfTrue="1" operator="equal">
      <formula>0</formula>
    </cfRule>
  </conditionalFormatting>
  <conditionalFormatting sqref="A53">
    <cfRule type="cellIs" dxfId="563" priority="226" stopIfTrue="1" operator="greaterThan">
      <formula>0</formula>
    </cfRule>
    <cfRule type="containsBlanks" dxfId="562" priority="227" stopIfTrue="1">
      <formula>LEN(TRIM(A53))=0</formula>
    </cfRule>
    <cfRule type="cellIs" dxfId="561" priority="228" stopIfTrue="1" operator="equal">
      <formula>0</formula>
    </cfRule>
  </conditionalFormatting>
  <conditionalFormatting sqref="G53">
    <cfRule type="cellIs" dxfId="560" priority="223" stopIfTrue="1" operator="greaterThan">
      <formula>0</formula>
    </cfRule>
    <cfRule type="containsBlanks" dxfId="559" priority="224" stopIfTrue="1">
      <formula>LEN(TRIM(G53))=0</formula>
    </cfRule>
    <cfRule type="cellIs" dxfId="558" priority="225" stopIfTrue="1" operator="equal">
      <formula>0</formula>
    </cfRule>
  </conditionalFormatting>
  <conditionalFormatting sqref="B7:B9">
    <cfRule type="cellIs" dxfId="557" priority="205" stopIfTrue="1" operator="greaterThan">
      <formula>0</formula>
    </cfRule>
    <cfRule type="containsBlanks" dxfId="556" priority="206" stopIfTrue="1">
      <formula>LEN(TRIM(B7))=0</formula>
    </cfRule>
    <cfRule type="cellIs" dxfId="555" priority="207" stopIfTrue="1" operator="equal">
      <formula>0</formula>
    </cfRule>
  </conditionalFormatting>
  <conditionalFormatting sqref="B7:B9">
    <cfRule type="cellIs" dxfId="554" priority="202" stopIfTrue="1" operator="greaterThan">
      <formula>0</formula>
    </cfRule>
    <cfRule type="containsBlanks" dxfId="553" priority="203" stopIfTrue="1">
      <formula>LEN(TRIM(B7))=0</formula>
    </cfRule>
    <cfRule type="cellIs" dxfId="552" priority="204" stopIfTrue="1" operator="equal">
      <formula>0</formula>
    </cfRule>
  </conditionalFormatting>
  <conditionalFormatting sqref="C39:D40 F39:F40">
    <cfRule type="cellIs" dxfId="551" priority="181" stopIfTrue="1" operator="greaterThan">
      <formula>0</formula>
    </cfRule>
    <cfRule type="containsBlanks" dxfId="550" priority="182" stopIfTrue="1">
      <formula>LEN(TRIM(C39))=0</formula>
    </cfRule>
    <cfRule type="cellIs" dxfId="549" priority="183" stopIfTrue="1" operator="equal">
      <formula>0</formula>
    </cfRule>
  </conditionalFormatting>
  <conditionalFormatting sqref="C42:D43 F42:F43">
    <cfRule type="cellIs" dxfId="548" priority="178" stopIfTrue="1" operator="greaterThan">
      <formula>0</formula>
    </cfRule>
    <cfRule type="containsBlanks" dxfId="547" priority="179" stopIfTrue="1">
      <formula>LEN(TRIM(C42))=0</formula>
    </cfRule>
    <cfRule type="cellIs" dxfId="546" priority="180" stopIfTrue="1" operator="equal">
      <formula>0</formula>
    </cfRule>
  </conditionalFormatting>
  <conditionalFormatting sqref="C35:D37">
    <cfRule type="cellIs" dxfId="545" priority="184" stopIfTrue="1" operator="greaterThan">
      <formula>0</formula>
    </cfRule>
    <cfRule type="containsBlanks" dxfId="544" priority="185" stopIfTrue="1">
      <formula>LEN(TRIM(C35))=0</formula>
    </cfRule>
    <cfRule type="cellIs" dxfId="543" priority="186" stopIfTrue="1" operator="equal">
      <formula>0</formula>
    </cfRule>
  </conditionalFormatting>
  <conditionalFormatting sqref="C52:D53 F52:F53">
    <cfRule type="cellIs" dxfId="542" priority="175" stopIfTrue="1" operator="greaterThan">
      <formula>0</formula>
    </cfRule>
    <cfRule type="containsBlanks" dxfId="541" priority="176" stopIfTrue="1">
      <formula>LEN(TRIM(C52))=0</formula>
    </cfRule>
    <cfRule type="cellIs" dxfId="540" priority="177" stopIfTrue="1" operator="equal">
      <formula>0</formula>
    </cfRule>
  </conditionalFormatting>
  <conditionalFormatting sqref="C50:D51 F50:F51">
    <cfRule type="cellIs" dxfId="539" priority="172" stopIfTrue="1" operator="greaterThan">
      <formula>0</formula>
    </cfRule>
    <cfRule type="containsBlanks" dxfId="538" priority="173" stopIfTrue="1">
      <formula>LEN(TRIM(C50))=0</formula>
    </cfRule>
    <cfRule type="cellIs" dxfId="537" priority="174" stopIfTrue="1" operator="equal">
      <formula>0</formula>
    </cfRule>
  </conditionalFormatting>
  <conditionalFormatting sqref="C45:D47 F45:F47">
    <cfRule type="cellIs" dxfId="536" priority="169" stopIfTrue="1" operator="greaterThan">
      <formula>0</formula>
    </cfRule>
    <cfRule type="containsBlanks" dxfId="535" priority="170" stopIfTrue="1">
      <formula>LEN(TRIM(C45))=0</formula>
    </cfRule>
    <cfRule type="cellIs" dxfId="534" priority="171" stopIfTrue="1" operator="equal">
      <formula>0</formula>
    </cfRule>
  </conditionalFormatting>
  <conditionalFormatting sqref="G54">
    <cfRule type="cellIs" dxfId="533" priority="151" stopIfTrue="1" operator="greaterThan">
      <formula>0</formula>
    </cfRule>
    <cfRule type="containsBlanks" dxfId="532" priority="152" stopIfTrue="1">
      <formula>LEN(TRIM(G54))=0</formula>
    </cfRule>
    <cfRule type="cellIs" dxfId="531" priority="153" stopIfTrue="1" operator="equal">
      <formula>0</formula>
    </cfRule>
  </conditionalFormatting>
  <conditionalFormatting sqref="A54">
    <cfRule type="cellIs" dxfId="530" priority="163" stopIfTrue="1" operator="greaterThan">
      <formula>0</formula>
    </cfRule>
    <cfRule type="containsBlanks" dxfId="529" priority="164" stopIfTrue="1">
      <formula>LEN(TRIM(A54))=0</formula>
    </cfRule>
    <cfRule type="cellIs" dxfId="528" priority="165" stopIfTrue="1" operator="equal">
      <formula>0</formula>
    </cfRule>
  </conditionalFormatting>
  <conditionalFormatting sqref="G54">
    <cfRule type="cellIs" dxfId="527" priority="154" stopIfTrue="1" operator="greaterThan">
      <formula>0</formula>
    </cfRule>
    <cfRule type="containsBlanks" dxfId="526" priority="155" stopIfTrue="1">
      <formula>LEN(TRIM(G54))=0</formula>
    </cfRule>
    <cfRule type="cellIs" dxfId="525" priority="156" stopIfTrue="1" operator="equal">
      <formula>0</formula>
    </cfRule>
  </conditionalFormatting>
  <conditionalFormatting sqref="C54:D54 F54">
    <cfRule type="cellIs" dxfId="524" priority="157" stopIfTrue="1" operator="greaterThan">
      <formula>0</formula>
    </cfRule>
    <cfRule type="containsBlanks" dxfId="523" priority="158" stopIfTrue="1">
      <formula>LEN(TRIM(C54))=0</formula>
    </cfRule>
    <cfRule type="cellIs" dxfId="522" priority="159" stopIfTrue="1" operator="equal">
      <formula>0</formula>
    </cfRule>
  </conditionalFormatting>
  <conditionalFormatting sqref="C7:D9 F7:F9">
    <cfRule type="cellIs" dxfId="521" priority="145" stopIfTrue="1" operator="greaterThan">
      <formula>0</formula>
    </cfRule>
    <cfRule type="containsBlanks" dxfId="520" priority="146" stopIfTrue="1">
      <formula>LEN(TRIM(C7))=0</formula>
    </cfRule>
    <cfRule type="cellIs" dxfId="519" priority="147" stopIfTrue="1" operator="equal">
      <formula>0</formula>
    </cfRule>
  </conditionalFormatting>
  <conditionalFormatting sqref="C18:F26">
    <cfRule type="cellIs" dxfId="518" priority="148" stopIfTrue="1" operator="greaterThan">
      <formula>0</formula>
    </cfRule>
    <cfRule type="containsBlanks" dxfId="517" priority="149" stopIfTrue="1">
      <formula>LEN(TRIM(C18))=0</formula>
    </cfRule>
    <cfRule type="cellIs" dxfId="516" priority="150" stopIfTrue="1" operator="equal">
      <formula>0</formula>
    </cfRule>
  </conditionalFormatting>
  <conditionalFormatting sqref="C7:D9 F7:F9">
    <cfRule type="cellIs" dxfId="515" priority="142" stopIfTrue="1" operator="greaterThan">
      <formula>0</formula>
    </cfRule>
    <cfRule type="containsBlanks" dxfId="514" priority="143" stopIfTrue="1">
      <formula>LEN(TRIM(C7))=0</formula>
    </cfRule>
    <cfRule type="cellIs" dxfId="513" priority="144" stopIfTrue="1" operator="equal">
      <formula>0</formula>
    </cfRule>
  </conditionalFormatting>
  <conditionalFormatting sqref="B7:B9">
    <cfRule type="cellIs" dxfId="512" priority="133" stopIfTrue="1" operator="greaterThan">
      <formula>0</formula>
    </cfRule>
    <cfRule type="containsBlanks" dxfId="511" priority="134" stopIfTrue="1">
      <formula>LEN(TRIM(B7))=0</formula>
    </cfRule>
    <cfRule type="cellIs" dxfId="510" priority="135" stopIfTrue="1" operator="equal">
      <formula>0</formula>
    </cfRule>
  </conditionalFormatting>
  <conditionalFormatting sqref="B7:B9">
    <cfRule type="cellIs" dxfId="509" priority="130" stopIfTrue="1" operator="greaterThan">
      <formula>0</formula>
    </cfRule>
    <cfRule type="containsBlanks" dxfId="508" priority="131" stopIfTrue="1">
      <formula>LEN(TRIM(B7))=0</formula>
    </cfRule>
    <cfRule type="cellIs" dxfId="507" priority="132" stopIfTrue="1" operator="equal">
      <formula>0</formula>
    </cfRule>
  </conditionalFormatting>
  <conditionalFormatting sqref="C7:C9">
    <cfRule type="cellIs" dxfId="506" priority="127" stopIfTrue="1" operator="greaterThan">
      <formula>0</formula>
    </cfRule>
    <cfRule type="containsBlanks" dxfId="505" priority="128" stopIfTrue="1">
      <formula>LEN(TRIM(C7))=0</formula>
    </cfRule>
    <cfRule type="cellIs" dxfId="504" priority="129" stopIfTrue="1" operator="equal">
      <formula>0</formula>
    </cfRule>
  </conditionalFormatting>
  <conditionalFormatting sqref="C7:C9">
    <cfRule type="cellIs" dxfId="503" priority="124" stopIfTrue="1" operator="greaterThan">
      <formula>0</formula>
    </cfRule>
    <cfRule type="containsBlanks" dxfId="502" priority="125" stopIfTrue="1">
      <formula>LEN(TRIM(C7))=0</formula>
    </cfRule>
    <cfRule type="cellIs" dxfId="501" priority="126" stopIfTrue="1" operator="equal">
      <formula>0</formula>
    </cfRule>
  </conditionalFormatting>
  <conditionalFormatting sqref="C18:C26">
    <cfRule type="cellIs" dxfId="500" priority="121" stopIfTrue="1" operator="greaterThan">
      <formula>0</formula>
    </cfRule>
    <cfRule type="containsBlanks" dxfId="499" priority="122" stopIfTrue="1">
      <formula>LEN(TRIM(C18))=0</formula>
    </cfRule>
    <cfRule type="cellIs" dxfId="498" priority="123" stopIfTrue="1" operator="equal">
      <formula>0</formula>
    </cfRule>
  </conditionalFormatting>
  <conditionalFormatting sqref="C39:C40">
    <cfRule type="cellIs" dxfId="497" priority="115" stopIfTrue="1" operator="greaterThan">
      <formula>0</formula>
    </cfRule>
    <cfRule type="containsBlanks" dxfId="496" priority="116" stopIfTrue="1">
      <formula>LEN(TRIM(C39))=0</formula>
    </cfRule>
    <cfRule type="cellIs" dxfId="495" priority="117" stopIfTrue="1" operator="equal">
      <formula>0</formula>
    </cfRule>
  </conditionalFormatting>
  <conditionalFormatting sqref="C42:C43">
    <cfRule type="cellIs" dxfId="494" priority="112" stopIfTrue="1" operator="greaterThan">
      <formula>0</formula>
    </cfRule>
    <cfRule type="containsBlanks" dxfId="493" priority="113" stopIfTrue="1">
      <formula>LEN(TRIM(C42))=0</formula>
    </cfRule>
    <cfRule type="cellIs" dxfId="492" priority="114" stopIfTrue="1" operator="equal">
      <formula>0</formula>
    </cfRule>
  </conditionalFormatting>
  <conditionalFormatting sqref="C35:C37">
    <cfRule type="cellIs" dxfId="491" priority="118" stopIfTrue="1" operator="greaterThan">
      <formula>0</formula>
    </cfRule>
    <cfRule type="containsBlanks" dxfId="490" priority="119" stopIfTrue="1">
      <formula>LEN(TRIM(C35))=0</formula>
    </cfRule>
    <cfRule type="cellIs" dxfId="489" priority="120" stopIfTrue="1" operator="equal">
      <formula>0</formula>
    </cfRule>
  </conditionalFormatting>
  <conditionalFormatting sqref="C52:C53">
    <cfRule type="cellIs" dxfId="488" priority="109" stopIfTrue="1" operator="greaterThan">
      <formula>0</formula>
    </cfRule>
    <cfRule type="containsBlanks" dxfId="487" priority="110" stopIfTrue="1">
      <formula>LEN(TRIM(C52))=0</formula>
    </cfRule>
    <cfRule type="cellIs" dxfId="486" priority="111" stopIfTrue="1" operator="equal">
      <formula>0</formula>
    </cfRule>
  </conditionalFormatting>
  <conditionalFormatting sqref="C50:C51">
    <cfRule type="cellIs" dxfId="485" priority="106" stopIfTrue="1" operator="greaterThan">
      <formula>0</formula>
    </cfRule>
    <cfRule type="containsBlanks" dxfId="484" priority="107" stopIfTrue="1">
      <formula>LEN(TRIM(C50))=0</formula>
    </cfRule>
    <cfRule type="cellIs" dxfId="483" priority="108" stopIfTrue="1" operator="equal">
      <formula>0</formula>
    </cfRule>
  </conditionalFormatting>
  <conditionalFormatting sqref="C45:C47">
    <cfRule type="cellIs" dxfId="482" priority="103" stopIfTrue="1" operator="greaterThan">
      <formula>0</formula>
    </cfRule>
    <cfRule type="containsBlanks" dxfId="481" priority="104" stopIfTrue="1">
      <formula>LEN(TRIM(C45))=0</formula>
    </cfRule>
    <cfRule type="cellIs" dxfId="480" priority="105" stopIfTrue="1" operator="equal">
      <formula>0</formula>
    </cfRule>
  </conditionalFormatting>
  <conditionalFormatting sqref="C54">
    <cfRule type="cellIs" dxfId="479" priority="100" stopIfTrue="1" operator="greaterThan">
      <formula>0</formula>
    </cfRule>
    <cfRule type="containsBlanks" dxfId="478" priority="101" stopIfTrue="1">
      <formula>LEN(TRIM(C54))=0</formula>
    </cfRule>
    <cfRule type="cellIs" dxfId="477" priority="102" stopIfTrue="1" operator="equal">
      <formula>0</formula>
    </cfRule>
  </conditionalFormatting>
  <conditionalFormatting sqref="B7:B9">
    <cfRule type="cellIs" dxfId="476" priority="97" stopIfTrue="1" operator="greaterThan">
      <formula>0</formula>
    </cfRule>
    <cfRule type="containsBlanks" dxfId="475" priority="98" stopIfTrue="1">
      <formula>LEN(TRIM(B7))=0</formula>
    </cfRule>
    <cfRule type="cellIs" dxfId="474" priority="99" stopIfTrue="1" operator="equal">
      <formula>0</formula>
    </cfRule>
  </conditionalFormatting>
  <conditionalFormatting sqref="B7:B9">
    <cfRule type="cellIs" dxfId="473" priority="94" stopIfTrue="1" operator="greaterThan">
      <formula>0</formula>
    </cfRule>
    <cfRule type="containsBlanks" dxfId="472" priority="95" stopIfTrue="1">
      <formula>LEN(TRIM(B7))=0</formula>
    </cfRule>
    <cfRule type="cellIs" dxfId="471" priority="96" stopIfTrue="1" operator="equal">
      <formula>0</formula>
    </cfRule>
  </conditionalFormatting>
  <conditionalFormatting sqref="B18:B26">
    <cfRule type="cellIs" dxfId="470" priority="91" stopIfTrue="1" operator="greaterThan">
      <formula>0</formula>
    </cfRule>
    <cfRule type="containsBlanks" dxfId="469" priority="92" stopIfTrue="1">
      <formula>LEN(TRIM(B18))=0</formula>
    </cfRule>
    <cfRule type="cellIs" dxfId="468" priority="93" stopIfTrue="1" operator="equal">
      <formula>0</formula>
    </cfRule>
  </conditionalFormatting>
  <conditionalFormatting sqref="B39:B40">
    <cfRule type="cellIs" dxfId="467" priority="85" stopIfTrue="1" operator="greaterThan">
      <formula>0</formula>
    </cfRule>
    <cfRule type="containsBlanks" dxfId="466" priority="86" stopIfTrue="1">
      <formula>LEN(TRIM(B39))=0</formula>
    </cfRule>
    <cfRule type="cellIs" dxfId="465" priority="87" stopIfTrue="1" operator="equal">
      <formula>0</formula>
    </cfRule>
  </conditionalFormatting>
  <conditionalFormatting sqref="B42:B43">
    <cfRule type="cellIs" dxfId="464" priority="82" stopIfTrue="1" operator="greaterThan">
      <formula>0</formula>
    </cfRule>
    <cfRule type="containsBlanks" dxfId="463" priority="83" stopIfTrue="1">
      <formula>LEN(TRIM(B42))=0</formula>
    </cfRule>
    <cfRule type="cellIs" dxfId="462" priority="84" stopIfTrue="1" operator="equal">
      <formula>0</formula>
    </cfRule>
  </conditionalFormatting>
  <conditionalFormatting sqref="B35:B37">
    <cfRule type="cellIs" dxfId="461" priority="88" stopIfTrue="1" operator="greaterThan">
      <formula>0</formula>
    </cfRule>
    <cfRule type="containsBlanks" dxfId="460" priority="89" stopIfTrue="1">
      <formula>LEN(TRIM(B35))=0</formula>
    </cfRule>
    <cfRule type="cellIs" dxfId="459" priority="90" stopIfTrue="1" operator="equal">
      <formula>0</formula>
    </cfRule>
  </conditionalFormatting>
  <conditionalFormatting sqref="B52:B53">
    <cfRule type="cellIs" dxfId="458" priority="79" stopIfTrue="1" operator="greaterThan">
      <formula>0</formula>
    </cfRule>
    <cfRule type="containsBlanks" dxfId="457" priority="80" stopIfTrue="1">
      <formula>LEN(TRIM(B52))=0</formula>
    </cfRule>
    <cfRule type="cellIs" dxfId="456" priority="81" stopIfTrue="1" operator="equal">
      <formula>0</formula>
    </cfRule>
  </conditionalFormatting>
  <conditionalFormatting sqref="B50:B51">
    <cfRule type="cellIs" dxfId="455" priority="76" stopIfTrue="1" operator="greaterThan">
      <formula>0</formula>
    </cfRule>
    <cfRule type="containsBlanks" dxfId="454" priority="77" stopIfTrue="1">
      <formula>LEN(TRIM(B50))=0</formula>
    </cfRule>
    <cfRule type="cellIs" dxfId="453" priority="78" stopIfTrue="1" operator="equal">
      <formula>0</formula>
    </cfRule>
  </conditionalFormatting>
  <conditionalFormatting sqref="B45:B47">
    <cfRule type="cellIs" dxfId="452" priority="73" stopIfTrue="1" operator="greaterThan">
      <formula>0</formula>
    </cfRule>
    <cfRule type="containsBlanks" dxfId="451" priority="74" stopIfTrue="1">
      <formula>LEN(TRIM(B45))=0</formula>
    </cfRule>
    <cfRule type="cellIs" dxfId="450" priority="75" stopIfTrue="1" operator="equal">
      <formula>0</formula>
    </cfRule>
  </conditionalFormatting>
  <conditionalFormatting sqref="B54">
    <cfRule type="cellIs" dxfId="449" priority="70" stopIfTrue="1" operator="greaterThan">
      <formula>0</formula>
    </cfRule>
    <cfRule type="containsBlanks" dxfId="448" priority="71" stopIfTrue="1">
      <formula>LEN(TRIM(B54))=0</formula>
    </cfRule>
    <cfRule type="cellIs" dxfId="447" priority="72" stopIfTrue="1" operator="equal">
      <formula>0</formula>
    </cfRule>
  </conditionalFormatting>
  <conditionalFormatting sqref="E7:E9">
    <cfRule type="cellIs" dxfId="446" priority="67" stopIfTrue="1" operator="greaterThan">
      <formula>0</formula>
    </cfRule>
    <cfRule type="containsBlanks" dxfId="445" priority="68" stopIfTrue="1">
      <formula>LEN(TRIM(E7))=0</formula>
    </cfRule>
    <cfRule type="cellIs" dxfId="444" priority="69" stopIfTrue="1" operator="equal">
      <formula>0</formula>
    </cfRule>
  </conditionalFormatting>
  <conditionalFormatting sqref="E7:E9">
    <cfRule type="cellIs" dxfId="443" priority="64" stopIfTrue="1" operator="greaterThan">
      <formula>0</formula>
    </cfRule>
    <cfRule type="containsBlanks" dxfId="442" priority="65" stopIfTrue="1">
      <formula>LEN(TRIM(E7))=0</formula>
    </cfRule>
    <cfRule type="cellIs" dxfId="441" priority="66" stopIfTrue="1" operator="equal">
      <formula>0</formula>
    </cfRule>
  </conditionalFormatting>
  <conditionalFormatting sqref="E39:E40">
    <cfRule type="cellIs" dxfId="440" priority="16" stopIfTrue="1" operator="greaterThan">
      <formula>0</formula>
    </cfRule>
    <cfRule type="containsBlanks" dxfId="439" priority="17" stopIfTrue="1">
      <formula>LEN(TRIM(E39))=0</formula>
    </cfRule>
    <cfRule type="cellIs" dxfId="438" priority="18" stopIfTrue="1" operator="equal">
      <formula>0</formula>
    </cfRule>
  </conditionalFormatting>
  <conditionalFormatting sqref="E42:E43">
    <cfRule type="cellIs" dxfId="437" priority="13" stopIfTrue="1" operator="greaterThan">
      <formula>0</formula>
    </cfRule>
    <cfRule type="containsBlanks" dxfId="436" priority="14" stopIfTrue="1">
      <formula>LEN(TRIM(E42))=0</formula>
    </cfRule>
    <cfRule type="cellIs" dxfId="435" priority="15" stopIfTrue="1" operator="equal">
      <formula>0</formula>
    </cfRule>
  </conditionalFormatting>
  <conditionalFormatting sqref="E35:E37">
    <cfRule type="cellIs" dxfId="434" priority="19" stopIfTrue="1" operator="greaterThan">
      <formula>0</formula>
    </cfRule>
    <cfRule type="containsBlanks" dxfId="433" priority="20" stopIfTrue="1">
      <formula>LEN(TRIM(E35))=0</formula>
    </cfRule>
    <cfRule type="cellIs" dxfId="432" priority="21" stopIfTrue="1" operator="equal">
      <formula>0</formula>
    </cfRule>
  </conditionalFormatting>
  <conditionalFormatting sqref="E52:E53">
    <cfRule type="cellIs" dxfId="431" priority="10" stopIfTrue="1" operator="greaterThan">
      <formula>0</formula>
    </cfRule>
    <cfRule type="containsBlanks" dxfId="430" priority="11" stopIfTrue="1">
      <formula>LEN(TRIM(E52))=0</formula>
    </cfRule>
    <cfRule type="cellIs" dxfId="429" priority="12" stopIfTrue="1" operator="equal">
      <formula>0</formula>
    </cfRule>
  </conditionalFormatting>
  <conditionalFormatting sqref="E50:E51">
    <cfRule type="cellIs" dxfId="428" priority="7" stopIfTrue="1" operator="greaterThan">
      <formula>0</formula>
    </cfRule>
    <cfRule type="containsBlanks" dxfId="427" priority="8" stopIfTrue="1">
      <formula>LEN(TRIM(E50))=0</formula>
    </cfRule>
    <cfRule type="cellIs" dxfId="426" priority="9" stopIfTrue="1" operator="equal">
      <formula>0</formula>
    </cfRule>
  </conditionalFormatting>
  <conditionalFormatting sqref="E45:E47">
    <cfRule type="cellIs" dxfId="425" priority="4" stopIfTrue="1" operator="greaterThan">
      <formula>0</formula>
    </cfRule>
    <cfRule type="containsBlanks" dxfId="424" priority="5" stopIfTrue="1">
      <formula>LEN(TRIM(E45))=0</formula>
    </cfRule>
    <cfRule type="cellIs" dxfId="423" priority="6" stopIfTrue="1" operator="equal">
      <formula>0</formula>
    </cfRule>
  </conditionalFormatting>
  <conditionalFormatting sqref="E54">
    <cfRule type="cellIs" dxfId="422" priority="1" stopIfTrue="1" operator="greaterThan">
      <formula>0</formula>
    </cfRule>
    <cfRule type="containsBlanks" dxfId="421" priority="2" stopIfTrue="1">
      <formula>LEN(TRIM(E54))=0</formula>
    </cfRule>
    <cfRule type="cellIs" dxfId="420" priority="3" stopIfTrue="1" operator="equal">
      <formula>0</formula>
    </cfRule>
  </conditionalFormatting>
  <conditionalFormatting sqref="E39:E40">
    <cfRule type="cellIs" dxfId="419" priority="37" stopIfTrue="1" operator="greaterThan">
      <formula>0</formula>
    </cfRule>
    <cfRule type="containsBlanks" dxfId="418" priority="38" stopIfTrue="1">
      <formula>LEN(TRIM(E39))=0</formula>
    </cfRule>
    <cfRule type="cellIs" dxfId="417" priority="39" stopIfTrue="1" operator="equal">
      <formula>0</formula>
    </cfRule>
  </conditionalFormatting>
  <conditionalFormatting sqref="E42:E43">
    <cfRule type="cellIs" dxfId="416" priority="34" stopIfTrue="1" operator="greaterThan">
      <formula>0</formula>
    </cfRule>
    <cfRule type="containsBlanks" dxfId="415" priority="35" stopIfTrue="1">
      <formula>LEN(TRIM(E42))=0</formula>
    </cfRule>
    <cfRule type="cellIs" dxfId="414" priority="36" stopIfTrue="1" operator="equal">
      <formula>0</formula>
    </cfRule>
  </conditionalFormatting>
  <conditionalFormatting sqref="E35:E37">
    <cfRule type="cellIs" dxfId="413" priority="40" stopIfTrue="1" operator="greaterThan">
      <formula>0</formula>
    </cfRule>
    <cfRule type="containsBlanks" dxfId="412" priority="41" stopIfTrue="1">
      <formula>LEN(TRIM(E35))=0</formula>
    </cfRule>
    <cfRule type="cellIs" dxfId="411" priority="42" stopIfTrue="1" operator="equal">
      <formula>0</formula>
    </cfRule>
  </conditionalFormatting>
  <conditionalFormatting sqref="E52:E53">
    <cfRule type="cellIs" dxfId="410" priority="31" stopIfTrue="1" operator="greaterThan">
      <formula>0</formula>
    </cfRule>
    <cfRule type="containsBlanks" dxfId="409" priority="32" stopIfTrue="1">
      <formula>LEN(TRIM(E52))=0</formula>
    </cfRule>
    <cfRule type="cellIs" dxfId="408" priority="33" stopIfTrue="1" operator="equal">
      <formula>0</formula>
    </cfRule>
  </conditionalFormatting>
  <conditionalFormatting sqref="E50:E51">
    <cfRule type="cellIs" dxfId="407" priority="28" stopIfTrue="1" operator="greaterThan">
      <formula>0</formula>
    </cfRule>
    <cfRule type="containsBlanks" dxfId="406" priority="29" stopIfTrue="1">
      <formula>LEN(TRIM(E50))=0</formula>
    </cfRule>
    <cfRule type="cellIs" dxfId="405" priority="30" stopIfTrue="1" operator="equal">
      <formula>0</formula>
    </cfRule>
  </conditionalFormatting>
  <conditionalFormatting sqref="E45:E47">
    <cfRule type="cellIs" dxfId="404" priority="25" stopIfTrue="1" operator="greaterThan">
      <formula>0</formula>
    </cfRule>
    <cfRule type="containsBlanks" dxfId="403" priority="26" stopIfTrue="1">
      <formula>LEN(TRIM(E45))=0</formula>
    </cfRule>
    <cfRule type="cellIs" dxfId="402" priority="27" stopIfTrue="1" operator="equal">
      <formula>0</formula>
    </cfRule>
  </conditionalFormatting>
  <conditionalFormatting sqref="E54">
    <cfRule type="cellIs" dxfId="401" priority="22" stopIfTrue="1" operator="greaterThan">
      <formula>0</formula>
    </cfRule>
    <cfRule type="containsBlanks" dxfId="400" priority="23" stopIfTrue="1">
      <formula>LEN(TRIM(E54))=0</formula>
    </cfRule>
    <cfRule type="cellIs" dxfId="399" priority="24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74"/>
  <sheetViews>
    <sheetView showGridLines="0" zoomScale="85" zoomScaleNormal="85" workbookViewId="0">
      <selection activeCell="J27" sqref="J27"/>
    </sheetView>
  </sheetViews>
  <sheetFormatPr defaultColWidth="40.7109375" defaultRowHeight="15"/>
  <cols>
    <col min="1" max="1" width="1" customWidth="1"/>
    <col min="2" max="2" width="57" style="107" customWidth="1"/>
    <col min="3" max="7" width="16.5703125" style="539" customWidth="1"/>
    <col min="8" max="8" width="16.5703125" style="783" customWidth="1"/>
    <col min="9" max="9" width="11.85546875" customWidth="1"/>
    <col min="242" max="247" width="16.5703125" customWidth="1"/>
    <col min="498" max="503" width="16.5703125" customWidth="1"/>
    <col min="754" max="759" width="16.5703125" customWidth="1"/>
    <col min="1010" max="1015" width="16.5703125" customWidth="1"/>
    <col min="1266" max="1271" width="16.5703125" customWidth="1"/>
    <col min="1522" max="1527" width="16.5703125" customWidth="1"/>
    <col min="1778" max="1783" width="16.5703125" customWidth="1"/>
    <col min="2034" max="2039" width="16.5703125" customWidth="1"/>
    <col min="2290" max="2295" width="16.5703125" customWidth="1"/>
    <col min="2546" max="2551" width="16.5703125" customWidth="1"/>
    <col min="2802" max="2807" width="16.5703125" customWidth="1"/>
    <col min="3058" max="3063" width="16.5703125" customWidth="1"/>
    <col min="3314" max="3319" width="16.5703125" customWidth="1"/>
    <col min="3570" max="3575" width="16.5703125" customWidth="1"/>
    <col min="3826" max="3831" width="16.5703125" customWidth="1"/>
    <col min="4082" max="4087" width="16.5703125" customWidth="1"/>
    <col min="4338" max="4343" width="16.5703125" customWidth="1"/>
    <col min="4594" max="4599" width="16.5703125" customWidth="1"/>
    <col min="4850" max="4855" width="16.5703125" customWidth="1"/>
    <col min="5106" max="5111" width="16.5703125" customWidth="1"/>
    <col min="5362" max="5367" width="16.5703125" customWidth="1"/>
    <col min="5618" max="5623" width="16.5703125" customWidth="1"/>
    <col min="5874" max="5879" width="16.5703125" customWidth="1"/>
    <col min="6130" max="6135" width="16.5703125" customWidth="1"/>
    <col min="6386" max="6391" width="16.5703125" customWidth="1"/>
    <col min="6642" max="6647" width="16.5703125" customWidth="1"/>
    <col min="6898" max="6903" width="16.5703125" customWidth="1"/>
    <col min="7154" max="7159" width="16.5703125" customWidth="1"/>
    <col min="7410" max="7415" width="16.5703125" customWidth="1"/>
    <col min="7666" max="7671" width="16.5703125" customWidth="1"/>
    <col min="7922" max="7927" width="16.5703125" customWidth="1"/>
    <col min="8178" max="8183" width="16.5703125" customWidth="1"/>
    <col min="8434" max="8439" width="16.5703125" customWidth="1"/>
    <col min="8690" max="8695" width="16.5703125" customWidth="1"/>
    <col min="8946" max="8951" width="16.5703125" customWidth="1"/>
    <col min="9202" max="9207" width="16.5703125" customWidth="1"/>
    <col min="9458" max="9463" width="16.5703125" customWidth="1"/>
    <col min="9714" max="9719" width="16.5703125" customWidth="1"/>
    <col min="9970" max="9975" width="16.5703125" customWidth="1"/>
    <col min="10226" max="10231" width="16.5703125" customWidth="1"/>
    <col min="10482" max="10487" width="16.5703125" customWidth="1"/>
    <col min="10738" max="10743" width="16.5703125" customWidth="1"/>
    <col min="10994" max="10999" width="16.5703125" customWidth="1"/>
    <col min="11250" max="11255" width="16.5703125" customWidth="1"/>
    <col min="11506" max="11511" width="16.5703125" customWidth="1"/>
    <col min="11762" max="11767" width="16.5703125" customWidth="1"/>
    <col min="12018" max="12023" width="16.5703125" customWidth="1"/>
    <col min="12274" max="12279" width="16.5703125" customWidth="1"/>
    <col min="12530" max="12535" width="16.5703125" customWidth="1"/>
    <col min="12786" max="12791" width="16.5703125" customWidth="1"/>
    <col min="13042" max="13047" width="16.5703125" customWidth="1"/>
    <col min="13298" max="13303" width="16.5703125" customWidth="1"/>
    <col min="13554" max="13559" width="16.5703125" customWidth="1"/>
    <col min="13810" max="13815" width="16.5703125" customWidth="1"/>
    <col min="14066" max="14071" width="16.5703125" customWidth="1"/>
    <col min="14322" max="14327" width="16.5703125" customWidth="1"/>
    <col min="14578" max="14583" width="16.5703125" customWidth="1"/>
    <col min="14834" max="14839" width="16.5703125" customWidth="1"/>
    <col min="15090" max="15095" width="16.5703125" customWidth="1"/>
    <col min="15346" max="15351" width="16.5703125" customWidth="1"/>
    <col min="15602" max="15607" width="16.5703125" customWidth="1"/>
    <col min="15858" max="15863" width="16.5703125" customWidth="1"/>
    <col min="16114" max="16119" width="16.5703125" customWidth="1"/>
  </cols>
  <sheetData>
    <row r="1" spans="2:8">
      <c r="B1" s="866"/>
      <c r="C1" s="866"/>
      <c r="D1" s="866"/>
      <c r="E1" s="866"/>
      <c r="F1" s="866"/>
      <c r="G1" s="866"/>
      <c r="H1" s="866"/>
    </row>
    <row r="2" spans="2:8" ht="18.75" customHeight="1">
      <c r="B2" s="867" t="s">
        <v>591</v>
      </c>
      <c r="C2" s="867"/>
      <c r="D2" s="867"/>
      <c r="E2" s="867"/>
      <c r="F2" s="867"/>
      <c r="G2" s="867"/>
      <c r="H2" s="867"/>
    </row>
    <row r="3" spans="2:8">
      <c r="B3" s="868" t="s">
        <v>601</v>
      </c>
      <c r="C3" s="866"/>
      <c r="D3" s="866"/>
      <c r="E3" s="866"/>
      <c r="F3" s="866"/>
      <c r="G3" s="866"/>
      <c r="H3" s="866"/>
    </row>
    <row r="4" spans="2:8">
      <c r="B4" s="869" t="s">
        <v>852</v>
      </c>
      <c r="C4" s="869"/>
      <c r="D4" s="869"/>
      <c r="E4" s="869"/>
      <c r="F4" s="869"/>
      <c r="G4" s="869"/>
      <c r="H4" s="869"/>
    </row>
    <row r="5" spans="2:8">
      <c r="B5" s="105"/>
      <c r="C5" s="864">
        <v>2016</v>
      </c>
      <c r="D5" s="864"/>
      <c r="E5" s="864"/>
      <c r="F5" s="864"/>
      <c r="G5" s="864"/>
      <c r="H5" s="865"/>
    </row>
    <row r="6" spans="2:8" ht="24.75" customHeight="1">
      <c r="B6" s="111" t="s">
        <v>600</v>
      </c>
      <c r="C6" s="761" t="s">
        <v>588</v>
      </c>
      <c r="D6" s="761" t="s">
        <v>587</v>
      </c>
      <c r="E6" s="761" t="s">
        <v>586</v>
      </c>
      <c r="F6" s="761" t="s">
        <v>585</v>
      </c>
      <c r="G6" s="761" t="s">
        <v>856</v>
      </c>
      <c r="H6" s="773" t="s">
        <v>11</v>
      </c>
    </row>
    <row r="7" spans="2:8">
      <c r="B7" s="108" t="s">
        <v>611</v>
      </c>
      <c r="C7" s="104"/>
      <c r="D7" s="104"/>
      <c r="E7" s="104"/>
      <c r="F7" s="104"/>
      <c r="G7" s="104"/>
      <c r="H7" s="501"/>
    </row>
    <row r="8" spans="2:8">
      <c r="B8" s="415" t="s">
        <v>619</v>
      </c>
      <c r="C8" s="774">
        <v>237</v>
      </c>
      <c r="D8" s="774">
        <v>270</v>
      </c>
      <c r="E8" s="774">
        <v>229</v>
      </c>
      <c r="F8" s="774">
        <v>224</v>
      </c>
      <c r="G8" s="774">
        <v>960</v>
      </c>
      <c r="H8" s="775">
        <f t="shared" ref="H8:H21" si="0">+G8/$G$74</f>
        <v>2.1306345295958453E-2</v>
      </c>
    </row>
    <row r="9" spans="2:8">
      <c r="B9" s="415" t="s">
        <v>617</v>
      </c>
      <c r="C9" s="774">
        <v>1285</v>
      </c>
      <c r="D9" s="774">
        <v>1497</v>
      </c>
      <c r="E9" s="774">
        <v>1418</v>
      </c>
      <c r="F9" s="774">
        <v>1341</v>
      </c>
      <c r="G9" s="774">
        <v>5541</v>
      </c>
      <c r="H9" s="775">
        <f t="shared" si="0"/>
        <v>0.1229775617551102</v>
      </c>
    </row>
    <row r="10" spans="2:8">
      <c r="B10" s="415" t="s">
        <v>618</v>
      </c>
      <c r="C10" s="774">
        <v>2</v>
      </c>
      <c r="D10" s="774">
        <v>2</v>
      </c>
      <c r="E10" s="774">
        <v>1</v>
      </c>
      <c r="F10" s="774"/>
      <c r="G10" s="774">
        <v>5</v>
      </c>
      <c r="H10" s="775">
        <f t="shared" si="0"/>
        <v>1.1097054841645028E-4</v>
      </c>
    </row>
    <row r="11" spans="2:8">
      <c r="B11" s="415" t="s">
        <v>621</v>
      </c>
      <c r="C11" s="774">
        <v>334</v>
      </c>
      <c r="D11" s="774">
        <v>473</v>
      </c>
      <c r="E11" s="774">
        <v>323</v>
      </c>
      <c r="F11" s="774">
        <v>352</v>
      </c>
      <c r="G11" s="774">
        <v>1482</v>
      </c>
      <c r="H11" s="775">
        <f t="shared" si="0"/>
        <v>3.2891670550635861E-2</v>
      </c>
    </row>
    <row r="12" spans="2:8">
      <c r="B12" s="415" t="s">
        <v>625</v>
      </c>
      <c r="C12" s="774">
        <v>248</v>
      </c>
      <c r="D12" s="774">
        <v>297</v>
      </c>
      <c r="E12" s="774">
        <v>311</v>
      </c>
      <c r="F12" s="774">
        <v>433</v>
      </c>
      <c r="G12" s="774">
        <v>1289</v>
      </c>
      <c r="H12" s="775">
        <f t="shared" si="0"/>
        <v>2.860820738176088E-2</v>
      </c>
    </row>
    <row r="13" spans="2:8">
      <c r="B13" s="415" t="s">
        <v>599</v>
      </c>
      <c r="C13" s="774">
        <v>49</v>
      </c>
      <c r="D13" s="774">
        <v>46</v>
      </c>
      <c r="E13" s="774">
        <v>49</v>
      </c>
      <c r="F13" s="774">
        <v>48</v>
      </c>
      <c r="G13" s="774">
        <v>192</v>
      </c>
      <c r="H13" s="775">
        <f t="shared" si="0"/>
        <v>4.2612690591916904E-3</v>
      </c>
    </row>
    <row r="14" spans="2:8">
      <c r="B14" s="415" t="s">
        <v>623</v>
      </c>
      <c r="C14" s="774">
        <v>179</v>
      </c>
      <c r="D14" s="774">
        <v>335</v>
      </c>
      <c r="E14" s="774">
        <v>237</v>
      </c>
      <c r="F14" s="774">
        <v>261</v>
      </c>
      <c r="G14" s="774">
        <v>1012</v>
      </c>
      <c r="H14" s="775">
        <f t="shared" si="0"/>
        <v>2.2460438999489536E-2</v>
      </c>
    </row>
    <row r="15" spans="2:8">
      <c r="B15" s="415" t="s">
        <v>616</v>
      </c>
      <c r="C15" s="774">
        <v>1012</v>
      </c>
      <c r="D15" s="774">
        <v>1354</v>
      </c>
      <c r="E15" s="774">
        <v>1394</v>
      </c>
      <c r="F15" s="774">
        <v>1457</v>
      </c>
      <c r="G15" s="774">
        <v>5217</v>
      </c>
      <c r="H15" s="775">
        <f t="shared" si="0"/>
        <v>0.11578667021772422</v>
      </c>
    </row>
    <row r="16" spans="2:8">
      <c r="B16" s="415" t="s">
        <v>615</v>
      </c>
      <c r="C16" s="774">
        <v>3240</v>
      </c>
      <c r="D16" s="774">
        <v>3174</v>
      </c>
      <c r="E16" s="774">
        <v>3490</v>
      </c>
      <c r="F16" s="774">
        <v>3574</v>
      </c>
      <c r="G16" s="774">
        <v>13478</v>
      </c>
      <c r="H16" s="775">
        <f t="shared" si="0"/>
        <v>0.29913221031138337</v>
      </c>
    </row>
    <row r="17" spans="2:8">
      <c r="B17" s="415" t="s">
        <v>624</v>
      </c>
      <c r="C17" s="774">
        <v>569</v>
      </c>
      <c r="D17" s="774">
        <v>495</v>
      </c>
      <c r="E17" s="774">
        <v>532</v>
      </c>
      <c r="F17" s="774">
        <v>415</v>
      </c>
      <c r="G17" s="774">
        <v>2011</v>
      </c>
      <c r="H17" s="775">
        <f t="shared" si="0"/>
        <v>4.4632354573096299E-2</v>
      </c>
    </row>
    <row r="18" spans="2:8" ht="15.75" customHeight="1">
      <c r="B18" s="415" t="s">
        <v>626</v>
      </c>
      <c r="C18" s="774">
        <v>51</v>
      </c>
      <c r="D18" s="774">
        <v>41</v>
      </c>
      <c r="E18" s="774">
        <v>59</v>
      </c>
      <c r="F18" s="774">
        <v>75</v>
      </c>
      <c r="G18" s="774">
        <v>226</v>
      </c>
      <c r="H18" s="775">
        <f t="shared" si="0"/>
        <v>5.0158687884235527E-3</v>
      </c>
    </row>
    <row r="19" spans="2:8">
      <c r="B19" s="415" t="s">
        <v>622</v>
      </c>
      <c r="C19" s="774">
        <v>240</v>
      </c>
      <c r="D19" s="774">
        <v>251</v>
      </c>
      <c r="E19" s="774">
        <v>285</v>
      </c>
      <c r="F19" s="774">
        <v>276</v>
      </c>
      <c r="G19" s="774">
        <v>1052</v>
      </c>
      <c r="H19" s="775">
        <f t="shared" si="0"/>
        <v>2.3348203386821139E-2</v>
      </c>
    </row>
    <row r="20" spans="2:8">
      <c r="B20" s="415" t="s">
        <v>620</v>
      </c>
      <c r="C20" s="774">
        <v>1651</v>
      </c>
      <c r="D20" s="774">
        <v>2729</v>
      </c>
      <c r="E20" s="774">
        <v>3176</v>
      </c>
      <c r="F20" s="774">
        <v>2786</v>
      </c>
      <c r="G20" s="774">
        <v>10342</v>
      </c>
      <c r="H20" s="775">
        <f t="shared" si="0"/>
        <v>0.22953148234458576</v>
      </c>
    </row>
    <row r="21" spans="2:8">
      <c r="B21" s="526" t="s">
        <v>58</v>
      </c>
      <c r="C21" s="776">
        <v>9097</v>
      </c>
      <c r="D21" s="776">
        <v>10964</v>
      </c>
      <c r="E21" s="776">
        <v>11504</v>
      </c>
      <c r="F21" s="776">
        <v>11242</v>
      </c>
      <c r="G21" s="776">
        <v>42807</v>
      </c>
      <c r="H21" s="777">
        <f t="shared" si="0"/>
        <v>0.95006325321259733</v>
      </c>
    </row>
    <row r="22" spans="2:8" s="420" customFormat="1">
      <c r="B22" s="108"/>
      <c r="C22" s="104"/>
      <c r="D22" s="104"/>
      <c r="E22" s="104"/>
      <c r="F22" s="104"/>
      <c r="G22" s="104"/>
      <c r="H22" s="501"/>
    </row>
    <row r="23" spans="2:8">
      <c r="B23" s="415" t="s">
        <v>809</v>
      </c>
      <c r="C23" s="774">
        <v>5</v>
      </c>
      <c r="D23" s="774">
        <v>1</v>
      </c>
      <c r="E23" s="774">
        <v>5</v>
      </c>
      <c r="F23" s="774">
        <v>2</v>
      </c>
      <c r="G23" s="774">
        <v>13</v>
      </c>
      <c r="H23" s="775">
        <f>+G23/$G$74</f>
        <v>2.8852342588277073E-4</v>
      </c>
    </row>
    <row r="24" spans="2:8">
      <c r="B24" s="415" t="s">
        <v>808</v>
      </c>
      <c r="C24" s="774">
        <v>44</v>
      </c>
      <c r="D24" s="774">
        <v>55</v>
      </c>
      <c r="E24" s="774">
        <v>72</v>
      </c>
      <c r="F24" s="774">
        <v>74</v>
      </c>
      <c r="G24" s="774">
        <v>245</v>
      </c>
      <c r="H24" s="775">
        <f>+G24/$G$74</f>
        <v>5.4375568724060637E-3</v>
      </c>
    </row>
    <row r="25" spans="2:8">
      <c r="B25" s="415" t="s">
        <v>627</v>
      </c>
      <c r="C25" s="774">
        <v>53</v>
      </c>
      <c r="D25" s="774">
        <v>57</v>
      </c>
      <c r="E25" s="774">
        <v>55</v>
      </c>
      <c r="F25" s="774">
        <v>44</v>
      </c>
      <c r="G25" s="774">
        <v>209</v>
      </c>
      <c r="H25" s="775">
        <f>+G25/$G$74</f>
        <v>4.6385689238076216E-3</v>
      </c>
    </row>
    <row r="26" spans="2:8">
      <c r="B26" s="526" t="s">
        <v>58</v>
      </c>
      <c r="C26" s="776">
        <v>102</v>
      </c>
      <c r="D26" s="776">
        <v>113</v>
      </c>
      <c r="E26" s="776">
        <v>132</v>
      </c>
      <c r="F26" s="776">
        <v>120</v>
      </c>
      <c r="G26" s="776">
        <v>467</v>
      </c>
      <c r="H26" s="777">
        <f>+G26/$G$74</f>
        <v>1.0364649222096456E-2</v>
      </c>
    </row>
    <row r="27" spans="2:8">
      <c r="B27" s="108" t="s">
        <v>812</v>
      </c>
      <c r="C27" s="104"/>
      <c r="D27" s="104"/>
      <c r="E27" s="104"/>
      <c r="F27" s="104"/>
      <c r="G27" s="104"/>
      <c r="H27" s="501"/>
    </row>
    <row r="28" spans="2:8">
      <c r="B28" s="416" t="s">
        <v>810</v>
      </c>
      <c r="C28" s="774">
        <v>14</v>
      </c>
      <c r="D28" s="774">
        <v>14</v>
      </c>
      <c r="E28" s="774">
        <v>20</v>
      </c>
      <c r="F28" s="774">
        <v>29</v>
      </c>
      <c r="G28" s="774">
        <v>77</v>
      </c>
      <c r="H28" s="775">
        <f>+G28/$G$74</f>
        <v>1.7089464456133342E-3</v>
      </c>
    </row>
    <row r="29" spans="2:8">
      <c r="B29" s="416" t="s">
        <v>828</v>
      </c>
      <c r="C29" s="778">
        <v>1</v>
      </c>
      <c r="D29" s="778"/>
      <c r="E29" s="779"/>
      <c r="F29" s="778"/>
      <c r="G29" s="774">
        <v>1</v>
      </c>
      <c r="H29" s="775">
        <f>+G29/$G$74</f>
        <v>2.2194109683290053E-5</v>
      </c>
    </row>
    <row r="30" spans="2:8">
      <c r="B30" s="416" t="s">
        <v>811</v>
      </c>
      <c r="C30" s="778"/>
      <c r="D30" s="778"/>
      <c r="E30" s="778"/>
      <c r="F30" s="778">
        <v>1</v>
      </c>
      <c r="G30" s="774">
        <v>1</v>
      </c>
      <c r="H30" s="775">
        <f>+G30/$G$74</f>
        <v>2.2194109683290053E-5</v>
      </c>
    </row>
    <row r="31" spans="2:8">
      <c r="B31" s="527" t="s">
        <v>58</v>
      </c>
      <c r="C31" s="776">
        <v>15</v>
      </c>
      <c r="D31" s="776">
        <v>14</v>
      </c>
      <c r="E31" s="776">
        <v>20</v>
      </c>
      <c r="F31" s="776">
        <v>30</v>
      </c>
      <c r="G31" s="776">
        <v>79</v>
      </c>
      <c r="H31" s="777">
        <f>+G31/$G$74</f>
        <v>1.7533346649799143E-3</v>
      </c>
    </row>
    <row r="32" spans="2:8">
      <c r="B32" s="108" t="s">
        <v>743</v>
      </c>
      <c r="C32" s="104"/>
      <c r="D32" s="104"/>
      <c r="E32" s="104"/>
      <c r="F32" s="104"/>
      <c r="G32" s="104"/>
      <c r="H32" s="501"/>
    </row>
    <row r="33" spans="2:8">
      <c r="B33" s="415" t="s">
        <v>879</v>
      </c>
      <c r="C33" s="778"/>
      <c r="D33" s="778"/>
      <c r="E33" s="780">
        <v>1</v>
      </c>
      <c r="F33" s="779">
        <v>3</v>
      </c>
      <c r="G33" s="778">
        <v>4</v>
      </c>
      <c r="H33" s="775">
        <f t="shared" ref="H33:H53" si="1">+G33/$G$74</f>
        <v>8.8776438733160213E-5</v>
      </c>
    </row>
    <row r="34" spans="2:8">
      <c r="B34" s="415" t="s">
        <v>880</v>
      </c>
      <c r="C34" s="778">
        <v>3</v>
      </c>
      <c r="D34" s="778">
        <v>4</v>
      </c>
      <c r="E34" s="780">
        <v>2</v>
      </c>
      <c r="F34" s="778">
        <v>4</v>
      </c>
      <c r="G34" s="778">
        <v>13</v>
      </c>
      <c r="H34" s="775">
        <f t="shared" si="1"/>
        <v>2.8852342588277073E-4</v>
      </c>
    </row>
    <row r="35" spans="2:8">
      <c r="B35" s="415" t="s">
        <v>881</v>
      </c>
      <c r="C35" s="778">
        <v>3</v>
      </c>
      <c r="D35" s="778">
        <v>2</v>
      </c>
      <c r="E35" s="780"/>
      <c r="F35" s="778">
        <v>2</v>
      </c>
      <c r="G35" s="778">
        <v>7</v>
      </c>
      <c r="H35" s="775">
        <f t="shared" si="1"/>
        <v>1.5535876778303038E-4</v>
      </c>
    </row>
    <row r="36" spans="2:8">
      <c r="B36" s="415" t="s">
        <v>882</v>
      </c>
      <c r="C36" s="778">
        <v>1</v>
      </c>
      <c r="D36" s="778">
        <v>3</v>
      </c>
      <c r="E36" s="780">
        <v>1</v>
      </c>
      <c r="F36" s="778">
        <v>2</v>
      </c>
      <c r="G36" s="778">
        <v>7</v>
      </c>
      <c r="H36" s="775">
        <f t="shared" si="1"/>
        <v>1.5535876778303038E-4</v>
      </c>
    </row>
    <row r="37" spans="2:8">
      <c r="B37" s="415" t="s">
        <v>883</v>
      </c>
      <c r="C37" s="778">
        <v>4</v>
      </c>
      <c r="D37" s="778">
        <v>6</v>
      </c>
      <c r="E37" s="780">
        <v>8</v>
      </c>
      <c r="F37" s="778">
        <v>3</v>
      </c>
      <c r="G37" s="778">
        <v>21</v>
      </c>
      <c r="H37" s="775">
        <f t="shared" si="1"/>
        <v>4.6607630334909113E-4</v>
      </c>
    </row>
    <row r="38" spans="2:8">
      <c r="B38" s="415" t="s">
        <v>884</v>
      </c>
      <c r="C38" s="778">
        <v>183</v>
      </c>
      <c r="D38" s="778">
        <v>249</v>
      </c>
      <c r="E38" s="780">
        <v>191</v>
      </c>
      <c r="F38" s="778">
        <v>151</v>
      </c>
      <c r="G38" s="778">
        <v>774</v>
      </c>
      <c r="H38" s="775">
        <f t="shared" si="1"/>
        <v>1.7178240894866501E-2</v>
      </c>
    </row>
    <row r="39" spans="2:8">
      <c r="B39" s="415" t="s">
        <v>885</v>
      </c>
      <c r="C39" s="778">
        <v>1</v>
      </c>
      <c r="D39" s="778">
        <v>1</v>
      </c>
      <c r="E39" s="780">
        <v>2</v>
      </c>
      <c r="F39" s="778">
        <v>5</v>
      </c>
      <c r="G39" s="778">
        <v>9</v>
      </c>
      <c r="H39" s="775">
        <f t="shared" si="1"/>
        <v>1.997469871496105E-4</v>
      </c>
    </row>
    <row r="40" spans="2:8">
      <c r="B40" s="415" t="s">
        <v>886</v>
      </c>
      <c r="C40" s="778">
        <v>1</v>
      </c>
      <c r="D40" s="778">
        <v>1</v>
      </c>
      <c r="E40" s="780"/>
      <c r="F40" s="778"/>
      <c r="G40" s="778">
        <v>2</v>
      </c>
      <c r="H40" s="775">
        <f t="shared" si="1"/>
        <v>4.4388219366580106E-5</v>
      </c>
    </row>
    <row r="41" spans="2:8">
      <c r="B41" s="415" t="s">
        <v>887</v>
      </c>
      <c r="C41" s="778">
        <v>1</v>
      </c>
      <c r="D41" s="778">
        <v>4</v>
      </c>
      <c r="E41" s="780">
        <v>1</v>
      </c>
      <c r="F41" s="778">
        <v>3</v>
      </c>
      <c r="G41" s="778">
        <v>9</v>
      </c>
      <c r="H41" s="775">
        <f t="shared" si="1"/>
        <v>1.997469871496105E-4</v>
      </c>
    </row>
    <row r="42" spans="2:8">
      <c r="B42" s="415" t="s">
        <v>888</v>
      </c>
      <c r="C42" s="778">
        <v>1</v>
      </c>
      <c r="D42" s="778"/>
      <c r="E42" s="780"/>
      <c r="F42" s="778"/>
      <c r="G42" s="778">
        <v>1</v>
      </c>
      <c r="H42" s="775">
        <f t="shared" si="1"/>
        <v>2.2194109683290053E-5</v>
      </c>
    </row>
    <row r="43" spans="2:8">
      <c r="B43" s="415" t="s">
        <v>889</v>
      </c>
      <c r="C43" s="778">
        <v>2</v>
      </c>
      <c r="D43" s="778">
        <v>1</v>
      </c>
      <c r="E43" s="780">
        <v>1</v>
      </c>
      <c r="F43" s="778"/>
      <c r="G43" s="778">
        <v>4</v>
      </c>
      <c r="H43" s="775">
        <f t="shared" si="1"/>
        <v>8.8776438733160213E-5</v>
      </c>
    </row>
    <row r="44" spans="2:8">
      <c r="B44" s="415" t="s">
        <v>890</v>
      </c>
      <c r="C44" s="778">
        <v>1</v>
      </c>
      <c r="D44" s="778">
        <v>1</v>
      </c>
      <c r="E44" s="780">
        <v>1</v>
      </c>
      <c r="F44" s="778"/>
      <c r="G44" s="778">
        <v>3</v>
      </c>
      <c r="H44" s="775">
        <f t="shared" si="1"/>
        <v>6.6582329049870163E-5</v>
      </c>
    </row>
    <row r="45" spans="2:8">
      <c r="B45" s="415" t="s">
        <v>891</v>
      </c>
      <c r="C45" s="778">
        <v>3</v>
      </c>
      <c r="D45" s="778">
        <v>2</v>
      </c>
      <c r="E45" s="780"/>
      <c r="F45" s="778">
        <v>3</v>
      </c>
      <c r="G45" s="778">
        <v>8</v>
      </c>
      <c r="H45" s="775">
        <f t="shared" si="1"/>
        <v>1.7755287746632043E-4</v>
      </c>
    </row>
    <row r="46" spans="2:8">
      <c r="B46" s="415" t="s">
        <v>892</v>
      </c>
      <c r="C46" s="778">
        <v>2</v>
      </c>
      <c r="D46" s="778">
        <v>2</v>
      </c>
      <c r="E46" s="780">
        <v>2</v>
      </c>
      <c r="F46" s="778">
        <v>2</v>
      </c>
      <c r="G46" s="778">
        <v>8</v>
      </c>
      <c r="H46" s="775">
        <f t="shared" si="1"/>
        <v>1.7755287746632043E-4</v>
      </c>
    </row>
    <row r="47" spans="2:8">
      <c r="B47" s="415" t="s">
        <v>893</v>
      </c>
      <c r="C47" s="778">
        <v>2</v>
      </c>
      <c r="D47" s="778">
        <v>2</v>
      </c>
      <c r="E47" s="780">
        <v>4</v>
      </c>
      <c r="F47" s="778">
        <v>3</v>
      </c>
      <c r="G47" s="778">
        <v>11</v>
      </c>
      <c r="H47" s="775">
        <f t="shared" si="1"/>
        <v>2.441352065161906E-4</v>
      </c>
    </row>
    <row r="48" spans="2:8">
      <c r="B48" s="415" t="s">
        <v>894</v>
      </c>
      <c r="C48" s="778">
        <v>3</v>
      </c>
      <c r="D48" s="778">
        <v>6</v>
      </c>
      <c r="E48" s="780">
        <v>5</v>
      </c>
      <c r="F48" s="778">
        <v>5</v>
      </c>
      <c r="G48" s="778">
        <v>19</v>
      </c>
      <c r="H48" s="775">
        <f t="shared" si="1"/>
        <v>4.2168808398251103E-4</v>
      </c>
    </row>
    <row r="49" spans="2:8">
      <c r="B49" s="415" t="s">
        <v>895</v>
      </c>
      <c r="C49" s="778"/>
      <c r="D49" s="778">
        <v>1</v>
      </c>
      <c r="E49" s="780">
        <v>3</v>
      </c>
      <c r="F49" s="778"/>
      <c r="G49" s="778">
        <v>4</v>
      </c>
      <c r="H49" s="775">
        <f t="shared" si="1"/>
        <v>8.8776438733160213E-5</v>
      </c>
    </row>
    <row r="50" spans="2:8">
      <c r="B50" s="415" t="s">
        <v>896</v>
      </c>
      <c r="C50" s="778"/>
      <c r="D50" s="778"/>
      <c r="E50" s="780">
        <v>1</v>
      </c>
      <c r="F50" s="778">
        <v>1</v>
      </c>
      <c r="G50" s="778">
        <v>2</v>
      </c>
      <c r="H50" s="775">
        <f t="shared" si="1"/>
        <v>4.4388219366580106E-5</v>
      </c>
    </row>
    <row r="51" spans="2:8" s="420" customFormat="1">
      <c r="B51" s="415" t="s">
        <v>897</v>
      </c>
      <c r="C51" s="778"/>
      <c r="D51" s="778">
        <v>1</v>
      </c>
      <c r="E51" s="780"/>
      <c r="F51" s="778"/>
      <c r="G51" s="778">
        <v>1</v>
      </c>
      <c r="H51" s="775">
        <f t="shared" si="1"/>
        <v>2.2194109683290053E-5</v>
      </c>
    </row>
    <row r="52" spans="2:8">
      <c r="B52" s="415" t="s">
        <v>898</v>
      </c>
      <c r="C52" s="778">
        <v>1</v>
      </c>
      <c r="D52" s="778">
        <v>4</v>
      </c>
      <c r="E52" s="780">
        <v>1</v>
      </c>
      <c r="F52" s="778">
        <v>2</v>
      </c>
      <c r="G52" s="778">
        <v>8</v>
      </c>
      <c r="H52" s="775">
        <f t="shared" si="1"/>
        <v>1.7755287746632043E-4</v>
      </c>
    </row>
    <row r="53" spans="2:8">
      <c r="B53" s="526" t="s">
        <v>58</v>
      </c>
      <c r="C53" s="776">
        <v>212</v>
      </c>
      <c r="D53" s="776">
        <v>290</v>
      </c>
      <c r="E53" s="776">
        <v>224</v>
      </c>
      <c r="F53" s="781">
        <v>189</v>
      </c>
      <c r="G53" s="781">
        <v>915</v>
      </c>
      <c r="H53" s="777">
        <f t="shared" si="1"/>
        <v>2.03076103602104E-2</v>
      </c>
    </row>
    <row r="54" spans="2:8">
      <c r="B54" s="108" t="s">
        <v>598</v>
      </c>
      <c r="C54" s="104"/>
      <c r="D54" s="104"/>
      <c r="E54" s="104"/>
      <c r="F54" s="104"/>
      <c r="G54" s="104"/>
      <c r="H54" s="501"/>
    </row>
    <row r="55" spans="2:8">
      <c r="B55" s="754" t="s">
        <v>628</v>
      </c>
      <c r="C55" s="782"/>
      <c r="D55" s="782">
        <v>2</v>
      </c>
      <c r="E55" s="782"/>
      <c r="F55" s="782"/>
      <c r="G55" s="782">
        <v>2</v>
      </c>
      <c r="H55" s="775">
        <f>+G55/$G$74</f>
        <v>4.4388219366580106E-5</v>
      </c>
    </row>
    <row r="56" spans="2:8">
      <c r="B56" s="754" t="s">
        <v>814</v>
      </c>
      <c r="C56" s="782"/>
      <c r="D56" s="782">
        <v>1</v>
      </c>
      <c r="E56" s="782"/>
      <c r="F56" s="782"/>
      <c r="G56" s="782">
        <v>1</v>
      </c>
      <c r="H56" s="775">
        <f>+G56/$G$74</f>
        <v>2.2194109683290053E-5</v>
      </c>
    </row>
    <row r="57" spans="2:8">
      <c r="B57" s="754" t="s">
        <v>813</v>
      </c>
      <c r="C57" s="782"/>
      <c r="D57" s="782">
        <v>1</v>
      </c>
      <c r="E57" s="782">
        <v>1</v>
      </c>
      <c r="F57" s="782"/>
      <c r="G57" s="782">
        <v>2</v>
      </c>
      <c r="H57" s="775">
        <f>+G57/$G$74</f>
        <v>4.4388219366580106E-5</v>
      </c>
    </row>
    <row r="58" spans="2:8" s="420" customFormat="1">
      <c r="B58" s="526" t="s">
        <v>58</v>
      </c>
      <c r="C58" s="776">
        <v>0</v>
      </c>
      <c r="D58" s="776">
        <v>4</v>
      </c>
      <c r="E58" s="776">
        <v>1</v>
      </c>
      <c r="F58" s="776">
        <v>0</v>
      </c>
      <c r="G58" s="776">
        <v>5</v>
      </c>
      <c r="H58" s="777">
        <f>+G58/$G$74</f>
        <v>1.1097054841645028E-4</v>
      </c>
    </row>
    <row r="59" spans="2:8">
      <c r="B59" s="108" t="s">
        <v>597</v>
      </c>
      <c r="C59" s="104"/>
      <c r="D59" s="104"/>
      <c r="E59" s="104"/>
      <c r="F59" s="104"/>
      <c r="G59" s="104"/>
      <c r="H59" s="501"/>
    </row>
    <row r="60" spans="2:8">
      <c r="B60" s="109" t="s">
        <v>815</v>
      </c>
      <c r="C60" s="782">
        <v>28</v>
      </c>
      <c r="D60" s="782">
        <v>35</v>
      </c>
      <c r="E60" s="782">
        <v>44</v>
      </c>
      <c r="F60" s="782">
        <v>34</v>
      </c>
      <c r="G60" s="782">
        <v>141</v>
      </c>
      <c r="H60" s="775">
        <f>+G60/$G$74</f>
        <v>3.1293694653438979E-3</v>
      </c>
    </row>
    <row r="61" spans="2:8">
      <c r="B61" s="109" t="s">
        <v>816</v>
      </c>
      <c r="C61" s="782">
        <v>207</v>
      </c>
      <c r="D61" s="782">
        <v>53</v>
      </c>
      <c r="E61" s="782">
        <v>55</v>
      </c>
      <c r="F61" s="782">
        <v>75</v>
      </c>
      <c r="G61" s="782">
        <v>390</v>
      </c>
      <c r="H61" s="775">
        <f>+G61/$G$74</f>
        <v>8.6557027764831221E-3</v>
      </c>
    </row>
    <row r="62" spans="2:8" s="529" customFormat="1">
      <c r="B62" s="528" t="s">
        <v>58</v>
      </c>
      <c r="C62" s="776">
        <v>235</v>
      </c>
      <c r="D62" s="776">
        <v>88</v>
      </c>
      <c r="E62" s="776">
        <v>99</v>
      </c>
      <c r="F62" s="776">
        <v>109</v>
      </c>
      <c r="G62" s="776">
        <v>531</v>
      </c>
      <c r="H62" s="777">
        <f>+G62/$G$74</f>
        <v>1.1785072241827019E-2</v>
      </c>
    </row>
    <row r="63" spans="2:8">
      <c r="B63" s="108" t="s">
        <v>596</v>
      </c>
      <c r="C63" s="104"/>
      <c r="D63" s="104"/>
      <c r="E63" s="104"/>
      <c r="F63" s="104"/>
      <c r="G63" s="104"/>
      <c r="H63" s="501"/>
    </row>
    <row r="64" spans="2:8">
      <c r="B64" s="109" t="s">
        <v>595</v>
      </c>
      <c r="C64" s="774">
        <v>13</v>
      </c>
      <c r="D64" s="774">
        <v>32</v>
      </c>
      <c r="E64" s="774">
        <v>16</v>
      </c>
      <c r="F64" s="782">
        <v>32</v>
      </c>
      <c r="G64" s="774">
        <v>93</v>
      </c>
      <c r="H64" s="775">
        <f>+G64/$G$74</f>
        <v>2.064052200545975E-3</v>
      </c>
    </row>
    <row r="65" spans="2:8" s="529" customFormat="1">
      <c r="B65" s="528" t="s">
        <v>58</v>
      </c>
      <c r="C65" s="776">
        <v>13</v>
      </c>
      <c r="D65" s="776">
        <v>32</v>
      </c>
      <c r="E65" s="776">
        <v>16</v>
      </c>
      <c r="F65" s="776">
        <v>32</v>
      </c>
      <c r="G65" s="776">
        <v>93</v>
      </c>
      <c r="H65" s="777">
        <f>+G65/$G$74</f>
        <v>2.064052200545975E-3</v>
      </c>
    </row>
    <row r="66" spans="2:8" s="529" customFormat="1">
      <c r="B66" s="108" t="s">
        <v>849</v>
      </c>
      <c r="C66" s="104"/>
      <c r="D66" s="104"/>
      <c r="E66" s="104"/>
      <c r="F66" s="104"/>
      <c r="G66" s="104"/>
      <c r="H66" s="501"/>
    </row>
    <row r="67" spans="2:8" s="529" customFormat="1">
      <c r="B67" s="754" t="s">
        <v>899</v>
      </c>
      <c r="C67" s="782"/>
      <c r="D67" s="782"/>
      <c r="E67" s="782"/>
      <c r="F67" s="782">
        <v>5</v>
      </c>
      <c r="G67" s="782">
        <v>5</v>
      </c>
      <c r="H67" s="775">
        <f>+G67/$G$74</f>
        <v>1.1097054841645028E-4</v>
      </c>
    </row>
    <row r="68" spans="2:8" s="529" customFormat="1">
      <c r="B68" s="754" t="s">
        <v>850</v>
      </c>
      <c r="C68" s="782"/>
      <c r="D68" s="782"/>
      <c r="E68" s="782">
        <v>6</v>
      </c>
      <c r="F68" s="782">
        <v>3</v>
      </c>
      <c r="G68" s="782">
        <v>9</v>
      </c>
      <c r="H68" s="775">
        <f t="shared" ref="H68:H72" si="2">+G68/$G$74</f>
        <v>1.997469871496105E-4</v>
      </c>
    </row>
    <row r="69" spans="2:8" s="529" customFormat="1">
      <c r="B69" s="754" t="s">
        <v>903</v>
      </c>
      <c r="C69" s="782"/>
      <c r="D69" s="782"/>
      <c r="E69" s="782">
        <v>3</v>
      </c>
      <c r="F69" s="782">
        <v>7</v>
      </c>
      <c r="G69" s="782">
        <v>10</v>
      </c>
      <c r="H69" s="775">
        <f t="shared" si="2"/>
        <v>2.2194109683290055E-4</v>
      </c>
    </row>
    <row r="70" spans="2:8" s="529" customFormat="1">
      <c r="B70" s="754" t="s">
        <v>900</v>
      </c>
      <c r="C70" s="782"/>
      <c r="D70" s="782"/>
      <c r="E70" s="782"/>
      <c r="F70" s="782">
        <v>3</v>
      </c>
      <c r="G70" s="782">
        <v>3</v>
      </c>
      <c r="H70" s="775">
        <f t="shared" si="2"/>
        <v>6.6582329049870163E-5</v>
      </c>
    </row>
    <row r="71" spans="2:8" s="529" customFormat="1">
      <c r="B71" s="754" t="s">
        <v>901</v>
      </c>
      <c r="C71" s="782"/>
      <c r="D71" s="782"/>
      <c r="E71" s="782"/>
      <c r="F71" s="782">
        <v>132</v>
      </c>
      <c r="G71" s="782">
        <v>132</v>
      </c>
      <c r="H71" s="775">
        <f t="shared" si="2"/>
        <v>2.9296224781942873E-3</v>
      </c>
    </row>
    <row r="72" spans="2:8" s="529" customFormat="1">
      <c r="B72" s="754" t="s">
        <v>902</v>
      </c>
      <c r="C72" s="782"/>
      <c r="D72" s="782"/>
      <c r="E72" s="782"/>
      <c r="F72" s="782">
        <v>1</v>
      </c>
      <c r="G72" s="782">
        <v>1</v>
      </c>
      <c r="H72" s="775">
        <f t="shared" si="2"/>
        <v>2.2194109683290053E-5</v>
      </c>
    </row>
    <row r="73" spans="2:8" s="529" customFormat="1">
      <c r="B73" s="528" t="s">
        <v>58</v>
      </c>
      <c r="C73" s="776">
        <v>0</v>
      </c>
      <c r="D73" s="776">
        <v>0</v>
      </c>
      <c r="E73" s="776">
        <v>9</v>
      </c>
      <c r="F73" s="776">
        <v>151</v>
      </c>
      <c r="G73" s="776">
        <v>160</v>
      </c>
      <c r="H73" s="777">
        <f>+G73/$G$74</f>
        <v>3.5510575493264088E-3</v>
      </c>
    </row>
    <row r="74" spans="2:8">
      <c r="B74" s="417" t="s">
        <v>825</v>
      </c>
      <c r="C74" s="418">
        <v>9674</v>
      </c>
      <c r="D74" s="418">
        <v>11505</v>
      </c>
      <c r="E74" s="418">
        <v>12005</v>
      </c>
      <c r="F74" s="418">
        <v>11873</v>
      </c>
      <c r="G74" s="418">
        <v>45057</v>
      </c>
      <c r="H74" s="502">
        <f>+H65+H62+H58+H53+H31+H21+H26+H73</f>
        <v>0.99999999999999989</v>
      </c>
    </row>
  </sheetData>
  <mergeCells count="5">
    <mergeCell ref="B1:H1"/>
    <mergeCell ref="B2:H2"/>
    <mergeCell ref="B3:H3"/>
    <mergeCell ref="B4:H4"/>
    <mergeCell ref="C5:H5"/>
  </mergeCells>
  <conditionalFormatting sqref="B60:B61 B64 B8:B21 C21 H55:H58 H60:H62 B23:F25 C8:H20 B28:H31 H33:H53 B33:D53">
    <cfRule type="cellIs" dxfId="398" priority="664" stopIfTrue="1" operator="greaterThan">
      <formula>0</formula>
    </cfRule>
    <cfRule type="containsBlanks" dxfId="397" priority="665" stopIfTrue="1">
      <formula>LEN(TRIM(B8))=0</formula>
    </cfRule>
    <cfRule type="cellIs" dxfId="396" priority="666" stopIfTrue="1" operator="equal">
      <formula>0</formula>
    </cfRule>
  </conditionalFormatting>
  <conditionalFormatting sqref="E33:F52">
    <cfRule type="cellIs" dxfId="395" priority="595" stopIfTrue="1" operator="greaterThan">
      <formula>0</formula>
    </cfRule>
    <cfRule type="containsBlanks" dxfId="394" priority="596" stopIfTrue="1">
      <formula>LEN(TRIM(E33))=0</formula>
    </cfRule>
    <cfRule type="cellIs" dxfId="393" priority="597" stopIfTrue="1" operator="equal">
      <formula>0</formula>
    </cfRule>
  </conditionalFormatting>
  <conditionalFormatting sqref="D21 D23:D25">
    <cfRule type="cellIs" dxfId="392" priority="583" stopIfTrue="1" operator="greaterThan">
      <formula>0</formula>
    </cfRule>
    <cfRule type="containsBlanks" dxfId="391" priority="584" stopIfTrue="1">
      <formula>LEN(TRIM(D21))=0</formula>
    </cfRule>
    <cfRule type="cellIs" dxfId="390" priority="585" stopIfTrue="1" operator="equal">
      <formula>0</formula>
    </cfRule>
  </conditionalFormatting>
  <conditionalFormatting sqref="D64:E64 G64">
    <cfRule type="cellIs" dxfId="389" priority="586" stopIfTrue="1" operator="greaterThan">
      <formula>0</formula>
    </cfRule>
    <cfRule type="containsBlanks" dxfId="388" priority="587" stopIfTrue="1">
      <formula>LEN(TRIM(D64))=0</formula>
    </cfRule>
    <cfRule type="cellIs" dxfId="387" priority="588" stopIfTrue="1" operator="equal">
      <formula>0</formula>
    </cfRule>
  </conditionalFormatting>
  <conditionalFormatting sqref="B26">
    <cfRule type="cellIs" dxfId="386" priority="565" stopIfTrue="1" operator="greaterThan">
      <formula>0</formula>
    </cfRule>
    <cfRule type="containsBlanks" dxfId="385" priority="566" stopIfTrue="1">
      <formula>LEN(TRIM(B26))=0</formula>
    </cfRule>
    <cfRule type="cellIs" dxfId="384" priority="567" stopIfTrue="1" operator="equal">
      <formula>0</formula>
    </cfRule>
  </conditionalFormatting>
  <conditionalFormatting sqref="D26">
    <cfRule type="cellIs" dxfId="383" priority="562" stopIfTrue="1" operator="greaterThan">
      <formula>0</formula>
    </cfRule>
    <cfRule type="containsBlanks" dxfId="382" priority="563" stopIfTrue="1">
      <formula>LEN(TRIM(D26))=0</formula>
    </cfRule>
    <cfRule type="cellIs" dxfId="381" priority="564" stopIfTrue="1" operator="equal">
      <formula>0</formula>
    </cfRule>
  </conditionalFormatting>
  <conditionalFormatting sqref="D64">
    <cfRule type="cellIs" dxfId="380" priority="568" stopIfTrue="1" operator="greaterThan">
      <formula>0</formula>
    </cfRule>
    <cfRule type="containsBlanks" dxfId="379" priority="569" stopIfTrue="1">
      <formula>LEN(TRIM(D64))=0</formula>
    </cfRule>
    <cfRule type="cellIs" dxfId="378" priority="570" stopIfTrue="1" operator="equal">
      <formula>0</formula>
    </cfRule>
  </conditionalFormatting>
  <conditionalFormatting sqref="D21">
    <cfRule type="cellIs" dxfId="377" priority="451" stopIfTrue="1" operator="greaterThan">
      <formula>0</formula>
    </cfRule>
    <cfRule type="containsBlanks" dxfId="376" priority="452" stopIfTrue="1">
      <formula>LEN(TRIM(D21))=0</formula>
    </cfRule>
    <cfRule type="cellIs" dxfId="375" priority="453" stopIfTrue="1" operator="equal">
      <formula>0</formula>
    </cfRule>
  </conditionalFormatting>
  <conditionalFormatting sqref="B58">
    <cfRule type="cellIs" dxfId="374" priority="556" stopIfTrue="1" operator="greaterThan">
      <formula>0</formula>
    </cfRule>
    <cfRule type="containsBlanks" dxfId="373" priority="557" stopIfTrue="1">
      <formula>LEN(TRIM(B58))=0</formula>
    </cfRule>
    <cfRule type="cellIs" dxfId="372" priority="558" stopIfTrue="1" operator="equal">
      <formula>0</formula>
    </cfRule>
  </conditionalFormatting>
  <conditionalFormatting sqref="D58:G58">
    <cfRule type="cellIs" dxfId="371" priority="553" stopIfTrue="1" operator="greaterThan">
      <formula>0</formula>
    </cfRule>
    <cfRule type="containsBlanks" dxfId="370" priority="554" stopIfTrue="1">
      <formula>LEN(TRIM(D58))=0</formula>
    </cfRule>
    <cfRule type="cellIs" dxfId="369" priority="555" stopIfTrue="1" operator="equal">
      <formula>0</formula>
    </cfRule>
  </conditionalFormatting>
  <conditionalFormatting sqref="D58">
    <cfRule type="cellIs" dxfId="368" priority="550" stopIfTrue="1" operator="greaterThan">
      <formula>0</formula>
    </cfRule>
    <cfRule type="containsBlanks" dxfId="367" priority="551" stopIfTrue="1">
      <formula>LEN(TRIM(D58))=0</formula>
    </cfRule>
    <cfRule type="cellIs" dxfId="366" priority="552" stopIfTrue="1" operator="equal">
      <formula>0</formula>
    </cfRule>
  </conditionalFormatting>
  <conditionalFormatting sqref="B62">
    <cfRule type="cellIs" dxfId="365" priority="547" stopIfTrue="1" operator="greaterThan">
      <formula>0</formula>
    </cfRule>
    <cfRule type="containsBlanks" dxfId="364" priority="548" stopIfTrue="1">
      <formula>LEN(TRIM(B62))=0</formula>
    </cfRule>
    <cfRule type="cellIs" dxfId="363" priority="549" stopIfTrue="1" operator="equal">
      <formula>0</formula>
    </cfRule>
  </conditionalFormatting>
  <conditionalFormatting sqref="E62:F62">
    <cfRule type="cellIs" dxfId="362" priority="544" stopIfTrue="1" operator="greaterThan">
      <formula>0</formula>
    </cfRule>
    <cfRule type="containsBlanks" dxfId="361" priority="545" stopIfTrue="1">
      <formula>LEN(TRIM(E62))=0</formula>
    </cfRule>
    <cfRule type="cellIs" dxfId="360" priority="546" stopIfTrue="1" operator="equal">
      <formula>0</formula>
    </cfRule>
  </conditionalFormatting>
  <conditionalFormatting sqref="D62">
    <cfRule type="cellIs" dxfId="359" priority="541" stopIfTrue="1" operator="greaterThan">
      <formula>0</formula>
    </cfRule>
    <cfRule type="containsBlanks" dxfId="358" priority="542" stopIfTrue="1">
      <formula>LEN(TRIM(D62))=0</formula>
    </cfRule>
    <cfRule type="cellIs" dxfId="357" priority="543" stopIfTrue="1" operator="equal">
      <formula>0</formula>
    </cfRule>
  </conditionalFormatting>
  <conditionalFormatting sqref="B65">
    <cfRule type="cellIs" dxfId="356" priority="538" stopIfTrue="1" operator="greaterThan">
      <formula>0</formula>
    </cfRule>
    <cfRule type="containsBlanks" dxfId="355" priority="539" stopIfTrue="1">
      <formula>LEN(TRIM(B65))=0</formula>
    </cfRule>
    <cfRule type="cellIs" dxfId="354" priority="540" stopIfTrue="1" operator="equal">
      <formula>0</formula>
    </cfRule>
  </conditionalFormatting>
  <conditionalFormatting sqref="D65:F65">
    <cfRule type="cellIs" dxfId="353" priority="535" stopIfTrue="1" operator="greaterThan">
      <formula>0</formula>
    </cfRule>
    <cfRule type="containsBlanks" dxfId="352" priority="536" stopIfTrue="1">
      <formula>LEN(TRIM(D65))=0</formula>
    </cfRule>
    <cfRule type="cellIs" dxfId="351" priority="537" stopIfTrue="1" operator="equal">
      <formula>0</formula>
    </cfRule>
  </conditionalFormatting>
  <conditionalFormatting sqref="D65">
    <cfRule type="cellIs" dxfId="350" priority="532" stopIfTrue="1" operator="greaterThan">
      <formula>0</formula>
    </cfRule>
    <cfRule type="containsBlanks" dxfId="349" priority="533" stopIfTrue="1">
      <formula>LEN(TRIM(D65))=0</formula>
    </cfRule>
    <cfRule type="cellIs" dxfId="348" priority="534" stopIfTrue="1" operator="equal">
      <formula>0</formula>
    </cfRule>
  </conditionalFormatting>
  <conditionalFormatting sqref="H58">
    <cfRule type="cellIs" dxfId="347" priority="529" stopIfTrue="1" operator="greaterThan">
      <formula>0</formula>
    </cfRule>
    <cfRule type="containsBlanks" dxfId="346" priority="530" stopIfTrue="1">
      <formula>LEN(TRIM(H58))=0</formula>
    </cfRule>
    <cfRule type="cellIs" dxfId="345" priority="531" stopIfTrue="1" operator="equal">
      <formula>0</formula>
    </cfRule>
  </conditionalFormatting>
  <conditionalFormatting sqref="H62">
    <cfRule type="cellIs" dxfId="344" priority="526" stopIfTrue="1" operator="greaterThan">
      <formula>0</formula>
    </cfRule>
    <cfRule type="containsBlanks" dxfId="343" priority="527" stopIfTrue="1">
      <formula>LEN(TRIM(H62))=0</formula>
    </cfRule>
    <cfRule type="cellIs" dxfId="342" priority="528" stopIfTrue="1" operator="equal">
      <formula>0</formula>
    </cfRule>
  </conditionalFormatting>
  <conditionalFormatting sqref="E26:F26">
    <cfRule type="cellIs" dxfId="341" priority="517" stopIfTrue="1" operator="greaterThan">
      <formula>0</formula>
    </cfRule>
    <cfRule type="containsBlanks" dxfId="340" priority="518" stopIfTrue="1">
      <formula>LEN(TRIM(E26))=0</formula>
    </cfRule>
    <cfRule type="cellIs" dxfId="339" priority="519" stopIfTrue="1" operator="equal">
      <formula>0</formula>
    </cfRule>
  </conditionalFormatting>
  <conditionalFormatting sqref="D21:G21">
    <cfRule type="cellIs" dxfId="338" priority="514" stopIfTrue="1" operator="greaterThan">
      <formula>0</formula>
    </cfRule>
    <cfRule type="containsBlanks" dxfId="337" priority="515" stopIfTrue="1">
      <formula>LEN(TRIM(D21))=0</formula>
    </cfRule>
    <cfRule type="cellIs" dxfId="336" priority="516" stopIfTrue="1" operator="equal">
      <formula>0</formula>
    </cfRule>
  </conditionalFormatting>
  <conditionalFormatting sqref="H21">
    <cfRule type="cellIs" dxfId="335" priority="394" stopIfTrue="1" operator="greaterThan">
      <formula>0</formula>
    </cfRule>
    <cfRule type="containsBlanks" dxfId="334" priority="395" stopIfTrue="1">
      <formula>LEN(TRIM(H21))=0</formula>
    </cfRule>
    <cfRule type="cellIs" dxfId="333" priority="396" stopIfTrue="1" operator="equal">
      <formula>0</formula>
    </cfRule>
  </conditionalFormatting>
  <conditionalFormatting sqref="D33:D52">
    <cfRule type="cellIs" dxfId="332" priority="505" stopIfTrue="1" operator="greaterThan">
      <formula>0</formula>
    </cfRule>
    <cfRule type="containsBlanks" dxfId="331" priority="506" stopIfTrue="1">
      <formula>LEN(TRIM(D33))=0</formula>
    </cfRule>
    <cfRule type="cellIs" dxfId="330" priority="507" stopIfTrue="1" operator="equal">
      <formula>0</formula>
    </cfRule>
  </conditionalFormatting>
  <conditionalFormatting sqref="C21 C23:C25">
    <cfRule type="cellIs" dxfId="329" priority="493" stopIfTrue="1" operator="greaterThan">
      <formula>0</formula>
    </cfRule>
    <cfRule type="containsBlanks" dxfId="328" priority="494" stopIfTrue="1">
      <formula>LEN(TRIM(C21))=0</formula>
    </cfRule>
    <cfRule type="cellIs" dxfId="327" priority="495" stopIfTrue="1" operator="equal">
      <formula>0</formula>
    </cfRule>
  </conditionalFormatting>
  <conditionalFormatting sqref="D64">
    <cfRule type="cellIs" dxfId="326" priority="496" stopIfTrue="1" operator="greaterThan">
      <formula>0</formula>
    </cfRule>
    <cfRule type="containsBlanks" dxfId="325" priority="497" stopIfTrue="1">
      <formula>LEN(TRIM(D64))=0</formula>
    </cfRule>
    <cfRule type="cellIs" dxfId="324" priority="498" stopIfTrue="1" operator="equal">
      <formula>0</formula>
    </cfRule>
  </conditionalFormatting>
  <conditionalFormatting sqref="C26">
    <cfRule type="cellIs" dxfId="323" priority="475" stopIfTrue="1" operator="greaterThan">
      <formula>0</formula>
    </cfRule>
    <cfRule type="containsBlanks" dxfId="322" priority="476" stopIfTrue="1">
      <formula>LEN(TRIM(C26))=0</formula>
    </cfRule>
    <cfRule type="cellIs" dxfId="321" priority="477" stopIfTrue="1" operator="equal">
      <formula>0</formula>
    </cfRule>
  </conditionalFormatting>
  <conditionalFormatting sqref="D58">
    <cfRule type="cellIs" dxfId="320" priority="472" stopIfTrue="1" operator="greaterThan">
      <formula>0</formula>
    </cfRule>
    <cfRule type="containsBlanks" dxfId="319" priority="473" stopIfTrue="1">
      <formula>LEN(TRIM(D58))=0</formula>
    </cfRule>
    <cfRule type="cellIs" dxfId="318" priority="474" stopIfTrue="1" operator="equal">
      <formula>0</formula>
    </cfRule>
  </conditionalFormatting>
  <conditionalFormatting sqref="C64">
    <cfRule type="cellIs" dxfId="317" priority="478" stopIfTrue="1" operator="greaterThan">
      <formula>0</formula>
    </cfRule>
    <cfRule type="containsBlanks" dxfId="316" priority="479" stopIfTrue="1">
      <formula>LEN(TRIM(C64))=0</formula>
    </cfRule>
    <cfRule type="cellIs" dxfId="315" priority="480" stopIfTrue="1" operator="equal">
      <formula>0</formula>
    </cfRule>
  </conditionalFormatting>
  <conditionalFormatting sqref="C58">
    <cfRule type="cellIs" dxfId="314" priority="469" stopIfTrue="1" operator="greaterThan">
      <formula>0</formula>
    </cfRule>
    <cfRule type="containsBlanks" dxfId="313" priority="470" stopIfTrue="1">
      <formula>LEN(TRIM(C58))=0</formula>
    </cfRule>
    <cfRule type="cellIs" dxfId="312" priority="471" stopIfTrue="1" operator="equal">
      <formula>0</formula>
    </cfRule>
  </conditionalFormatting>
  <conditionalFormatting sqref="D62">
    <cfRule type="cellIs" dxfId="311" priority="466" stopIfTrue="1" operator="greaterThan">
      <formula>0</formula>
    </cfRule>
    <cfRule type="containsBlanks" dxfId="310" priority="467" stopIfTrue="1">
      <formula>LEN(TRIM(D62))=0</formula>
    </cfRule>
    <cfRule type="cellIs" dxfId="309" priority="468" stopIfTrue="1" operator="equal">
      <formula>0</formula>
    </cfRule>
  </conditionalFormatting>
  <conditionalFormatting sqref="C62">
    <cfRule type="cellIs" dxfId="308" priority="463" stopIfTrue="1" operator="greaterThan">
      <formula>0</formula>
    </cfRule>
    <cfRule type="containsBlanks" dxfId="307" priority="464" stopIfTrue="1">
      <formula>LEN(TRIM(C62))=0</formula>
    </cfRule>
    <cfRule type="cellIs" dxfId="306" priority="465" stopIfTrue="1" operator="equal">
      <formula>0</formula>
    </cfRule>
  </conditionalFormatting>
  <conditionalFormatting sqref="D65">
    <cfRule type="cellIs" dxfId="305" priority="460" stopIfTrue="1" operator="greaterThan">
      <formula>0</formula>
    </cfRule>
    <cfRule type="containsBlanks" dxfId="304" priority="461" stopIfTrue="1">
      <formula>LEN(TRIM(D65))=0</formula>
    </cfRule>
    <cfRule type="cellIs" dxfId="303" priority="462" stopIfTrue="1" operator="equal">
      <formula>0</formula>
    </cfRule>
  </conditionalFormatting>
  <conditionalFormatting sqref="C65">
    <cfRule type="cellIs" dxfId="302" priority="457" stopIfTrue="1" operator="greaterThan">
      <formula>0</formula>
    </cfRule>
    <cfRule type="containsBlanks" dxfId="301" priority="458" stopIfTrue="1">
      <formula>LEN(TRIM(C65))=0</formula>
    </cfRule>
    <cfRule type="cellIs" dxfId="300" priority="459" stopIfTrue="1" operator="equal">
      <formula>0</formula>
    </cfRule>
  </conditionalFormatting>
  <conditionalFormatting sqref="D26">
    <cfRule type="cellIs" dxfId="299" priority="454" stopIfTrue="1" operator="greaterThan">
      <formula>0</formula>
    </cfRule>
    <cfRule type="containsBlanks" dxfId="298" priority="455" stopIfTrue="1">
      <formula>LEN(TRIM(D26))=0</formula>
    </cfRule>
    <cfRule type="cellIs" dxfId="297" priority="456" stopIfTrue="1" operator="equal">
      <formula>0</formula>
    </cfRule>
  </conditionalFormatting>
  <conditionalFormatting sqref="H65">
    <cfRule type="cellIs" dxfId="296" priority="304" stopIfTrue="1" operator="greaterThan">
      <formula>0</formula>
    </cfRule>
    <cfRule type="containsBlanks" dxfId="295" priority="305" stopIfTrue="1">
      <formula>LEN(TRIM(H65))=0</formula>
    </cfRule>
    <cfRule type="cellIs" dxfId="294" priority="306" stopIfTrue="1" operator="equal">
      <formula>0</formula>
    </cfRule>
  </conditionalFormatting>
  <conditionalFormatting sqref="D53">
    <cfRule type="cellIs" dxfId="293" priority="448" stopIfTrue="1" operator="greaterThan">
      <formula>0</formula>
    </cfRule>
    <cfRule type="containsBlanks" dxfId="292" priority="449" stopIfTrue="1">
      <formula>LEN(TRIM(D53))=0</formula>
    </cfRule>
    <cfRule type="cellIs" dxfId="291" priority="450" stopIfTrue="1" operator="equal">
      <formula>0</formula>
    </cfRule>
  </conditionalFormatting>
  <conditionalFormatting sqref="H24:H25">
    <cfRule type="cellIs" dxfId="290" priority="445" stopIfTrue="1" operator="greaterThan">
      <formula>0</formula>
    </cfRule>
    <cfRule type="containsBlanks" dxfId="289" priority="446" stopIfTrue="1">
      <formula>LEN(TRIM(H24))=0</formula>
    </cfRule>
    <cfRule type="cellIs" dxfId="288" priority="447" stopIfTrue="1" operator="equal">
      <formula>0</formula>
    </cfRule>
  </conditionalFormatting>
  <conditionalFormatting sqref="H26">
    <cfRule type="cellIs" dxfId="287" priority="442" stopIfTrue="1" operator="greaterThan">
      <formula>0</formula>
    </cfRule>
    <cfRule type="containsBlanks" dxfId="286" priority="443" stopIfTrue="1">
      <formula>LEN(TRIM(H26))=0</formula>
    </cfRule>
    <cfRule type="cellIs" dxfId="285" priority="444" stopIfTrue="1" operator="equal">
      <formula>0</formula>
    </cfRule>
  </conditionalFormatting>
  <conditionalFormatting sqref="H29:H30">
    <cfRule type="cellIs" dxfId="284" priority="439" stopIfTrue="1" operator="greaterThan">
      <formula>0</formula>
    </cfRule>
    <cfRule type="containsBlanks" dxfId="283" priority="440" stopIfTrue="1">
      <formula>LEN(TRIM(H29))=0</formula>
    </cfRule>
    <cfRule type="cellIs" dxfId="282" priority="441" stopIfTrue="1" operator="equal">
      <formula>0</formula>
    </cfRule>
  </conditionalFormatting>
  <conditionalFormatting sqref="H33:H52">
    <cfRule type="cellIs" dxfId="281" priority="436" stopIfTrue="1" operator="greaterThan">
      <formula>0</formula>
    </cfRule>
    <cfRule type="containsBlanks" dxfId="280" priority="437" stopIfTrue="1">
      <formula>LEN(TRIM(H33))=0</formula>
    </cfRule>
    <cfRule type="cellIs" dxfId="279" priority="438" stopIfTrue="1" operator="equal">
      <formula>0</formula>
    </cfRule>
  </conditionalFormatting>
  <conditionalFormatting sqref="H55:H58">
    <cfRule type="cellIs" dxfId="278" priority="433" stopIfTrue="1" operator="greaterThan">
      <formula>0</formula>
    </cfRule>
    <cfRule type="containsBlanks" dxfId="277" priority="434" stopIfTrue="1">
      <formula>LEN(TRIM(H55))=0</formula>
    </cfRule>
    <cfRule type="cellIs" dxfId="276" priority="435" stopIfTrue="1" operator="equal">
      <formula>0</formula>
    </cfRule>
  </conditionalFormatting>
  <conditionalFormatting sqref="H60:H62">
    <cfRule type="cellIs" dxfId="275" priority="430" stopIfTrue="1" operator="greaterThan">
      <formula>0</formula>
    </cfRule>
    <cfRule type="containsBlanks" dxfId="274" priority="431" stopIfTrue="1">
      <formula>LEN(TRIM(H60))=0</formula>
    </cfRule>
    <cfRule type="cellIs" dxfId="273" priority="432" stopIfTrue="1" operator="equal">
      <formula>0</formula>
    </cfRule>
  </conditionalFormatting>
  <conditionalFormatting sqref="H61">
    <cfRule type="cellIs" dxfId="272" priority="427" stopIfTrue="1" operator="greaterThan">
      <formula>0</formula>
    </cfRule>
    <cfRule type="containsBlanks" dxfId="271" priority="428" stopIfTrue="1">
      <formula>LEN(TRIM(H61))=0</formula>
    </cfRule>
    <cfRule type="cellIs" dxfId="270" priority="429" stopIfTrue="1" operator="equal">
      <formula>0</formula>
    </cfRule>
  </conditionalFormatting>
  <conditionalFormatting sqref="H33:H52">
    <cfRule type="cellIs" dxfId="269" priority="376" stopIfTrue="1" operator="greaterThan">
      <formula>0</formula>
    </cfRule>
    <cfRule type="containsBlanks" dxfId="268" priority="377" stopIfTrue="1">
      <formula>LEN(TRIM(H33))=0</formula>
    </cfRule>
    <cfRule type="cellIs" dxfId="267" priority="378" stopIfTrue="1" operator="equal">
      <formula>0</formula>
    </cfRule>
  </conditionalFormatting>
  <conditionalFormatting sqref="H53">
    <cfRule type="cellIs" dxfId="266" priority="370" stopIfTrue="1" operator="greaterThan">
      <formula>0</formula>
    </cfRule>
    <cfRule type="containsBlanks" dxfId="265" priority="371" stopIfTrue="1">
      <formula>LEN(TRIM(H53))=0</formula>
    </cfRule>
    <cfRule type="cellIs" dxfId="264" priority="372" stopIfTrue="1" operator="equal">
      <formula>0</formula>
    </cfRule>
  </conditionalFormatting>
  <conditionalFormatting sqref="G23:G25">
    <cfRule type="cellIs" dxfId="263" priority="415" stopIfTrue="1" operator="greaterThan">
      <formula>0</formula>
    </cfRule>
    <cfRule type="containsBlanks" dxfId="262" priority="416" stopIfTrue="1">
      <formula>LEN(TRIM(G23))=0</formula>
    </cfRule>
    <cfRule type="cellIs" dxfId="261" priority="417" stopIfTrue="1" operator="equal">
      <formula>0</formula>
    </cfRule>
  </conditionalFormatting>
  <conditionalFormatting sqref="H23:H26">
    <cfRule type="cellIs" dxfId="260" priority="391" stopIfTrue="1" operator="greaterThan">
      <formula>0</formula>
    </cfRule>
    <cfRule type="containsBlanks" dxfId="259" priority="392" stopIfTrue="1">
      <formula>LEN(TRIM(H23))=0</formula>
    </cfRule>
    <cfRule type="cellIs" dxfId="258" priority="393" stopIfTrue="1" operator="equal">
      <formula>0</formula>
    </cfRule>
  </conditionalFormatting>
  <conditionalFormatting sqref="G33:G52">
    <cfRule type="cellIs" dxfId="257" priority="409" stopIfTrue="1" operator="greaterThan">
      <formula>0</formula>
    </cfRule>
    <cfRule type="containsBlanks" dxfId="256" priority="410" stopIfTrue="1">
      <formula>LEN(TRIM(G33))=0</formula>
    </cfRule>
    <cfRule type="cellIs" dxfId="255" priority="411" stopIfTrue="1" operator="equal">
      <formula>0</formula>
    </cfRule>
  </conditionalFormatting>
  <conditionalFormatting sqref="E53:F53">
    <cfRule type="cellIs" dxfId="254" priority="403" stopIfTrue="1" operator="greaterThan">
      <formula>0</formula>
    </cfRule>
    <cfRule type="containsBlanks" dxfId="253" priority="404" stopIfTrue="1">
      <formula>LEN(TRIM(E53))=0</formula>
    </cfRule>
    <cfRule type="cellIs" dxfId="252" priority="405" stopIfTrue="1" operator="equal">
      <formula>0</formula>
    </cfRule>
  </conditionalFormatting>
  <conditionalFormatting sqref="H33:H52">
    <cfRule type="cellIs" dxfId="251" priority="382" stopIfTrue="1" operator="greaterThan">
      <formula>0</formula>
    </cfRule>
    <cfRule type="containsBlanks" dxfId="250" priority="383" stopIfTrue="1">
      <formula>LEN(TRIM(H33))=0</formula>
    </cfRule>
    <cfRule type="cellIs" dxfId="249" priority="384" stopIfTrue="1" operator="equal">
      <formula>0</formula>
    </cfRule>
  </conditionalFormatting>
  <conditionalFormatting sqref="H33:H52">
    <cfRule type="cellIs" dxfId="248" priority="379" stopIfTrue="1" operator="greaterThan">
      <formula>0</formula>
    </cfRule>
    <cfRule type="containsBlanks" dxfId="247" priority="380" stopIfTrue="1">
      <formula>LEN(TRIM(H33))=0</formula>
    </cfRule>
    <cfRule type="cellIs" dxfId="246" priority="381" stopIfTrue="1" operator="equal">
      <formula>0</formula>
    </cfRule>
  </conditionalFormatting>
  <conditionalFormatting sqref="H53">
    <cfRule type="cellIs" dxfId="245" priority="373" stopIfTrue="1" operator="greaterThan">
      <formula>0</formula>
    </cfRule>
    <cfRule type="containsBlanks" dxfId="244" priority="374" stopIfTrue="1">
      <formula>LEN(TRIM(H53))=0</formula>
    </cfRule>
    <cfRule type="cellIs" dxfId="243" priority="375" stopIfTrue="1" operator="equal">
      <formula>0</formula>
    </cfRule>
  </conditionalFormatting>
  <conditionalFormatting sqref="D73:G73">
    <cfRule type="cellIs" dxfId="242" priority="223" stopIfTrue="1" operator="greaterThan">
      <formula>0</formula>
    </cfRule>
    <cfRule type="containsBlanks" dxfId="241" priority="224" stopIfTrue="1">
      <formula>LEN(TRIM(D73))=0</formula>
    </cfRule>
    <cfRule type="cellIs" dxfId="240" priority="225" stopIfTrue="1" operator="equal">
      <formula>0</formula>
    </cfRule>
  </conditionalFormatting>
  <conditionalFormatting sqref="H53">
    <cfRule type="cellIs" dxfId="239" priority="367" stopIfTrue="1" operator="greaterThan">
      <formula>0</formula>
    </cfRule>
    <cfRule type="containsBlanks" dxfId="238" priority="368" stopIfTrue="1">
      <formula>LEN(TRIM(H53))=0</formula>
    </cfRule>
    <cfRule type="cellIs" dxfId="237" priority="369" stopIfTrue="1" operator="equal">
      <formula>0</formula>
    </cfRule>
  </conditionalFormatting>
  <conditionalFormatting sqref="H53">
    <cfRule type="cellIs" dxfId="236" priority="364" stopIfTrue="1" operator="greaterThan">
      <formula>0</formula>
    </cfRule>
    <cfRule type="containsBlanks" dxfId="235" priority="365" stopIfTrue="1">
      <formula>LEN(TRIM(H53))=0</formula>
    </cfRule>
    <cfRule type="cellIs" dxfId="234" priority="366" stopIfTrue="1" operator="equal">
      <formula>0</formula>
    </cfRule>
  </conditionalFormatting>
  <conditionalFormatting sqref="H55:H58">
    <cfRule type="cellIs" dxfId="233" priority="361" stopIfTrue="1" operator="greaterThan">
      <formula>0</formula>
    </cfRule>
    <cfRule type="containsBlanks" dxfId="232" priority="362" stopIfTrue="1">
      <formula>LEN(TRIM(H55))=0</formula>
    </cfRule>
    <cfRule type="cellIs" dxfId="231" priority="363" stopIfTrue="1" operator="equal">
      <formula>0</formula>
    </cfRule>
  </conditionalFormatting>
  <conditionalFormatting sqref="H55:H58">
    <cfRule type="cellIs" dxfId="230" priority="358" stopIfTrue="1" operator="greaterThan">
      <formula>0</formula>
    </cfRule>
    <cfRule type="containsBlanks" dxfId="229" priority="359" stopIfTrue="1">
      <formula>LEN(TRIM(H55))=0</formula>
    </cfRule>
    <cfRule type="cellIs" dxfId="228" priority="360" stopIfTrue="1" operator="equal">
      <formula>0</formula>
    </cfRule>
  </conditionalFormatting>
  <conditionalFormatting sqref="H55:H58">
    <cfRule type="cellIs" dxfId="227" priority="355" stopIfTrue="1" operator="greaterThan">
      <formula>0</formula>
    </cfRule>
    <cfRule type="containsBlanks" dxfId="226" priority="356" stopIfTrue="1">
      <formula>LEN(TRIM(H55))=0</formula>
    </cfRule>
    <cfRule type="cellIs" dxfId="225" priority="357" stopIfTrue="1" operator="equal">
      <formula>0</formula>
    </cfRule>
  </conditionalFormatting>
  <conditionalFormatting sqref="H55:H58">
    <cfRule type="cellIs" dxfId="224" priority="352" stopIfTrue="1" operator="greaterThan">
      <formula>0</formula>
    </cfRule>
    <cfRule type="containsBlanks" dxfId="223" priority="353" stopIfTrue="1">
      <formula>LEN(TRIM(H55))=0</formula>
    </cfRule>
    <cfRule type="cellIs" dxfId="222" priority="354" stopIfTrue="1" operator="equal">
      <formula>0</formula>
    </cfRule>
  </conditionalFormatting>
  <conditionalFormatting sqref="H60:H62">
    <cfRule type="cellIs" dxfId="221" priority="349" stopIfTrue="1" operator="greaterThan">
      <formula>0</formula>
    </cfRule>
    <cfRule type="containsBlanks" dxfId="220" priority="350" stopIfTrue="1">
      <formula>LEN(TRIM(H60))=0</formula>
    </cfRule>
    <cfRule type="cellIs" dxfId="219" priority="351" stopIfTrue="1" operator="equal">
      <formula>0</formula>
    </cfRule>
  </conditionalFormatting>
  <conditionalFormatting sqref="H60:H62">
    <cfRule type="cellIs" dxfId="218" priority="346" stopIfTrue="1" operator="greaterThan">
      <formula>0</formula>
    </cfRule>
    <cfRule type="containsBlanks" dxfId="217" priority="347" stopIfTrue="1">
      <formula>LEN(TRIM(H60))=0</formula>
    </cfRule>
    <cfRule type="cellIs" dxfId="216" priority="348" stopIfTrue="1" operator="equal">
      <formula>0</formula>
    </cfRule>
  </conditionalFormatting>
  <conditionalFormatting sqref="H60:H62">
    <cfRule type="cellIs" dxfId="215" priority="343" stopIfTrue="1" operator="greaterThan">
      <formula>0</formula>
    </cfRule>
    <cfRule type="containsBlanks" dxfId="214" priority="344" stopIfTrue="1">
      <formula>LEN(TRIM(H60))=0</formula>
    </cfRule>
    <cfRule type="cellIs" dxfId="213" priority="345" stopIfTrue="1" operator="equal">
      <formula>0</formula>
    </cfRule>
  </conditionalFormatting>
  <conditionalFormatting sqref="H60:H62">
    <cfRule type="cellIs" dxfId="212" priority="340" stopIfTrue="1" operator="greaterThan">
      <formula>0</formula>
    </cfRule>
    <cfRule type="containsBlanks" dxfId="211" priority="341" stopIfTrue="1">
      <formula>LEN(TRIM(H60))=0</formula>
    </cfRule>
    <cfRule type="cellIs" dxfId="210" priority="342" stopIfTrue="1" operator="equal">
      <formula>0</formula>
    </cfRule>
  </conditionalFormatting>
  <conditionalFormatting sqref="H60:H62">
    <cfRule type="cellIs" dxfId="209" priority="337" stopIfTrue="1" operator="greaterThan">
      <formula>0</formula>
    </cfRule>
    <cfRule type="containsBlanks" dxfId="208" priority="338" stopIfTrue="1">
      <formula>LEN(TRIM(H60))=0</formula>
    </cfRule>
    <cfRule type="cellIs" dxfId="207" priority="339" stopIfTrue="1" operator="equal">
      <formula>0</formula>
    </cfRule>
  </conditionalFormatting>
  <conditionalFormatting sqref="H64">
    <cfRule type="cellIs" dxfId="206" priority="334" stopIfTrue="1" operator="greaterThan">
      <formula>0</formula>
    </cfRule>
    <cfRule type="containsBlanks" dxfId="205" priority="335" stopIfTrue="1">
      <formula>LEN(TRIM(H64))=0</formula>
    </cfRule>
    <cfRule type="cellIs" dxfId="204" priority="336" stopIfTrue="1" operator="equal">
      <formula>0</formula>
    </cfRule>
  </conditionalFormatting>
  <conditionalFormatting sqref="H64">
    <cfRule type="cellIs" dxfId="203" priority="331" stopIfTrue="1" operator="greaterThan">
      <formula>0</formula>
    </cfRule>
    <cfRule type="containsBlanks" dxfId="202" priority="332" stopIfTrue="1">
      <formula>LEN(TRIM(H64))=0</formula>
    </cfRule>
    <cfRule type="cellIs" dxfId="201" priority="333" stopIfTrue="1" operator="equal">
      <formula>0</formula>
    </cfRule>
  </conditionalFormatting>
  <conditionalFormatting sqref="H64">
    <cfRule type="cellIs" dxfId="200" priority="328" stopIfTrue="1" operator="greaterThan">
      <formula>0</formula>
    </cfRule>
    <cfRule type="containsBlanks" dxfId="199" priority="329" stopIfTrue="1">
      <formula>LEN(TRIM(H64))=0</formula>
    </cfRule>
    <cfRule type="cellIs" dxfId="198" priority="330" stopIfTrue="1" operator="equal">
      <formula>0</formula>
    </cfRule>
  </conditionalFormatting>
  <conditionalFormatting sqref="H64">
    <cfRule type="cellIs" dxfId="197" priority="325" stopIfTrue="1" operator="greaterThan">
      <formula>0</formula>
    </cfRule>
    <cfRule type="containsBlanks" dxfId="196" priority="326" stopIfTrue="1">
      <formula>LEN(TRIM(H64))=0</formula>
    </cfRule>
    <cfRule type="cellIs" dxfId="195" priority="327" stopIfTrue="1" operator="equal">
      <formula>0</formula>
    </cfRule>
  </conditionalFormatting>
  <conditionalFormatting sqref="H64">
    <cfRule type="cellIs" dxfId="194" priority="322" stopIfTrue="1" operator="greaterThan">
      <formula>0</formula>
    </cfRule>
    <cfRule type="containsBlanks" dxfId="193" priority="323" stopIfTrue="1">
      <formula>LEN(TRIM(H64))=0</formula>
    </cfRule>
    <cfRule type="cellIs" dxfId="192" priority="324" stopIfTrue="1" operator="equal">
      <formula>0</formula>
    </cfRule>
  </conditionalFormatting>
  <conditionalFormatting sqref="H64">
    <cfRule type="cellIs" dxfId="191" priority="319" stopIfTrue="1" operator="greaterThan">
      <formula>0</formula>
    </cfRule>
    <cfRule type="containsBlanks" dxfId="190" priority="320" stopIfTrue="1">
      <formula>LEN(TRIM(H64))=0</formula>
    </cfRule>
    <cfRule type="cellIs" dxfId="189" priority="321" stopIfTrue="1" operator="equal">
      <formula>0</formula>
    </cfRule>
  </conditionalFormatting>
  <conditionalFormatting sqref="H64">
    <cfRule type="cellIs" dxfId="188" priority="316" stopIfTrue="1" operator="greaterThan">
      <formula>0</formula>
    </cfRule>
    <cfRule type="containsBlanks" dxfId="187" priority="317" stopIfTrue="1">
      <formula>LEN(TRIM(H64))=0</formula>
    </cfRule>
    <cfRule type="cellIs" dxfId="186" priority="318" stopIfTrue="1" operator="equal">
      <formula>0</formula>
    </cfRule>
  </conditionalFormatting>
  <conditionalFormatting sqref="H64">
    <cfRule type="cellIs" dxfId="185" priority="313" stopIfTrue="1" operator="greaterThan">
      <formula>0</formula>
    </cfRule>
    <cfRule type="containsBlanks" dxfId="184" priority="314" stopIfTrue="1">
      <formula>LEN(TRIM(H64))=0</formula>
    </cfRule>
    <cfRule type="cellIs" dxfId="183" priority="315" stopIfTrue="1" operator="equal">
      <formula>0</formula>
    </cfRule>
  </conditionalFormatting>
  <conditionalFormatting sqref="H65">
    <cfRule type="cellIs" dxfId="182" priority="310" stopIfTrue="1" operator="greaterThan">
      <formula>0</formula>
    </cfRule>
    <cfRule type="containsBlanks" dxfId="181" priority="311" stopIfTrue="1">
      <formula>LEN(TRIM(H65))=0</formula>
    </cfRule>
    <cfRule type="cellIs" dxfId="180" priority="312" stopIfTrue="1" operator="equal">
      <formula>0</formula>
    </cfRule>
  </conditionalFormatting>
  <conditionalFormatting sqref="H65">
    <cfRule type="cellIs" dxfId="179" priority="307" stopIfTrue="1" operator="greaterThan">
      <formula>0</formula>
    </cfRule>
    <cfRule type="containsBlanks" dxfId="178" priority="308" stopIfTrue="1">
      <formula>LEN(TRIM(H65))=0</formula>
    </cfRule>
    <cfRule type="cellIs" dxfId="177" priority="309" stopIfTrue="1" operator="equal">
      <formula>0</formula>
    </cfRule>
  </conditionalFormatting>
  <conditionalFormatting sqref="H65">
    <cfRule type="cellIs" dxfId="176" priority="301" stopIfTrue="1" operator="greaterThan">
      <formula>0</formula>
    </cfRule>
    <cfRule type="containsBlanks" dxfId="175" priority="302" stopIfTrue="1">
      <formula>LEN(TRIM(H65))=0</formula>
    </cfRule>
    <cfRule type="cellIs" dxfId="174" priority="303" stopIfTrue="1" operator="equal">
      <formula>0</formula>
    </cfRule>
  </conditionalFormatting>
  <conditionalFormatting sqref="H65">
    <cfRule type="cellIs" dxfId="173" priority="298" stopIfTrue="1" operator="greaterThan">
      <formula>0</formula>
    </cfRule>
    <cfRule type="containsBlanks" dxfId="172" priority="299" stopIfTrue="1">
      <formula>LEN(TRIM(H65))=0</formula>
    </cfRule>
    <cfRule type="cellIs" dxfId="171" priority="300" stopIfTrue="1" operator="equal">
      <formula>0</formula>
    </cfRule>
  </conditionalFormatting>
  <conditionalFormatting sqref="H65">
    <cfRule type="cellIs" dxfId="170" priority="295" stopIfTrue="1" operator="greaterThan">
      <formula>0</formula>
    </cfRule>
    <cfRule type="containsBlanks" dxfId="169" priority="296" stopIfTrue="1">
      <formula>LEN(TRIM(H65))=0</formula>
    </cfRule>
    <cfRule type="cellIs" dxfId="168" priority="297" stopIfTrue="1" operator="equal">
      <formula>0</formula>
    </cfRule>
  </conditionalFormatting>
  <conditionalFormatting sqref="H65">
    <cfRule type="cellIs" dxfId="167" priority="292" stopIfTrue="1" operator="greaterThan">
      <formula>0</formula>
    </cfRule>
    <cfRule type="containsBlanks" dxfId="166" priority="293" stopIfTrue="1">
      <formula>LEN(TRIM(H65))=0</formula>
    </cfRule>
    <cfRule type="cellIs" dxfId="165" priority="294" stopIfTrue="1" operator="equal">
      <formula>0</formula>
    </cfRule>
  </conditionalFormatting>
  <conditionalFormatting sqref="H65">
    <cfRule type="cellIs" dxfId="164" priority="289" stopIfTrue="1" operator="greaterThan">
      <formula>0</formula>
    </cfRule>
    <cfRule type="containsBlanks" dxfId="163" priority="290" stopIfTrue="1">
      <formula>LEN(TRIM(H65))=0</formula>
    </cfRule>
    <cfRule type="cellIs" dxfId="162" priority="291" stopIfTrue="1" operator="equal">
      <formula>0</formula>
    </cfRule>
  </conditionalFormatting>
  <conditionalFormatting sqref="H73">
    <cfRule type="cellIs" dxfId="161" priority="190" stopIfTrue="1" operator="greaterThan">
      <formula>0</formula>
    </cfRule>
    <cfRule type="containsBlanks" dxfId="160" priority="191" stopIfTrue="1">
      <formula>LEN(TRIM(H73))=0</formula>
    </cfRule>
    <cfRule type="cellIs" dxfId="159" priority="192" stopIfTrue="1" operator="equal">
      <formula>0</formula>
    </cfRule>
  </conditionalFormatting>
  <conditionalFormatting sqref="H67:H72">
    <cfRule type="cellIs" dxfId="158" priority="187" stopIfTrue="1" operator="greaterThan">
      <formula>0</formula>
    </cfRule>
    <cfRule type="containsBlanks" dxfId="157" priority="188" stopIfTrue="1">
      <formula>LEN(TRIM(H67))=0</formula>
    </cfRule>
    <cfRule type="cellIs" dxfId="156" priority="189" stopIfTrue="1" operator="equal">
      <formula>0</formula>
    </cfRule>
  </conditionalFormatting>
  <conditionalFormatting sqref="H67:H72">
    <cfRule type="cellIs" dxfId="155" priority="184" stopIfTrue="1" operator="greaterThan">
      <formula>0</formula>
    </cfRule>
    <cfRule type="containsBlanks" dxfId="154" priority="185" stopIfTrue="1">
      <formula>LEN(TRIM(H67))=0</formula>
    </cfRule>
    <cfRule type="cellIs" dxfId="153" priority="186" stopIfTrue="1" operator="equal">
      <formula>0</formula>
    </cfRule>
  </conditionalFormatting>
  <conditionalFormatting sqref="H67:H72">
    <cfRule type="cellIs" dxfId="152" priority="181" stopIfTrue="1" operator="greaterThan">
      <formula>0</formula>
    </cfRule>
    <cfRule type="containsBlanks" dxfId="151" priority="182" stopIfTrue="1">
      <formula>LEN(TRIM(H67))=0</formula>
    </cfRule>
    <cfRule type="cellIs" dxfId="150" priority="183" stopIfTrue="1" operator="equal">
      <formula>0</formula>
    </cfRule>
  </conditionalFormatting>
  <conditionalFormatting sqref="H67:H72">
    <cfRule type="cellIs" dxfId="149" priority="172" stopIfTrue="1" operator="greaterThan">
      <formula>0</formula>
    </cfRule>
    <cfRule type="containsBlanks" dxfId="148" priority="173" stopIfTrue="1">
      <formula>LEN(TRIM(H67))=0</formula>
    </cfRule>
    <cfRule type="cellIs" dxfId="147" priority="174" stopIfTrue="1" operator="equal">
      <formula>0</formula>
    </cfRule>
  </conditionalFormatting>
  <conditionalFormatting sqref="H67:H72">
    <cfRule type="cellIs" dxfId="146" priority="169" stopIfTrue="1" operator="greaterThan">
      <formula>0</formula>
    </cfRule>
    <cfRule type="containsBlanks" dxfId="145" priority="170" stopIfTrue="1">
      <formula>LEN(TRIM(H67))=0</formula>
    </cfRule>
    <cfRule type="cellIs" dxfId="144" priority="171" stopIfTrue="1" operator="equal">
      <formula>0</formula>
    </cfRule>
  </conditionalFormatting>
  <conditionalFormatting sqref="B73">
    <cfRule type="cellIs" dxfId="143" priority="226" stopIfTrue="1" operator="greaterThan">
      <formula>0</formula>
    </cfRule>
    <cfRule type="containsBlanks" dxfId="142" priority="227" stopIfTrue="1">
      <formula>LEN(TRIM(B73))=0</formula>
    </cfRule>
    <cfRule type="cellIs" dxfId="141" priority="228" stopIfTrue="1" operator="equal">
      <formula>0</formula>
    </cfRule>
  </conditionalFormatting>
  <conditionalFormatting sqref="D73">
    <cfRule type="cellIs" dxfId="140" priority="217" stopIfTrue="1" operator="greaterThan">
      <formula>0</formula>
    </cfRule>
    <cfRule type="containsBlanks" dxfId="139" priority="218" stopIfTrue="1">
      <formula>LEN(TRIM(D73))=0</formula>
    </cfRule>
    <cfRule type="cellIs" dxfId="138" priority="219" stopIfTrue="1" operator="equal">
      <formula>0</formula>
    </cfRule>
  </conditionalFormatting>
  <conditionalFormatting sqref="C73">
    <cfRule type="cellIs" dxfId="137" priority="214" stopIfTrue="1" operator="greaterThan">
      <formula>0</formula>
    </cfRule>
    <cfRule type="containsBlanks" dxfId="136" priority="215" stopIfTrue="1">
      <formula>LEN(TRIM(C73))=0</formula>
    </cfRule>
    <cfRule type="cellIs" dxfId="135" priority="216" stopIfTrue="1" operator="equal">
      <formula>0</formula>
    </cfRule>
  </conditionalFormatting>
  <conditionalFormatting sqref="H73">
    <cfRule type="cellIs" dxfId="134" priority="211" stopIfTrue="1" operator="greaterThan">
      <formula>0</formula>
    </cfRule>
    <cfRule type="containsBlanks" dxfId="133" priority="212" stopIfTrue="1">
      <formula>LEN(TRIM(H73))=0</formula>
    </cfRule>
    <cfRule type="cellIs" dxfId="132" priority="213" stopIfTrue="1" operator="equal">
      <formula>0</formula>
    </cfRule>
  </conditionalFormatting>
  <conditionalFormatting sqref="H73">
    <cfRule type="cellIs" dxfId="131" priority="208" stopIfTrue="1" operator="greaterThan">
      <formula>0</formula>
    </cfRule>
    <cfRule type="containsBlanks" dxfId="130" priority="209" stopIfTrue="1">
      <formula>LEN(TRIM(H73))=0</formula>
    </cfRule>
    <cfRule type="cellIs" dxfId="129" priority="210" stopIfTrue="1" operator="equal">
      <formula>0</formula>
    </cfRule>
  </conditionalFormatting>
  <conditionalFormatting sqref="H73">
    <cfRule type="cellIs" dxfId="128" priority="205" stopIfTrue="1" operator="greaterThan">
      <formula>0</formula>
    </cfRule>
    <cfRule type="containsBlanks" dxfId="127" priority="206" stopIfTrue="1">
      <formula>LEN(TRIM(H73))=0</formula>
    </cfRule>
    <cfRule type="cellIs" dxfId="126" priority="207" stopIfTrue="1" operator="equal">
      <formula>0</formula>
    </cfRule>
  </conditionalFormatting>
  <conditionalFormatting sqref="D73">
    <cfRule type="cellIs" dxfId="125" priority="220" stopIfTrue="1" operator="greaterThan">
      <formula>0</formula>
    </cfRule>
    <cfRule type="containsBlanks" dxfId="124" priority="221" stopIfTrue="1">
      <formula>LEN(TRIM(D73))=0</formula>
    </cfRule>
    <cfRule type="cellIs" dxfId="123" priority="222" stopIfTrue="1" operator="equal">
      <formula>0</formula>
    </cfRule>
  </conditionalFormatting>
  <conditionalFormatting sqref="H73">
    <cfRule type="cellIs" dxfId="122" priority="202" stopIfTrue="1" operator="greaterThan">
      <formula>0</formula>
    </cfRule>
    <cfRule type="containsBlanks" dxfId="121" priority="203" stopIfTrue="1">
      <formula>LEN(TRIM(H73))=0</formula>
    </cfRule>
    <cfRule type="cellIs" dxfId="120" priority="204" stopIfTrue="1" operator="equal">
      <formula>0</formula>
    </cfRule>
  </conditionalFormatting>
  <conditionalFormatting sqref="H73">
    <cfRule type="cellIs" dxfId="119" priority="199" stopIfTrue="1" operator="greaterThan">
      <formula>0</formula>
    </cfRule>
    <cfRule type="containsBlanks" dxfId="118" priority="200" stopIfTrue="1">
      <formula>LEN(TRIM(H73))=0</formula>
    </cfRule>
    <cfRule type="cellIs" dxfId="117" priority="201" stopIfTrue="1" operator="equal">
      <formula>0</formula>
    </cfRule>
  </conditionalFormatting>
  <conditionalFormatting sqref="H73">
    <cfRule type="cellIs" dxfId="116" priority="196" stopIfTrue="1" operator="greaterThan">
      <formula>0</formula>
    </cfRule>
    <cfRule type="containsBlanks" dxfId="115" priority="197" stopIfTrue="1">
      <formula>LEN(TRIM(H73))=0</formula>
    </cfRule>
    <cfRule type="cellIs" dxfId="114" priority="198" stopIfTrue="1" operator="equal">
      <formula>0</formula>
    </cfRule>
  </conditionalFormatting>
  <conditionalFormatting sqref="H73">
    <cfRule type="cellIs" dxfId="113" priority="193" stopIfTrue="1" operator="greaterThan">
      <formula>0</formula>
    </cfRule>
    <cfRule type="containsBlanks" dxfId="112" priority="194" stopIfTrue="1">
      <formula>LEN(TRIM(H73))=0</formula>
    </cfRule>
    <cfRule type="cellIs" dxfId="111" priority="195" stopIfTrue="1" operator="equal">
      <formula>0</formula>
    </cfRule>
  </conditionalFormatting>
  <conditionalFormatting sqref="H67:H72">
    <cfRule type="cellIs" dxfId="110" priority="178" stopIfTrue="1" operator="greaterThan">
      <formula>0</formula>
    </cfRule>
    <cfRule type="containsBlanks" dxfId="109" priority="179" stopIfTrue="1">
      <formula>LEN(TRIM(H67))=0</formula>
    </cfRule>
    <cfRule type="cellIs" dxfId="108" priority="180" stopIfTrue="1" operator="equal">
      <formula>0</formula>
    </cfRule>
  </conditionalFormatting>
  <conditionalFormatting sqref="H67:H72">
    <cfRule type="cellIs" dxfId="107" priority="175" stopIfTrue="1" operator="greaterThan">
      <formula>0</formula>
    </cfRule>
    <cfRule type="containsBlanks" dxfId="106" priority="176" stopIfTrue="1">
      <formula>LEN(TRIM(H67))=0</formula>
    </cfRule>
    <cfRule type="cellIs" dxfId="105" priority="177" stopIfTrue="1" operator="equal">
      <formula>0</formula>
    </cfRule>
  </conditionalFormatting>
  <conditionalFormatting sqref="H67:H72">
    <cfRule type="cellIs" dxfId="104" priority="166" stopIfTrue="1" operator="greaterThan">
      <formula>0</formula>
    </cfRule>
    <cfRule type="containsBlanks" dxfId="103" priority="167" stopIfTrue="1">
      <formula>LEN(TRIM(H67))=0</formula>
    </cfRule>
    <cfRule type="cellIs" dxfId="102" priority="168" stopIfTrue="1" operator="equal">
      <formula>0</formula>
    </cfRule>
  </conditionalFormatting>
  <conditionalFormatting sqref="D33:D52">
    <cfRule type="cellIs" dxfId="101" priority="139" stopIfTrue="1" operator="greaterThan">
      <formula>0</formula>
    </cfRule>
    <cfRule type="containsBlanks" dxfId="100" priority="140" stopIfTrue="1">
      <formula>LEN(TRIM(D33))=0</formula>
    </cfRule>
    <cfRule type="cellIs" dxfId="99" priority="141" stopIfTrue="1" operator="equal">
      <formula>0</formula>
    </cfRule>
  </conditionalFormatting>
  <conditionalFormatting sqref="C21 C23:C25">
    <cfRule type="cellIs" dxfId="98" priority="133" stopIfTrue="1" operator="greaterThan">
      <formula>0</formula>
    </cfRule>
    <cfRule type="containsBlanks" dxfId="97" priority="134" stopIfTrue="1">
      <formula>LEN(TRIM(C21))=0</formula>
    </cfRule>
    <cfRule type="cellIs" dxfId="96" priority="135" stopIfTrue="1" operator="equal">
      <formula>0</formula>
    </cfRule>
  </conditionalFormatting>
  <conditionalFormatting sqref="C26">
    <cfRule type="cellIs" dxfId="95" priority="115" stopIfTrue="1" operator="greaterThan">
      <formula>0</formula>
    </cfRule>
    <cfRule type="containsBlanks" dxfId="94" priority="116" stopIfTrue="1">
      <formula>LEN(TRIM(C26))=0</formula>
    </cfRule>
    <cfRule type="cellIs" dxfId="93" priority="117" stopIfTrue="1" operator="equal">
      <formula>0</formula>
    </cfRule>
  </conditionalFormatting>
  <conditionalFormatting sqref="C58">
    <cfRule type="cellIs" dxfId="92" priority="112" stopIfTrue="1" operator="greaterThan">
      <formula>0</formula>
    </cfRule>
    <cfRule type="containsBlanks" dxfId="91" priority="113" stopIfTrue="1">
      <formula>LEN(TRIM(C58))=0</formula>
    </cfRule>
    <cfRule type="cellIs" dxfId="90" priority="114" stopIfTrue="1" operator="equal">
      <formula>0</formula>
    </cfRule>
  </conditionalFormatting>
  <conditionalFormatting sqref="C64">
    <cfRule type="cellIs" dxfId="89" priority="118" stopIfTrue="1" operator="greaterThan">
      <formula>0</formula>
    </cfRule>
    <cfRule type="containsBlanks" dxfId="88" priority="119" stopIfTrue="1">
      <formula>LEN(TRIM(C64))=0</formula>
    </cfRule>
    <cfRule type="cellIs" dxfId="87" priority="120" stopIfTrue="1" operator="equal">
      <formula>0</formula>
    </cfRule>
  </conditionalFormatting>
  <conditionalFormatting sqref="C21">
    <cfRule type="cellIs" dxfId="86" priority="70" stopIfTrue="1" operator="greaterThan">
      <formula>0</formula>
    </cfRule>
    <cfRule type="containsBlanks" dxfId="85" priority="71" stopIfTrue="1">
      <formula>LEN(TRIM(C21))=0</formula>
    </cfRule>
    <cfRule type="cellIs" dxfId="84" priority="72" stopIfTrue="1" operator="equal">
      <formula>0</formula>
    </cfRule>
  </conditionalFormatting>
  <conditionalFormatting sqref="D62">
    <cfRule type="cellIs" dxfId="83" priority="109" stopIfTrue="1" operator="greaterThan">
      <formula>0</formula>
    </cfRule>
    <cfRule type="containsBlanks" dxfId="82" priority="110" stopIfTrue="1">
      <formula>LEN(TRIM(D62))=0</formula>
    </cfRule>
    <cfRule type="cellIs" dxfId="81" priority="111" stopIfTrue="1" operator="equal">
      <formula>0</formula>
    </cfRule>
  </conditionalFormatting>
  <conditionalFormatting sqref="C62">
    <cfRule type="cellIs" dxfId="80" priority="106" stopIfTrue="1" operator="greaterThan">
      <formula>0</formula>
    </cfRule>
    <cfRule type="containsBlanks" dxfId="79" priority="107" stopIfTrue="1">
      <formula>LEN(TRIM(C62))=0</formula>
    </cfRule>
    <cfRule type="cellIs" dxfId="78" priority="108" stopIfTrue="1" operator="equal">
      <formula>0</formula>
    </cfRule>
  </conditionalFormatting>
  <conditionalFormatting sqref="C65">
    <cfRule type="cellIs" dxfId="77" priority="103" stopIfTrue="1" operator="greaterThan">
      <formula>0</formula>
    </cfRule>
    <cfRule type="containsBlanks" dxfId="76" priority="104" stopIfTrue="1">
      <formula>LEN(TRIM(C65))=0</formula>
    </cfRule>
    <cfRule type="cellIs" dxfId="75" priority="105" stopIfTrue="1" operator="equal">
      <formula>0</formula>
    </cfRule>
  </conditionalFormatting>
  <conditionalFormatting sqref="D26">
    <cfRule type="cellIs" dxfId="74" priority="100" stopIfTrue="1" operator="greaterThan">
      <formula>0</formula>
    </cfRule>
    <cfRule type="containsBlanks" dxfId="73" priority="101" stopIfTrue="1">
      <formula>LEN(TRIM(D26))=0</formula>
    </cfRule>
    <cfRule type="cellIs" dxfId="72" priority="102" stopIfTrue="1" operator="equal">
      <formula>0</formula>
    </cfRule>
  </conditionalFormatting>
  <conditionalFormatting sqref="C33:C52">
    <cfRule type="cellIs" dxfId="71" priority="94" stopIfTrue="1" operator="greaterThan">
      <formula>0</formula>
    </cfRule>
    <cfRule type="containsBlanks" dxfId="70" priority="95" stopIfTrue="1">
      <formula>LEN(TRIM(C33))=0</formula>
    </cfRule>
    <cfRule type="cellIs" dxfId="69" priority="96" stopIfTrue="1" operator="equal">
      <formula>0</formula>
    </cfRule>
  </conditionalFormatting>
  <conditionalFormatting sqref="C58">
    <cfRule type="cellIs" dxfId="68" priority="82" stopIfTrue="1" operator="greaterThan">
      <formula>0</formula>
    </cfRule>
    <cfRule type="containsBlanks" dxfId="67" priority="83" stopIfTrue="1">
      <formula>LEN(TRIM(C58))=0</formula>
    </cfRule>
    <cfRule type="cellIs" dxfId="66" priority="84" stopIfTrue="1" operator="equal">
      <formula>0</formula>
    </cfRule>
  </conditionalFormatting>
  <conditionalFormatting sqref="C62">
    <cfRule type="cellIs" dxfId="65" priority="79" stopIfTrue="1" operator="greaterThan">
      <formula>0</formula>
    </cfRule>
    <cfRule type="containsBlanks" dxfId="64" priority="80" stopIfTrue="1">
      <formula>LEN(TRIM(C62))=0</formula>
    </cfRule>
    <cfRule type="cellIs" dxfId="63" priority="81" stopIfTrue="1" operator="equal">
      <formula>0</formula>
    </cfRule>
  </conditionalFormatting>
  <conditionalFormatting sqref="C64">
    <cfRule type="cellIs" dxfId="62" priority="85" stopIfTrue="1" operator="greaterThan">
      <formula>0</formula>
    </cfRule>
    <cfRule type="containsBlanks" dxfId="61" priority="86" stopIfTrue="1">
      <formula>LEN(TRIM(C64))=0</formula>
    </cfRule>
    <cfRule type="cellIs" dxfId="60" priority="87" stopIfTrue="1" operator="equal">
      <formula>0</formula>
    </cfRule>
  </conditionalFormatting>
  <conditionalFormatting sqref="C65">
    <cfRule type="cellIs" dxfId="59" priority="76" stopIfTrue="1" operator="greaterThan">
      <formula>0</formula>
    </cfRule>
    <cfRule type="containsBlanks" dxfId="58" priority="77" stopIfTrue="1">
      <formula>LEN(TRIM(C65))=0</formula>
    </cfRule>
    <cfRule type="cellIs" dxfId="57" priority="78" stopIfTrue="1" operator="equal">
      <formula>0</formula>
    </cfRule>
  </conditionalFormatting>
  <conditionalFormatting sqref="C26">
    <cfRule type="cellIs" dxfId="56" priority="73" stopIfTrue="1" operator="greaterThan">
      <formula>0</formula>
    </cfRule>
    <cfRule type="containsBlanks" dxfId="55" priority="74" stopIfTrue="1">
      <formula>LEN(TRIM(C26))=0</formula>
    </cfRule>
    <cfRule type="cellIs" dxfId="54" priority="75" stopIfTrue="1" operator="equal">
      <formula>0</formula>
    </cfRule>
  </conditionalFormatting>
  <conditionalFormatting sqref="C53">
    <cfRule type="cellIs" dxfId="53" priority="67" stopIfTrue="1" operator="greaterThan">
      <formula>0</formula>
    </cfRule>
    <cfRule type="containsBlanks" dxfId="52" priority="68" stopIfTrue="1">
      <formula>LEN(TRIM(C53))=0</formula>
    </cfRule>
    <cfRule type="cellIs" dxfId="51" priority="69" stopIfTrue="1" operator="equal">
      <formula>0</formula>
    </cfRule>
  </conditionalFormatting>
  <conditionalFormatting sqref="E62:F62">
    <cfRule type="cellIs" dxfId="50" priority="46" stopIfTrue="1" operator="greaterThan">
      <formula>0</formula>
    </cfRule>
    <cfRule type="containsBlanks" dxfId="49" priority="47" stopIfTrue="1">
      <formula>LEN(TRIM(E62))=0</formula>
    </cfRule>
    <cfRule type="cellIs" dxfId="48" priority="48" stopIfTrue="1" operator="equal">
      <formula>0</formula>
    </cfRule>
  </conditionalFormatting>
  <conditionalFormatting sqref="E23:F25">
    <cfRule type="cellIs" dxfId="47" priority="64" stopIfTrue="1" operator="greaterThan">
      <formula>0</formula>
    </cfRule>
    <cfRule type="containsBlanks" dxfId="46" priority="65" stopIfTrue="1">
      <formula>LEN(TRIM(E23))=0</formula>
    </cfRule>
    <cfRule type="cellIs" dxfId="45" priority="66" stopIfTrue="1" operator="equal">
      <formula>0</formula>
    </cfRule>
  </conditionalFormatting>
  <conditionalFormatting sqref="E26:F26">
    <cfRule type="cellIs" dxfId="44" priority="61" stopIfTrue="1" operator="greaterThan">
      <formula>0</formula>
    </cfRule>
    <cfRule type="containsBlanks" dxfId="43" priority="62" stopIfTrue="1">
      <formula>LEN(TRIM(E26))=0</formula>
    </cfRule>
    <cfRule type="cellIs" dxfId="42" priority="63" stopIfTrue="1" operator="equal">
      <formula>0</formula>
    </cfRule>
  </conditionalFormatting>
  <conditionalFormatting sqref="E33:F52">
    <cfRule type="cellIs" dxfId="41" priority="58" stopIfTrue="1" operator="greaterThan">
      <formula>0</formula>
    </cfRule>
    <cfRule type="containsBlanks" dxfId="40" priority="59" stopIfTrue="1">
      <formula>LEN(TRIM(E33))=0</formula>
    </cfRule>
    <cfRule type="cellIs" dxfId="39" priority="60" stopIfTrue="1" operator="equal">
      <formula>0</formula>
    </cfRule>
  </conditionalFormatting>
  <conditionalFormatting sqref="E53:F53">
    <cfRule type="cellIs" dxfId="38" priority="55" stopIfTrue="1" operator="greaterThan">
      <formula>0</formula>
    </cfRule>
    <cfRule type="containsBlanks" dxfId="37" priority="56" stopIfTrue="1">
      <formula>LEN(TRIM(E53))=0</formula>
    </cfRule>
    <cfRule type="cellIs" dxfId="36" priority="57" stopIfTrue="1" operator="equal">
      <formula>0</formula>
    </cfRule>
  </conditionalFormatting>
  <conditionalFormatting sqref="D53">
    <cfRule type="cellIs" dxfId="35" priority="52" stopIfTrue="1" operator="greaterThan">
      <formula>0</formula>
    </cfRule>
    <cfRule type="containsBlanks" dxfId="34" priority="53" stopIfTrue="1">
      <formula>LEN(TRIM(D53))=0</formula>
    </cfRule>
    <cfRule type="cellIs" dxfId="33" priority="54" stopIfTrue="1" operator="equal">
      <formula>0</formula>
    </cfRule>
  </conditionalFormatting>
  <conditionalFormatting sqref="C73">
    <cfRule type="cellIs" dxfId="32" priority="28" stopIfTrue="1" operator="greaterThan">
      <formula>0</formula>
    </cfRule>
    <cfRule type="containsBlanks" dxfId="31" priority="29" stopIfTrue="1">
      <formula>LEN(TRIM(C73))=0</formula>
    </cfRule>
    <cfRule type="cellIs" dxfId="30" priority="30" stopIfTrue="1" operator="equal">
      <formula>0</formula>
    </cfRule>
  </conditionalFormatting>
  <conditionalFormatting sqref="C73">
    <cfRule type="cellIs" dxfId="29" priority="31" stopIfTrue="1" operator="greaterThan">
      <formula>0</formula>
    </cfRule>
    <cfRule type="containsBlanks" dxfId="28" priority="32" stopIfTrue="1">
      <formula>LEN(TRIM(C73))=0</formula>
    </cfRule>
    <cfRule type="cellIs" dxfId="27" priority="33" stopIfTrue="1" operator="equal">
      <formula>0</formula>
    </cfRule>
  </conditionalFormatting>
  <conditionalFormatting sqref="G26">
    <cfRule type="cellIs" dxfId="26" priority="25" stopIfTrue="1" operator="greaterThan">
      <formula>0</formula>
    </cfRule>
    <cfRule type="containsBlanks" dxfId="25" priority="26" stopIfTrue="1">
      <formula>LEN(TRIM(G26))=0</formula>
    </cfRule>
    <cfRule type="cellIs" dxfId="24" priority="27" stopIfTrue="1" operator="equal">
      <formula>0</formula>
    </cfRule>
  </conditionalFormatting>
  <conditionalFormatting sqref="G26">
    <cfRule type="cellIs" dxfId="23" priority="22" stopIfTrue="1" operator="greaterThan">
      <formula>0</formula>
    </cfRule>
    <cfRule type="containsBlanks" dxfId="22" priority="23" stopIfTrue="1">
      <formula>LEN(TRIM(G26))=0</formula>
    </cfRule>
    <cfRule type="cellIs" dxfId="21" priority="24" stopIfTrue="1" operator="equal">
      <formula>0</formula>
    </cfRule>
  </conditionalFormatting>
  <conditionalFormatting sqref="C48:C52">
    <cfRule type="cellIs" dxfId="20" priority="19" stopIfTrue="1" operator="greaterThan">
      <formula>0</formula>
    </cfRule>
    <cfRule type="containsBlanks" dxfId="19" priority="20" stopIfTrue="1">
      <formula>LEN(TRIM(C48))=0</formula>
    </cfRule>
    <cfRule type="cellIs" dxfId="18" priority="21" stopIfTrue="1" operator="equal">
      <formula>0</formula>
    </cfRule>
  </conditionalFormatting>
  <conditionalFormatting sqref="C48:C52">
    <cfRule type="cellIs" dxfId="17" priority="16" stopIfTrue="1" operator="greaterThan">
      <formula>0</formula>
    </cfRule>
    <cfRule type="containsBlanks" dxfId="16" priority="17" stopIfTrue="1">
      <formula>LEN(TRIM(C48))=0</formula>
    </cfRule>
    <cfRule type="cellIs" dxfId="15" priority="18" stopIfTrue="1" operator="equal">
      <formula>0</formula>
    </cfRule>
  </conditionalFormatting>
  <conditionalFormatting sqref="G53">
    <cfRule type="cellIs" dxfId="14" priority="13" stopIfTrue="1" operator="greaterThan">
      <formula>0</formula>
    </cfRule>
    <cfRule type="containsBlanks" dxfId="13" priority="14" stopIfTrue="1">
      <formula>LEN(TRIM(G53))=0</formula>
    </cfRule>
    <cfRule type="cellIs" dxfId="12" priority="15" stopIfTrue="1" operator="equal">
      <formula>0</formula>
    </cfRule>
  </conditionalFormatting>
  <conditionalFormatting sqref="G53">
    <cfRule type="cellIs" dxfId="11" priority="10" stopIfTrue="1" operator="greaterThan">
      <formula>0</formula>
    </cfRule>
    <cfRule type="containsBlanks" dxfId="10" priority="11" stopIfTrue="1">
      <formula>LEN(TRIM(G53))=0</formula>
    </cfRule>
    <cfRule type="cellIs" dxfId="9" priority="12" stopIfTrue="1" operator="equal">
      <formula>0</formula>
    </cfRule>
  </conditionalFormatting>
  <conditionalFormatting sqref="G62">
    <cfRule type="cellIs" dxfId="8" priority="7" stopIfTrue="1" operator="greaterThan">
      <formula>0</formula>
    </cfRule>
    <cfRule type="containsBlanks" dxfId="7" priority="8" stopIfTrue="1">
      <formula>LEN(TRIM(G62))=0</formula>
    </cfRule>
    <cfRule type="cellIs" dxfId="6" priority="9" stopIfTrue="1" operator="equal">
      <formula>0</formula>
    </cfRule>
  </conditionalFormatting>
  <conditionalFormatting sqref="G62">
    <cfRule type="cellIs" dxfId="5" priority="4" stopIfTrue="1" operator="greaterThan">
      <formula>0</formula>
    </cfRule>
    <cfRule type="containsBlanks" dxfId="4" priority="5" stopIfTrue="1">
      <formula>LEN(TRIM(G62))=0</formula>
    </cfRule>
    <cfRule type="cellIs" dxfId="3" priority="6" stopIfTrue="1" operator="equal">
      <formula>0</formula>
    </cfRule>
  </conditionalFormatting>
  <conditionalFormatting sqref="G65">
    <cfRule type="cellIs" dxfId="2" priority="1" stopIfTrue="1" operator="greaterThan">
      <formula>0</formula>
    </cfRule>
    <cfRule type="containsBlanks" dxfId="1" priority="2" stopIfTrue="1">
      <formula>LEN(TRIM(G65))=0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22"/>
  <sheetViews>
    <sheetView showGridLines="0" workbookViewId="0">
      <selection activeCell="A24" sqref="A24"/>
    </sheetView>
  </sheetViews>
  <sheetFormatPr defaultColWidth="0" defaultRowHeight="0" customHeight="1" zeroHeight="1"/>
  <cols>
    <col min="1" max="1" width="60.42578125" style="102" customWidth="1"/>
    <col min="2" max="2" width="17.42578125" style="102" bestFit="1" customWidth="1"/>
    <col min="3" max="256" width="9.140625" style="102" hidden="1"/>
    <col min="257" max="257" width="60.42578125" style="102" hidden="1" customWidth="1"/>
    <col min="258" max="258" width="17.42578125" style="102" hidden="1" customWidth="1"/>
    <col min="259" max="512" width="9.140625" style="102" hidden="1"/>
    <col min="513" max="513" width="60.42578125" style="102" hidden="1" customWidth="1"/>
    <col min="514" max="514" width="17.42578125" style="102" hidden="1" customWidth="1"/>
    <col min="515" max="768" width="9.140625" style="102" hidden="1"/>
    <col min="769" max="769" width="60.42578125" style="102" hidden="1" customWidth="1"/>
    <col min="770" max="770" width="17.42578125" style="102" hidden="1" customWidth="1"/>
    <col min="771" max="1024" width="9.140625" style="102" hidden="1"/>
    <col min="1025" max="1025" width="60.42578125" style="102" hidden="1" customWidth="1"/>
    <col min="1026" max="1026" width="17.42578125" style="102" hidden="1" customWidth="1"/>
    <col min="1027" max="1280" width="9.140625" style="102" hidden="1"/>
    <col min="1281" max="1281" width="60.42578125" style="102" hidden="1" customWidth="1"/>
    <col min="1282" max="1282" width="17.42578125" style="102" hidden="1" customWidth="1"/>
    <col min="1283" max="1536" width="9.140625" style="102" hidden="1"/>
    <col min="1537" max="1537" width="60.42578125" style="102" hidden="1" customWidth="1"/>
    <col min="1538" max="1538" width="17.42578125" style="102" hidden="1" customWidth="1"/>
    <col min="1539" max="1792" width="9.140625" style="102" hidden="1"/>
    <col min="1793" max="1793" width="60.42578125" style="102" hidden="1" customWidth="1"/>
    <col min="1794" max="1794" width="17.42578125" style="102" hidden="1" customWidth="1"/>
    <col min="1795" max="2048" width="9.140625" style="102" hidden="1"/>
    <col min="2049" max="2049" width="60.42578125" style="102" hidden="1" customWidth="1"/>
    <col min="2050" max="2050" width="17.42578125" style="102" hidden="1" customWidth="1"/>
    <col min="2051" max="2304" width="9.140625" style="102" hidden="1"/>
    <col min="2305" max="2305" width="60.42578125" style="102" hidden="1" customWidth="1"/>
    <col min="2306" max="2306" width="17.42578125" style="102" hidden="1" customWidth="1"/>
    <col min="2307" max="2560" width="9.140625" style="102" hidden="1"/>
    <col min="2561" max="2561" width="60.42578125" style="102" hidden="1" customWidth="1"/>
    <col min="2562" max="2562" width="17.42578125" style="102" hidden="1" customWidth="1"/>
    <col min="2563" max="2816" width="9.140625" style="102" hidden="1"/>
    <col min="2817" max="2817" width="60.42578125" style="102" hidden="1" customWidth="1"/>
    <col min="2818" max="2818" width="17.42578125" style="102" hidden="1" customWidth="1"/>
    <col min="2819" max="3072" width="9.140625" style="102" hidden="1"/>
    <col min="3073" max="3073" width="60.42578125" style="102" hidden="1" customWidth="1"/>
    <col min="3074" max="3074" width="17.42578125" style="102" hidden="1" customWidth="1"/>
    <col min="3075" max="3328" width="9.140625" style="102" hidden="1"/>
    <col min="3329" max="3329" width="60.42578125" style="102" hidden="1" customWidth="1"/>
    <col min="3330" max="3330" width="17.42578125" style="102" hidden="1" customWidth="1"/>
    <col min="3331" max="3584" width="9.140625" style="102" hidden="1"/>
    <col min="3585" max="3585" width="60.42578125" style="102" hidden="1" customWidth="1"/>
    <col min="3586" max="3586" width="17.42578125" style="102" hidden="1" customWidth="1"/>
    <col min="3587" max="3840" width="9.140625" style="102" hidden="1"/>
    <col min="3841" max="3841" width="60.42578125" style="102" hidden="1" customWidth="1"/>
    <col min="3842" max="3842" width="17.42578125" style="102" hidden="1" customWidth="1"/>
    <col min="3843" max="4096" width="9.140625" style="102" hidden="1"/>
    <col min="4097" max="4097" width="60.42578125" style="102" hidden="1" customWidth="1"/>
    <col min="4098" max="4098" width="17.42578125" style="102" hidden="1" customWidth="1"/>
    <col min="4099" max="4352" width="9.140625" style="102" hidden="1"/>
    <col min="4353" max="4353" width="60.42578125" style="102" hidden="1" customWidth="1"/>
    <col min="4354" max="4354" width="17.42578125" style="102" hidden="1" customWidth="1"/>
    <col min="4355" max="4608" width="9.140625" style="102" hidden="1"/>
    <col min="4609" max="4609" width="60.42578125" style="102" hidden="1" customWidth="1"/>
    <col min="4610" max="4610" width="17.42578125" style="102" hidden="1" customWidth="1"/>
    <col min="4611" max="4864" width="9.140625" style="102" hidden="1"/>
    <col min="4865" max="4865" width="60.42578125" style="102" hidden="1" customWidth="1"/>
    <col min="4866" max="4866" width="17.42578125" style="102" hidden="1" customWidth="1"/>
    <col min="4867" max="5120" width="9.140625" style="102" hidden="1"/>
    <col min="5121" max="5121" width="60.42578125" style="102" hidden="1" customWidth="1"/>
    <col min="5122" max="5122" width="17.42578125" style="102" hidden="1" customWidth="1"/>
    <col min="5123" max="5376" width="9.140625" style="102" hidden="1"/>
    <col min="5377" max="5377" width="60.42578125" style="102" hidden="1" customWidth="1"/>
    <col min="5378" max="5378" width="17.42578125" style="102" hidden="1" customWidth="1"/>
    <col min="5379" max="5632" width="9.140625" style="102" hidden="1"/>
    <col min="5633" max="5633" width="60.42578125" style="102" hidden="1" customWidth="1"/>
    <col min="5634" max="5634" width="17.42578125" style="102" hidden="1" customWidth="1"/>
    <col min="5635" max="5888" width="9.140625" style="102" hidden="1"/>
    <col min="5889" max="5889" width="60.42578125" style="102" hidden="1" customWidth="1"/>
    <col min="5890" max="5890" width="17.42578125" style="102" hidden="1" customWidth="1"/>
    <col min="5891" max="6144" width="9.140625" style="102" hidden="1"/>
    <col min="6145" max="6145" width="60.42578125" style="102" hidden="1" customWidth="1"/>
    <col min="6146" max="6146" width="17.42578125" style="102" hidden="1" customWidth="1"/>
    <col min="6147" max="6400" width="9.140625" style="102" hidden="1"/>
    <col min="6401" max="6401" width="60.42578125" style="102" hidden="1" customWidth="1"/>
    <col min="6402" max="6402" width="17.42578125" style="102" hidden="1" customWidth="1"/>
    <col min="6403" max="6656" width="9.140625" style="102" hidden="1"/>
    <col min="6657" max="6657" width="60.42578125" style="102" hidden="1" customWidth="1"/>
    <col min="6658" max="6658" width="17.42578125" style="102" hidden="1" customWidth="1"/>
    <col min="6659" max="6912" width="9.140625" style="102" hidden="1"/>
    <col min="6913" max="6913" width="60.42578125" style="102" hidden="1" customWidth="1"/>
    <col min="6914" max="6914" width="17.42578125" style="102" hidden="1" customWidth="1"/>
    <col min="6915" max="7168" width="9.140625" style="102" hidden="1"/>
    <col min="7169" max="7169" width="60.42578125" style="102" hidden="1" customWidth="1"/>
    <col min="7170" max="7170" width="17.42578125" style="102" hidden="1" customWidth="1"/>
    <col min="7171" max="7424" width="9.140625" style="102" hidden="1"/>
    <col min="7425" max="7425" width="60.42578125" style="102" hidden="1" customWidth="1"/>
    <col min="7426" max="7426" width="17.42578125" style="102" hidden="1" customWidth="1"/>
    <col min="7427" max="7680" width="9.140625" style="102" hidden="1"/>
    <col min="7681" max="7681" width="60.42578125" style="102" hidden="1" customWidth="1"/>
    <col min="7682" max="7682" width="17.42578125" style="102" hidden="1" customWidth="1"/>
    <col min="7683" max="7936" width="9.140625" style="102" hidden="1"/>
    <col min="7937" max="7937" width="60.42578125" style="102" hidden="1" customWidth="1"/>
    <col min="7938" max="7938" width="17.42578125" style="102" hidden="1" customWidth="1"/>
    <col min="7939" max="8192" width="9.140625" style="102" hidden="1"/>
    <col min="8193" max="8193" width="60.42578125" style="102" hidden="1" customWidth="1"/>
    <col min="8194" max="8194" width="17.42578125" style="102" hidden="1" customWidth="1"/>
    <col min="8195" max="8448" width="9.140625" style="102" hidden="1"/>
    <col min="8449" max="8449" width="60.42578125" style="102" hidden="1" customWidth="1"/>
    <col min="8450" max="8450" width="17.42578125" style="102" hidden="1" customWidth="1"/>
    <col min="8451" max="8704" width="9.140625" style="102" hidden="1"/>
    <col min="8705" max="8705" width="60.42578125" style="102" hidden="1" customWidth="1"/>
    <col min="8706" max="8706" width="17.42578125" style="102" hidden="1" customWidth="1"/>
    <col min="8707" max="8960" width="9.140625" style="102" hidden="1"/>
    <col min="8961" max="8961" width="60.42578125" style="102" hidden="1" customWidth="1"/>
    <col min="8962" max="8962" width="17.42578125" style="102" hidden="1" customWidth="1"/>
    <col min="8963" max="9216" width="9.140625" style="102" hidden="1"/>
    <col min="9217" max="9217" width="60.42578125" style="102" hidden="1" customWidth="1"/>
    <col min="9218" max="9218" width="17.42578125" style="102" hidden="1" customWidth="1"/>
    <col min="9219" max="9472" width="9.140625" style="102" hidden="1"/>
    <col min="9473" max="9473" width="60.42578125" style="102" hidden="1" customWidth="1"/>
    <col min="9474" max="9474" width="17.42578125" style="102" hidden="1" customWidth="1"/>
    <col min="9475" max="9728" width="9.140625" style="102" hidden="1"/>
    <col min="9729" max="9729" width="60.42578125" style="102" hidden="1" customWidth="1"/>
    <col min="9730" max="9730" width="17.42578125" style="102" hidden="1" customWidth="1"/>
    <col min="9731" max="9984" width="9.140625" style="102" hidden="1"/>
    <col min="9985" max="9985" width="60.42578125" style="102" hidden="1" customWidth="1"/>
    <col min="9986" max="9986" width="17.42578125" style="102" hidden="1" customWidth="1"/>
    <col min="9987" max="10240" width="9.140625" style="102" hidden="1"/>
    <col min="10241" max="10241" width="60.42578125" style="102" hidden="1" customWidth="1"/>
    <col min="10242" max="10242" width="17.42578125" style="102" hidden="1" customWidth="1"/>
    <col min="10243" max="10496" width="9.140625" style="102" hidden="1"/>
    <col min="10497" max="10497" width="60.42578125" style="102" hidden="1" customWidth="1"/>
    <col min="10498" max="10498" width="17.42578125" style="102" hidden="1" customWidth="1"/>
    <col min="10499" max="10752" width="9.140625" style="102" hidden="1"/>
    <col min="10753" max="10753" width="60.42578125" style="102" hidden="1" customWidth="1"/>
    <col min="10754" max="10754" width="17.42578125" style="102" hidden="1" customWidth="1"/>
    <col min="10755" max="11008" width="9.140625" style="102" hidden="1"/>
    <col min="11009" max="11009" width="60.42578125" style="102" hidden="1" customWidth="1"/>
    <col min="11010" max="11010" width="17.42578125" style="102" hidden="1" customWidth="1"/>
    <col min="11011" max="11264" width="9.140625" style="102" hidden="1"/>
    <col min="11265" max="11265" width="60.42578125" style="102" hidden="1" customWidth="1"/>
    <col min="11266" max="11266" width="17.42578125" style="102" hidden="1" customWidth="1"/>
    <col min="11267" max="11520" width="9.140625" style="102" hidden="1"/>
    <col min="11521" max="11521" width="60.42578125" style="102" hidden="1" customWidth="1"/>
    <col min="11522" max="11522" width="17.42578125" style="102" hidden="1" customWidth="1"/>
    <col min="11523" max="11776" width="9.140625" style="102" hidden="1"/>
    <col min="11777" max="11777" width="60.42578125" style="102" hidden="1" customWidth="1"/>
    <col min="11778" max="11778" width="17.42578125" style="102" hidden="1" customWidth="1"/>
    <col min="11779" max="12032" width="9.140625" style="102" hidden="1"/>
    <col min="12033" max="12033" width="60.42578125" style="102" hidden="1" customWidth="1"/>
    <col min="12034" max="12034" width="17.42578125" style="102" hidden="1" customWidth="1"/>
    <col min="12035" max="12288" width="9.140625" style="102" hidden="1"/>
    <col min="12289" max="12289" width="60.42578125" style="102" hidden="1" customWidth="1"/>
    <col min="12290" max="12290" width="17.42578125" style="102" hidden="1" customWidth="1"/>
    <col min="12291" max="12544" width="9.140625" style="102" hidden="1"/>
    <col min="12545" max="12545" width="60.42578125" style="102" hidden="1" customWidth="1"/>
    <col min="12546" max="12546" width="17.42578125" style="102" hidden="1" customWidth="1"/>
    <col min="12547" max="12800" width="9.140625" style="102" hidden="1"/>
    <col min="12801" max="12801" width="60.42578125" style="102" hidden="1" customWidth="1"/>
    <col min="12802" max="12802" width="17.42578125" style="102" hidden="1" customWidth="1"/>
    <col min="12803" max="13056" width="9.140625" style="102" hidden="1"/>
    <col min="13057" max="13057" width="60.42578125" style="102" hidden="1" customWidth="1"/>
    <col min="13058" max="13058" width="17.42578125" style="102" hidden="1" customWidth="1"/>
    <col min="13059" max="13312" width="9.140625" style="102" hidden="1"/>
    <col min="13313" max="13313" width="60.42578125" style="102" hidden="1" customWidth="1"/>
    <col min="13314" max="13314" width="17.42578125" style="102" hidden="1" customWidth="1"/>
    <col min="13315" max="13568" width="9.140625" style="102" hidden="1"/>
    <col min="13569" max="13569" width="60.42578125" style="102" hidden="1" customWidth="1"/>
    <col min="13570" max="13570" width="17.42578125" style="102" hidden="1" customWidth="1"/>
    <col min="13571" max="13824" width="9.140625" style="102" hidden="1"/>
    <col min="13825" max="13825" width="60.42578125" style="102" hidden="1" customWidth="1"/>
    <col min="13826" max="13826" width="17.42578125" style="102" hidden="1" customWidth="1"/>
    <col min="13827" max="14080" width="9.140625" style="102" hidden="1"/>
    <col min="14081" max="14081" width="60.42578125" style="102" hidden="1" customWidth="1"/>
    <col min="14082" max="14082" width="17.42578125" style="102" hidden="1" customWidth="1"/>
    <col min="14083" max="14336" width="9.140625" style="102" hidden="1"/>
    <col min="14337" max="14337" width="60.42578125" style="102" hidden="1" customWidth="1"/>
    <col min="14338" max="14338" width="17.42578125" style="102" hidden="1" customWidth="1"/>
    <col min="14339" max="14592" width="9.140625" style="102" hidden="1"/>
    <col min="14593" max="14593" width="60.42578125" style="102" hidden="1" customWidth="1"/>
    <col min="14594" max="14594" width="17.42578125" style="102" hidden="1" customWidth="1"/>
    <col min="14595" max="14848" width="9.140625" style="102" hidden="1"/>
    <col min="14849" max="14849" width="60.42578125" style="102" hidden="1" customWidth="1"/>
    <col min="14850" max="14850" width="17.42578125" style="102" hidden="1" customWidth="1"/>
    <col min="14851" max="15104" width="9.140625" style="102" hidden="1"/>
    <col min="15105" max="15105" width="60.42578125" style="102" hidden="1" customWidth="1"/>
    <col min="15106" max="15106" width="17.42578125" style="102" hidden="1" customWidth="1"/>
    <col min="15107" max="15360" width="9.140625" style="102" hidden="1"/>
    <col min="15361" max="15361" width="60.42578125" style="102" hidden="1" customWidth="1"/>
    <col min="15362" max="15362" width="17.42578125" style="102" hidden="1" customWidth="1"/>
    <col min="15363" max="15616" width="9.140625" style="102" hidden="1"/>
    <col min="15617" max="15617" width="60.42578125" style="102" hidden="1" customWidth="1"/>
    <col min="15618" max="15618" width="17.42578125" style="102" hidden="1" customWidth="1"/>
    <col min="15619" max="15872" width="9.140625" style="102" hidden="1"/>
    <col min="15873" max="15873" width="60.42578125" style="102" hidden="1" customWidth="1"/>
    <col min="15874" max="15874" width="17.42578125" style="102" hidden="1" customWidth="1"/>
    <col min="15875" max="16128" width="9.140625" style="102" hidden="1"/>
    <col min="16129" max="16129" width="60.42578125" style="102" hidden="1" customWidth="1"/>
    <col min="16130" max="16130" width="17.42578125" style="102" hidden="1" customWidth="1"/>
    <col min="16131" max="16384" width="9.140625" style="102" hidden="1"/>
  </cols>
  <sheetData>
    <row r="1" spans="1:2" ht="20.25">
      <c r="A1" s="870" t="s">
        <v>539</v>
      </c>
      <c r="B1" s="870"/>
    </row>
    <row r="2" spans="1:2" ht="15">
      <c r="A2" s="103"/>
    </row>
    <row r="3" spans="1:2" ht="15">
      <c r="A3" s="103" t="s">
        <v>697</v>
      </c>
      <c r="B3" s="452"/>
    </row>
    <row r="4" spans="1:2" ht="12.75">
      <c r="A4" s="452" t="s">
        <v>540</v>
      </c>
      <c r="B4" s="452" t="s">
        <v>46</v>
      </c>
    </row>
    <row r="5" spans="1:2" ht="12.75">
      <c r="A5" s="452" t="s">
        <v>541</v>
      </c>
      <c r="B5" s="452" t="s">
        <v>52</v>
      </c>
    </row>
    <row r="6" spans="1:2" ht="12.75">
      <c r="A6" s="452" t="s">
        <v>542</v>
      </c>
      <c r="B6" s="452" t="s">
        <v>47</v>
      </c>
    </row>
    <row r="7" spans="1:2" ht="12.75">
      <c r="A7" s="452" t="s">
        <v>636</v>
      </c>
      <c r="B7" s="452" t="s">
        <v>51</v>
      </c>
    </row>
    <row r="8" spans="1:2" ht="12.75">
      <c r="A8" s="452" t="s">
        <v>543</v>
      </c>
      <c r="B8" s="452" t="s">
        <v>53</v>
      </c>
    </row>
    <row r="9" spans="1:2" ht="12.75">
      <c r="A9" s="452" t="s">
        <v>544</v>
      </c>
      <c r="B9" s="452" t="s">
        <v>54</v>
      </c>
    </row>
    <row r="10" spans="1:2" ht="12.75">
      <c r="A10" s="452" t="s">
        <v>545</v>
      </c>
      <c r="B10" s="452" t="s">
        <v>55</v>
      </c>
    </row>
    <row r="11" spans="1:2" ht="12.75">
      <c r="A11" s="452" t="s">
        <v>546</v>
      </c>
      <c r="B11" s="452" t="s">
        <v>48</v>
      </c>
    </row>
    <row r="12" spans="1:2" ht="12.75">
      <c r="A12" s="452" t="s">
        <v>547</v>
      </c>
      <c r="B12" s="452" t="s">
        <v>49</v>
      </c>
    </row>
    <row r="13" spans="1:2" ht="12.75">
      <c r="A13" s="452" t="s">
        <v>548</v>
      </c>
      <c r="B13" s="452" t="s">
        <v>50</v>
      </c>
    </row>
    <row r="14" spans="1:2" ht="12.75">
      <c r="A14" s="452" t="s">
        <v>664</v>
      </c>
      <c r="B14" s="452" t="s">
        <v>56</v>
      </c>
    </row>
    <row r="15" spans="1:2" ht="12.75">
      <c r="A15" s="452" t="s">
        <v>665</v>
      </c>
      <c r="B15" s="452" t="s">
        <v>57</v>
      </c>
    </row>
    <row r="16" spans="1:2" ht="12.75">
      <c r="A16" s="452" t="s">
        <v>637</v>
      </c>
      <c r="B16" s="452" t="s">
        <v>606</v>
      </c>
    </row>
    <row r="17" spans="1:2" ht="12.75">
      <c r="A17" s="452" t="s">
        <v>638</v>
      </c>
      <c r="B17" s="452" t="s">
        <v>605</v>
      </c>
    </row>
    <row r="18" spans="1:2" ht="12.75">
      <c r="A18" s="452"/>
      <c r="B18" s="452"/>
    </row>
    <row r="19" spans="1:2" ht="15">
      <c r="A19" s="103" t="s">
        <v>698</v>
      </c>
      <c r="B19" s="452"/>
    </row>
    <row r="20" spans="1:2" ht="12.75">
      <c r="A20" s="452" t="s">
        <v>904</v>
      </c>
      <c r="B20" s="452" t="s">
        <v>608</v>
      </c>
    </row>
    <row r="21" spans="1:2" ht="12.75">
      <c r="A21" s="452" t="s">
        <v>905</v>
      </c>
      <c r="B21" s="452" t="s">
        <v>609</v>
      </c>
    </row>
    <row r="22" spans="1:2" ht="12.75">
      <c r="A22" s="452" t="s">
        <v>906</v>
      </c>
      <c r="B22" s="452" t="s">
        <v>610</v>
      </c>
    </row>
    <row r="23" spans="1:2" ht="12.75">
      <c r="A23" s="452"/>
      <c r="B23" s="452"/>
    </row>
    <row r="24" spans="1:2" ht="15">
      <c r="A24" s="103" t="s">
        <v>798</v>
      </c>
      <c r="B24" s="452"/>
    </row>
    <row r="25" spans="1:2" ht="12.75">
      <c r="A25" s="452" t="s">
        <v>799</v>
      </c>
      <c r="B25" s="452" t="s">
        <v>786</v>
      </c>
    </row>
    <row r="26" spans="1:2" ht="12.75">
      <c r="A26" s="452" t="s">
        <v>800</v>
      </c>
      <c r="B26" s="452" t="s">
        <v>788</v>
      </c>
    </row>
    <row r="27" spans="1:2" ht="12.75">
      <c r="A27" s="452" t="s">
        <v>801</v>
      </c>
      <c r="B27" s="452" t="s">
        <v>789</v>
      </c>
    </row>
    <row r="28" spans="1:2" ht="12.75">
      <c r="A28" s="452" t="s">
        <v>802</v>
      </c>
      <c r="B28" s="452" t="s">
        <v>791</v>
      </c>
    </row>
    <row r="29" spans="1:2" ht="12.75">
      <c r="A29" s="452" t="s">
        <v>803</v>
      </c>
      <c r="B29" s="452" t="s">
        <v>790</v>
      </c>
    </row>
    <row r="30" spans="1:2" ht="12.75">
      <c r="A30" s="452" t="s">
        <v>804</v>
      </c>
      <c r="B30" s="452" t="s">
        <v>793</v>
      </c>
    </row>
    <row r="31" spans="1:2" ht="12.75">
      <c r="A31" s="452" t="s">
        <v>805</v>
      </c>
      <c r="B31" s="452" t="s">
        <v>792</v>
      </c>
    </row>
    <row r="32" spans="1:2" ht="12.75">
      <c r="A32" s="452"/>
      <c r="B32" s="452"/>
    </row>
    <row r="33" spans="1:2" ht="15">
      <c r="A33" s="103" t="s">
        <v>549</v>
      </c>
      <c r="B33" s="452"/>
    </row>
    <row r="34" spans="1:2" ht="12.75">
      <c r="A34" s="452" t="s">
        <v>666</v>
      </c>
      <c r="B34" s="452" t="s">
        <v>59</v>
      </c>
    </row>
    <row r="35" spans="1:2" ht="12.75">
      <c r="A35" s="452" t="s">
        <v>667</v>
      </c>
      <c r="B35" s="452" t="s">
        <v>60</v>
      </c>
    </row>
    <row r="36" spans="1:2" ht="12.75">
      <c r="A36" s="452" t="s">
        <v>668</v>
      </c>
      <c r="B36" s="452" t="s">
        <v>61</v>
      </c>
    </row>
    <row r="37" spans="1:2" ht="12.75">
      <c r="A37" s="452" t="s">
        <v>669</v>
      </c>
      <c r="B37" s="452" t="s">
        <v>63</v>
      </c>
    </row>
    <row r="38" spans="1:2" ht="12.75">
      <c r="A38" s="452" t="s">
        <v>670</v>
      </c>
      <c r="B38" s="452" t="s">
        <v>64</v>
      </c>
    </row>
    <row r="39" spans="1:2" ht="12.75">
      <c r="A39" s="452" t="s">
        <v>671</v>
      </c>
      <c r="B39" s="452" t="s">
        <v>66</v>
      </c>
    </row>
    <row r="40" spans="1:2" ht="12.75">
      <c r="A40" s="452" t="s">
        <v>672</v>
      </c>
      <c r="B40" s="452" t="s">
        <v>67</v>
      </c>
    </row>
    <row r="41" spans="1:2" ht="12.75">
      <c r="A41" s="452" t="s">
        <v>673</v>
      </c>
      <c r="B41" s="452" t="s">
        <v>68</v>
      </c>
    </row>
    <row r="42" spans="1:2" ht="12.75">
      <c r="A42" s="452" t="s">
        <v>674</v>
      </c>
      <c r="B42" s="452" t="s">
        <v>69</v>
      </c>
    </row>
    <row r="43" spans="1:2" ht="12.75">
      <c r="A43" s="452" t="s">
        <v>675</v>
      </c>
      <c r="B43" s="452" t="s">
        <v>70</v>
      </c>
    </row>
    <row r="44" spans="1:2" ht="12.75">
      <c r="A44" s="452" t="s">
        <v>676</v>
      </c>
      <c r="B44" s="452" t="s">
        <v>76</v>
      </c>
    </row>
    <row r="45" spans="1:2" ht="12.75">
      <c r="A45" s="452" t="s">
        <v>677</v>
      </c>
      <c r="B45" s="452" t="s">
        <v>78</v>
      </c>
    </row>
    <row r="46" spans="1:2" ht="12.75">
      <c r="A46" s="452" t="s">
        <v>678</v>
      </c>
      <c r="B46" s="452" t="s">
        <v>75</v>
      </c>
    </row>
    <row r="47" spans="1:2" ht="12.75">
      <c r="A47" s="452" t="s">
        <v>679</v>
      </c>
      <c r="B47" s="452" t="s">
        <v>72</v>
      </c>
    </row>
    <row r="48" spans="1:2" ht="12.75">
      <c r="A48" s="452" t="s">
        <v>680</v>
      </c>
      <c r="B48" s="452" t="s">
        <v>74</v>
      </c>
    </row>
    <row r="49" spans="1:2" ht="12.75">
      <c r="A49" s="452" t="s">
        <v>681</v>
      </c>
      <c r="B49" s="452" t="s">
        <v>71</v>
      </c>
    </row>
    <row r="50" spans="1:2" ht="12.75">
      <c r="A50" s="452" t="s">
        <v>682</v>
      </c>
      <c r="B50" s="452" t="s">
        <v>83</v>
      </c>
    </row>
    <row r="51" spans="1:2" ht="12.75">
      <c r="A51" s="452" t="s">
        <v>683</v>
      </c>
      <c r="B51" s="452" t="s">
        <v>82</v>
      </c>
    </row>
    <row r="52" spans="1:2" ht="12.75">
      <c r="A52" s="452" t="s">
        <v>684</v>
      </c>
      <c r="B52" s="452" t="s">
        <v>81</v>
      </c>
    </row>
    <row r="53" spans="1:2" ht="12.75">
      <c r="A53" s="452" t="s">
        <v>685</v>
      </c>
      <c r="B53" s="452" t="s">
        <v>79</v>
      </c>
    </row>
    <row r="54" spans="1:2" ht="12.75">
      <c r="A54" s="452" t="s">
        <v>686</v>
      </c>
      <c r="B54" s="452" t="s">
        <v>80</v>
      </c>
    </row>
    <row r="55" spans="1:2" ht="12.75">
      <c r="A55" s="452" t="s">
        <v>687</v>
      </c>
      <c r="B55" s="452" t="s">
        <v>65</v>
      </c>
    </row>
    <row r="56" spans="1:2" ht="12.75">
      <c r="A56" s="452" t="s">
        <v>688</v>
      </c>
      <c r="B56" s="452" t="s">
        <v>73</v>
      </c>
    </row>
    <row r="57" spans="1:2" ht="12.75">
      <c r="A57" s="452" t="s">
        <v>689</v>
      </c>
      <c r="B57" s="452" t="s">
        <v>77</v>
      </c>
    </row>
    <row r="58" spans="1:2" ht="12.75">
      <c r="A58" s="452" t="s">
        <v>690</v>
      </c>
      <c r="B58" s="452" t="s">
        <v>62</v>
      </c>
    </row>
    <row r="59" spans="1:2" ht="12.75">
      <c r="A59" s="452" t="s">
        <v>691</v>
      </c>
      <c r="B59" s="452" t="s">
        <v>84</v>
      </c>
    </row>
    <row r="60" spans="1:2" ht="12.75">
      <c r="A60" s="452" t="s">
        <v>839</v>
      </c>
      <c r="B60" s="452" t="s">
        <v>824</v>
      </c>
    </row>
    <row r="61" spans="1:2" ht="12.75">
      <c r="A61" s="452" t="s">
        <v>843</v>
      </c>
      <c r="B61" s="452" t="s">
        <v>832</v>
      </c>
    </row>
    <row r="62" spans="1:2" ht="12.75">
      <c r="A62" s="452"/>
      <c r="B62" s="452"/>
    </row>
    <row r="63" spans="1:2" ht="15">
      <c r="A63" s="103" t="s">
        <v>907</v>
      </c>
      <c r="B63" s="452"/>
    </row>
    <row r="64" spans="1:2" ht="12.75">
      <c r="A64" s="452" t="s">
        <v>908</v>
      </c>
      <c r="B64" s="452" t="s">
        <v>862</v>
      </c>
    </row>
    <row r="65" spans="1:2" ht="12.75">
      <c r="A65" s="452" t="s">
        <v>909</v>
      </c>
      <c r="B65" s="452" t="s">
        <v>863</v>
      </c>
    </row>
    <row r="66" spans="1:2" ht="12.75">
      <c r="A66" s="452" t="s">
        <v>910</v>
      </c>
      <c r="B66" s="452" t="s">
        <v>864</v>
      </c>
    </row>
    <row r="67" spans="1:2" ht="12.75">
      <c r="A67" s="452" t="s">
        <v>911</v>
      </c>
      <c r="B67" s="452" t="s">
        <v>865</v>
      </c>
    </row>
    <row r="68" spans="1:2" ht="12.75">
      <c r="A68" s="452" t="s">
        <v>912</v>
      </c>
      <c r="B68" s="452" t="s">
        <v>866</v>
      </c>
    </row>
    <row r="69" spans="1:2" ht="12.75">
      <c r="A69" s="452" t="s">
        <v>913</v>
      </c>
      <c r="B69" s="452" t="s">
        <v>867</v>
      </c>
    </row>
    <row r="70" spans="1:2" ht="12.75">
      <c r="A70" s="452" t="s">
        <v>914</v>
      </c>
      <c r="B70" s="452" t="s">
        <v>868</v>
      </c>
    </row>
    <row r="71" spans="1:2" ht="12.75">
      <c r="A71" s="452"/>
      <c r="B71" s="452"/>
    </row>
    <row r="72" spans="1:2" ht="15">
      <c r="A72" s="103" t="s">
        <v>550</v>
      </c>
      <c r="B72" s="452"/>
    </row>
    <row r="73" spans="1:2" ht="15">
      <c r="A73" s="103" t="s">
        <v>551</v>
      </c>
      <c r="B73" s="452"/>
    </row>
    <row r="74" spans="1:2" ht="12.75">
      <c r="A74" s="452" t="s">
        <v>552</v>
      </c>
      <c r="B74" s="452" t="s">
        <v>553</v>
      </c>
    </row>
    <row r="75" spans="1:2" ht="12.75">
      <c r="A75" s="452" t="s">
        <v>554</v>
      </c>
      <c r="B75" s="452" t="s">
        <v>555</v>
      </c>
    </row>
    <row r="76" spans="1:2" ht="12.75">
      <c r="A76" s="452"/>
      <c r="B76" s="452"/>
    </row>
    <row r="77" spans="1:2" ht="15">
      <c r="A77" s="103" t="s">
        <v>556</v>
      </c>
      <c r="B77" s="452"/>
    </row>
    <row r="78" spans="1:2" ht="12.75">
      <c r="A78" s="452" t="s">
        <v>557</v>
      </c>
      <c r="B78" s="452" t="s">
        <v>558</v>
      </c>
    </row>
    <row r="79" spans="1:2" ht="12.75">
      <c r="A79" s="452" t="s">
        <v>559</v>
      </c>
      <c r="B79" s="452" t="s">
        <v>560</v>
      </c>
    </row>
    <row r="80" spans="1:2" ht="12.75">
      <c r="A80" s="452" t="s">
        <v>561</v>
      </c>
      <c r="B80" s="452" t="s">
        <v>440</v>
      </c>
    </row>
    <row r="81" spans="1:2" ht="12.75">
      <c r="A81" s="452"/>
      <c r="B81" s="452"/>
    </row>
    <row r="82" spans="1:2" ht="15">
      <c r="A82" s="103" t="s">
        <v>562</v>
      </c>
      <c r="B82" s="452"/>
    </row>
    <row r="83" spans="1:2" ht="12.75">
      <c r="A83" s="452" t="s">
        <v>563</v>
      </c>
      <c r="B83" s="452" t="s">
        <v>564</v>
      </c>
    </row>
    <row r="84" spans="1:2" ht="12.75">
      <c r="A84" s="452"/>
      <c r="B84" s="452"/>
    </row>
    <row r="85" spans="1:2" ht="15">
      <c r="A85" s="103" t="s">
        <v>565</v>
      </c>
      <c r="B85" s="452"/>
    </row>
    <row r="86" spans="1:2" ht="12.75">
      <c r="A86" s="452" t="s">
        <v>566</v>
      </c>
      <c r="B86" s="452" t="s">
        <v>567</v>
      </c>
    </row>
    <row r="87" spans="1:2" ht="12.75">
      <c r="A87" s="452" t="s">
        <v>568</v>
      </c>
      <c r="B87" s="452" t="s">
        <v>569</v>
      </c>
    </row>
    <row r="88" spans="1:2" ht="12.75">
      <c r="A88" s="452"/>
      <c r="B88" s="452"/>
    </row>
    <row r="89" spans="1:2" ht="15">
      <c r="A89" s="103" t="s">
        <v>806</v>
      </c>
      <c r="B89" s="452"/>
    </row>
    <row r="90" spans="1:2" ht="12.75">
      <c r="A90" s="452" t="s">
        <v>570</v>
      </c>
      <c r="B90" s="452" t="s">
        <v>414</v>
      </c>
    </row>
    <row r="91" spans="1:2" ht="12.75"/>
    <row r="92" spans="1:2" ht="15">
      <c r="A92" s="103" t="s">
        <v>571</v>
      </c>
    </row>
    <row r="93" spans="1:2" ht="12.75">
      <c r="A93" s="102" t="s">
        <v>572</v>
      </c>
      <c r="B93" s="102" t="s">
        <v>573</v>
      </c>
    </row>
    <row r="94" spans="1:2" ht="12.75">
      <c r="A94" s="102" t="s">
        <v>574</v>
      </c>
      <c r="B94" s="102" t="s">
        <v>575</v>
      </c>
    </row>
    <row r="95" spans="1:2" ht="12.75">
      <c r="A95" s="102" t="s">
        <v>576</v>
      </c>
      <c r="B95" s="102" t="s">
        <v>577</v>
      </c>
    </row>
    <row r="96" spans="1:2" ht="12.75">
      <c r="A96" s="102" t="s">
        <v>578</v>
      </c>
      <c r="B96" s="102" t="s">
        <v>579</v>
      </c>
    </row>
    <row r="97" spans="1:2" ht="12.75">
      <c r="A97" s="102" t="s">
        <v>580</v>
      </c>
      <c r="B97" s="102" t="s">
        <v>581</v>
      </c>
    </row>
    <row r="98" spans="1:2" ht="12.75">
      <c r="A98" s="452" t="s">
        <v>744</v>
      </c>
      <c r="B98" s="102" t="s">
        <v>582</v>
      </c>
    </row>
    <row r="99" spans="1:2" ht="12.75"/>
    <row r="100" spans="1:2" s="451" customFormat="1" ht="12.75">
      <c r="A100" s="102"/>
      <c r="B100" s="102"/>
    </row>
    <row r="101" spans="1:2" s="451" customFormat="1" ht="11.25">
      <c r="A101" s="450" t="s">
        <v>583</v>
      </c>
    </row>
    <row r="102" spans="1:2" s="451" customFormat="1" ht="11.25">
      <c r="A102" s="450" t="s">
        <v>692</v>
      </c>
    </row>
    <row r="103" spans="1:2" s="451" customFormat="1" ht="11.25">
      <c r="A103" s="450" t="s">
        <v>693</v>
      </c>
    </row>
    <row r="104" spans="1:2" s="451" customFormat="1" ht="11.25">
      <c r="A104" s="450" t="s">
        <v>694</v>
      </c>
    </row>
    <row r="105" spans="1:2" ht="22.5">
      <c r="A105" s="491" t="s">
        <v>699</v>
      </c>
      <c r="B105" s="451"/>
    </row>
    <row r="106" spans="1:2" ht="22.5">
      <c r="A106" s="491" t="s">
        <v>807</v>
      </c>
    </row>
    <row r="107" spans="1:2" ht="12.75">
      <c r="A107" s="450" t="s">
        <v>840</v>
      </c>
    </row>
    <row r="108" spans="1:2" ht="12.75">
      <c r="A108" s="450" t="s">
        <v>841</v>
      </c>
    </row>
    <row r="109" spans="1:2" ht="12.75">
      <c r="A109" s="450" t="s">
        <v>915</v>
      </c>
    </row>
    <row r="110" spans="1:2" ht="12.75"/>
    <row r="111" spans="1:2" ht="12.75"/>
    <row r="112" spans="1:2" ht="12.75"/>
    <row r="113" ht="12.75"/>
    <row r="114" ht="12.75"/>
    <row r="115" ht="12.75"/>
    <row r="116" ht="12.75"/>
    <row r="117" ht="12.75"/>
    <row r="118" ht="12.75"/>
    <row r="119" ht="12.75"/>
    <row r="120" ht="12.75"/>
    <row r="121" ht="12.75"/>
    <row r="122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115</vt:i4>
      </vt:variant>
      <vt:variant>
        <vt:lpstr>Named Ranges</vt:lpstr>
      </vt:variant>
      <vt:variant>
        <vt:i4>74</vt:i4>
      </vt:variant>
    </vt:vector>
  </HeadingPairs>
  <TitlesOfParts>
    <vt:vector size="189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'59'!Print_Area</vt:lpstr>
      <vt:lpstr>'6'!Print_Area</vt:lpstr>
      <vt:lpstr>'60'!Print_Area</vt:lpstr>
      <vt:lpstr>'64'!Print_Area</vt:lpstr>
      <vt:lpstr>'65'!Print_Area</vt:lpstr>
      <vt:lpstr>'66'!Print_Area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2017-03-07T20:32:09Z</dcterms:modified>
</cp:coreProperties>
</file>